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Jaqueline\Desktop\PREFEITURA\2025 - Pref\12 - Nova Secretaria da Educação (9136.2025)\Documentos para licitação\"/>
    </mc:Choice>
  </mc:AlternateContent>
  <xr:revisionPtr revIDLastSave="0" documentId="13_ncr:1_{E6798D69-1A6F-455E-84BB-1E7135F079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FF" sheetId="3" r:id="rId1"/>
  </sheets>
  <definedNames>
    <definedName name="_xlnm.Print_Area" localSheetId="0">CFF!$A$1:$X$56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3" l="1"/>
  <c r="W19" i="3"/>
  <c r="S19" i="3"/>
  <c r="K19" i="3"/>
  <c r="E19" i="3"/>
  <c r="M19" i="3"/>
  <c r="G19" i="3"/>
  <c r="O19" i="3"/>
  <c r="I19" i="3"/>
  <c r="U19" i="3"/>
  <c r="Q26" i="3" l="1"/>
  <c r="I26" i="3"/>
  <c r="W26" i="3"/>
  <c r="E26" i="3"/>
  <c r="G26" i="3"/>
  <c r="S26" i="3"/>
  <c r="K26" i="3"/>
  <c r="U26" i="3"/>
  <c r="O26" i="3"/>
  <c r="M26" i="3"/>
  <c r="U27" i="3" l="1"/>
  <c r="O27" i="3"/>
  <c r="W27" i="3"/>
  <c r="M27" i="3"/>
  <c r="K27" i="3"/>
  <c r="Q27" i="3"/>
  <c r="S27" i="3"/>
  <c r="E27" i="3"/>
  <c r="G27" i="3"/>
  <c r="I27" i="3"/>
  <c r="G30" i="3"/>
  <c r="S30" i="3"/>
  <c r="M30" i="3"/>
  <c r="Q30" i="3"/>
  <c r="K30" i="3"/>
  <c r="O30" i="3"/>
  <c r="E30" i="3"/>
  <c r="I30" i="3"/>
  <c r="W30" i="3"/>
  <c r="U30" i="3"/>
  <c r="O33" i="3"/>
  <c r="Q33" i="3"/>
  <c r="K33" i="3"/>
  <c r="I33" i="3"/>
  <c r="E33" i="3"/>
  <c r="G33" i="3"/>
  <c r="W33" i="3"/>
  <c r="S33" i="3"/>
  <c r="M33" i="3"/>
  <c r="U33" i="3"/>
  <c r="S18" i="3"/>
  <c r="O18" i="3"/>
  <c r="G18" i="3"/>
  <c r="W18" i="3"/>
  <c r="E18" i="3"/>
  <c r="M18" i="3"/>
  <c r="K18" i="3"/>
  <c r="U18" i="3"/>
  <c r="I18" i="3"/>
  <c r="Q18" i="3"/>
  <c r="O25" i="3" l="1"/>
  <c r="U25" i="3"/>
  <c r="Q25" i="3"/>
  <c r="I25" i="3"/>
  <c r="W25" i="3"/>
  <c r="G25" i="3"/>
  <c r="K25" i="3"/>
  <c r="E25" i="3"/>
  <c r="S25" i="3"/>
  <c r="M25" i="3"/>
  <c r="U16" i="3"/>
  <c r="W16" i="3"/>
  <c r="K16" i="3"/>
  <c r="E16" i="3"/>
  <c r="S16" i="3"/>
  <c r="G16" i="3"/>
  <c r="M16" i="3"/>
  <c r="Q16" i="3"/>
  <c r="I16" i="3"/>
  <c r="O16" i="3"/>
  <c r="M31" i="3"/>
  <c r="S31" i="3"/>
  <c r="Q31" i="3"/>
  <c r="I31" i="3"/>
  <c r="U31" i="3"/>
  <c r="O31" i="3"/>
  <c r="K31" i="3"/>
  <c r="E31" i="3"/>
  <c r="W31" i="3"/>
  <c r="G31" i="3"/>
  <c r="Q28" i="3"/>
  <c r="G28" i="3"/>
  <c r="W28" i="3"/>
  <c r="U28" i="3"/>
  <c r="M28" i="3"/>
  <c r="K28" i="3"/>
  <c r="O28" i="3"/>
  <c r="S28" i="3"/>
  <c r="E28" i="3"/>
  <c r="I28" i="3"/>
  <c r="S24" i="3"/>
  <c r="O24" i="3"/>
  <c r="G24" i="3"/>
  <c r="U24" i="3"/>
  <c r="Q24" i="3"/>
  <c r="E24" i="3"/>
  <c r="W24" i="3"/>
  <c r="K24" i="3"/>
  <c r="M24" i="3"/>
  <c r="I24" i="3"/>
  <c r="K34" i="3" l="1"/>
  <c r="O34" i="3"/>
  <c r="M34" i="3"/>
  <c r="S34" i="3"/>
  <c r="I34" i="3"/>
  <c r="Q34" i="3"/>
  <c r="U34" i="3"/>
  <c r="G34" i="3"/>
  <c r="W34" i="3"/>
  <c r="E34" i="3"/>
  <c r="E23" i="3" l="1"/>
  <c r="M23" i="3"/>
  <c r="S23" i="3"/>
  <c r="K23" i="3"/>
  <c r="U23" i="3"/>
  <c r="O23" i="3"/>
  <c r="Q23" i="3"/>
  <c r="G23" i="3"/>
  <c r="I23" i="3"/>
  <c r="W23" i="3"/>
  <c r="W22" i="3"/>
  <c r="G22" i="3"/>
  <c r="I22" i="3"/>
  <c r="M22" i="3"/>
  <c r="U22" i="3"/>
  <c r="S22" i="3"/>
  <c r="Q22" i="3"/>
  <c r="E22" i="3"/>
  <c r="K22" i="3"/>
  <c r="O22" i="3"/>
  <c r="W29" i="3"/>
  <c r="E29" i="3"/>
  <c r="S29" i="3"/>
  <c r="G29" i="3"/>
  <c r="U29" i="3"/>
  <c r="K29" i="3"/>
  <c r="Q29" i="3"/>
  <c r="M29" i="3"/>
  <c r="O29" i="3"/>
  <c r="I29" i="3"/>
  <c r="S17" i="3" l="1"/>
  <c r="K17" i="3"/>
  <c r="E17" i="3"/>
  <c r="U17" i="3"/>
  <c r="I17" i="3"/>
  <c r="Q17" i="3"/>
  <c r="W17" i="3"/>
  <c r="M17" i="3"/>
  <c r="G17" i="3"/>
  <c r="O17" i="3"/>
  <c r="S32" i="3" l="1"/>
  <c r="O32" i="3"/>
  <c r="E32" i="3"/>
  <c r="U32" i="3"/>
  <c r="W32" i="3"/>
  <c r="Q32" i="3"/>
  <c r="K32" i="3"/>
  <c r="K35" i="3" s="1"/>
  <c r="I32" i="3"/>
  <c r="I35" i="3" s="1"/>
  <c r="G32" i="3"/>
  <c r="M32" i="3"/>
  <c r="M35" i="3" s="1"/>
  <c r="U21" i="3" l="1"/>
  <c r="S21" i="3"/>
  <c r="W21" i="3"/>
  <c r="K21" i="3"/>
  <c r="M21" i="3"/>
  <c r="E21" i="3"/>
  <c r="Q21" i="3"/>
  <c r="O21" i="3"/>
  <c r="I21" i="3"/>
  <c r="G21" i="3"/>
  <c r="Q20" i="3" l="1"/>
  <c r="Q35" i="3" s="1"/>
  <c r="O20" i="3"/>
  <c r="O35" i="3" s="1"/>
  <c r="G20" i="3"/>
  <c r="G35" i="3" s="1"/>
  <c r="W20" i="3"/>
  <c r="W35" i="3" s="1"/>
  <c r="S20" i="3"/>
  <c r="S35" i="3" s="1"/>
  <c r="K20" i="3"/>
  <c r="U20" i="3"/>
  <c r="U35" i="3" s="1"/>
  <c r="I20" i="3"/>
  <c r="J35" i="3" s="1"/>
  <c r="M20" i="3"/>
  <c r="E20" i="3"/>
  <c r="E35" i="3" s="1"/>
  <c r="C35" i="3"/>
  <c r="N35" i="3" s="1"/>
  <c r="D20" i="3" l="1"/>
  <c r="D16" i="3"/>
  <c r="D34" i="3"/>
  <c r="D17" i="3"/>
  <c r="X35" i="3"/>
  <c r="V35" i="3"/>
  <c r="H35" i="3"/>
  <c r="D21" i="3"/>
  <c r="D31" i="3"/>
  <c r="D19" i="3"/>
  <c r="D24" i="3"/>
  <c r="D28" i="3"/>
  <c r="D18" i="3"/>
  <c r="D27" i="3"/>
  <c r="D26" i="3"/>
  <c r="D30" i="3"/>
  <c r="D33" i="3"/>
  <c r="D25" i="3"/>
  <c r="D29" i="3"/>
  <c r="D22" i="3"/>
  <c r="D23" i="3"/>
  <c r="D32" i="3"/>
  <c r="F35" i="3"/>
  <c r="L35" i="3"/>
  <c r="P35" i="3"/>
  <c r="T35" i="3"/>
  <c r="R35" i="3"/>
  <c r="D35" i="3" l="1"/>
</calcChain>
</file>

<file path=xl/sharedStrings.xml><?xml version="1.0" encoding="utf-8"?>
<sst xmlns="http://schemas.openxmlformats.org/spreadsheetml/2006/main" count="73" uniqueCount="50">
  <si>
    <t>PREFEITURA DO MUNICÍPIO DE APIAÍ</t>
  </si>
  <si>
    <t>ESTADO DE SÃO PAULO</t>
  </si>
  <si>
    <t>CNPJ 46.634.242/0001-38</t>
  </si>
  <si>
    <t>Serviços preliminares</t>
  </si>
  <si>
    <t>Prefeito Municipal</t>
  </si>
  <si>
    <t>Esquadrias</t>
  </si>
  <si>
    <t>Movimentação de terra</t>
  </si>
  <si>
    <t>Fundações</t>
  </si>
  <si>
    <t>Superestrutura</t>
  </si>
  <si>
    <t>Sistema de vedação vertical</t>
  </si>
  <si>
    <t>Instalação elétrica</t>
  </si>
  <si>
    <t>Serviços complementares</t>
  </si>
  <si>
    <t>Pintura</t>
  </si>
  <si>
    <t>Revestimento</t>
  </si>
  <si>
    <t>Paisagismo</t>
  </si>
  <si>
    <t>Demolição sem reaproveitamento</t>
  </si>
  <si>
    <t>Sistema de estrutura e telhamento</t>
  </si>
  <si>
    <t>Forro e brise</t>
  </si>
  <si>
    <t>Aparelhos e metais hidraulicos</t>
  </si>
  <si>
    <t xml:space="preserve">Instalação hidraulica </t>
  </si>
  <si>
    <t>Limpeza de obra</t>
  </si>
  <si>
    <t xml:space="preserve">Instalação sanitária </t>
  </si>
  <si>
    <r>
      <t xml:space="preserve">LOCAL: </t>
    </r>
    <r>
      <rPr>
        <sz val="12"/>
        <rFont val="Arial"/>
        <family val="2"/>
      </rPr>
      <t>Rua das Orquideas, centro - Apiaí - SP</t>
    </r>
  </si>
  <si>
    <r>
      <t>INTERESSADO:</t>
    </r>
    <r>
      <rPr>
        <sz val="12"/>
        <rFont val="Arial"/>
        <family val="2"/>
      </rPr>
      <t xml:space="preserve"> Prefeitura do Município de Apiaí</t>
    </r>
  </si>
  <si>
    <t>CRONOGRAMA FÍSICO-FINANCEIRO</t>
  </si>
  <si>
    <t>Item</t>
  </si>
  <si>
    <t>Descrição</t>
  </si>
  <si>
    <t>TOTAL</t>
  </si>
  <si>
    <t>MÊS 1</t>
  </si>
  <si>
    <t>MÊS 2</t>
  </si>
  <si>
    <t>MÊS 3</t>
  </si>
  <si>
    <t>MÊS 4</t>
  </si>
  <si>
    <t>MÊS 5</t>
  </si>
  <si>
    <t>MÊS 6</t>
  </si>
  <si>
    <t>MÊS 7</t>
  </si>
  <si>
    <t>R$</t>
  </si>
  <si>
    <t>%</t>
  </si>
  <si>
    <t>___________________________________________________</t>
  </si>
  <si>
    <t>MARIA HELENA CALAZANS LUZ</t>
  </si>
  <si>
    <t>ROSANGELA ADEIL ALVES ALIAGA</t>
  </si>
  <si>
    <t xml:space="preserve">Arquiteta e Urbanista - CAU A 152889 </t>
  </si>
  <si>
    <t>Secretaria Municipal de Educação e Esporte</t>
  </si>
  <si>
    <t xml:space="preserve">Responsável técnico da Prefeitura do Município de Apiaí </t>
  </si>
  <si>
    <t>MÊS 8</t>
  </si>
  <si>
    <t>MÊS 9</t>
  </si>
  <si>
    <t>MÊS 10</t>
  </si>
  <si>
    <t>SÉRGIO VICTOR BORGES BARBOSA</t>
  </si>
  <si>
    <t>Calçada</t>
  </si>
  <si>
    <r>
      <t xml:space="preserve">OBRA: </t>
    </r>
    <r>
      <rPr>
        <sz val="12"/>
        <rFont val="Arial"/>
        <family val="2"/>
      </rPr>
      <t>Reforma e ampliação do novo prédio da secretaria de educação</t>
    </r>
  </si>
  <si>
    <t>Apiaí, 26 de 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</si>
</sst>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indexed="8"/>
      <name val="MS Sans Serif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sz val="10"/>
      <color indexed="56"/>
      <name val="Verdana"/>
      <family val="2"/>
    </font>
    <font>
      <sz val="12"/>
      <color rgb="FF000000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4" fontId="9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50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vertic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horizontal="center" vertical="center"/>
    </xf>
    <xf numFmtId="4" fontId="9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3" fontId="6" fillId="0" borderId="0" xfId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0" fontId="8" fillId="0" borderId="5" xfId="5" applyFont="1" applyBorder="1" applyAlignment="1">
      <alignment horizontal="left" vertical="center"/>
    </xf>
    <xf numFmtId="4" fontId="6" fillId="0" borderId="5" xfId="5" applyNumberFormat="1" applyFont="1" applyBorder="1" applyAlignment="1">
      <alignment horizontal="center" vertical="center"/>
    </xf>
    <xf numFmtId="4" fontId="6" fillId="0" borderId="1" xfId="5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left" vertical="center"/>
    </xf>
    <xf numFmtId="0" fontId="8" fillId="0" borderId="3" xfId="5" applyFont="1" applyBorder="1" applyAlignment="1">
      <alignment horizontal="left" vertic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0" fontId="12" fillId="0" borderId="0" xfId="0" applyFont="1"/>
    <xf numFmtId="4" fontId="9" fillId="0" borderId="0" xfId="0" applyNumberFormat="1" applyFont="1"/>
    <xf numFmtId="0" fontId="9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4" fontId="0" fillId="0" borderId="0" xfId="0" applyNumberFormat="1" applyAlignment="1">
      <alignment wrapText="1"/>
    </xf>
    <xf numFmtId="0" fontId="15" fillId="0" borderId="0" xfId="0" applyFont="1" applyAlignment="1">
      <alignment vertical="center"/>
    </xf>
    <xf numFmtId="4" fontId="11" fillId="2" borderId="1" xfId="5" applyNumberFormat="1" applyFont="1" applyFill="1" applyBorder="1" applyAlignment="1">
      <alignment horizontal="center" vertical="center"/>
    </xf>
    <xf numFmtId="4" fontId="6" fillId="3" borderId="1" xfId="5" applyNumberFormat="1" applyFont="1" applyFill="1" applyBorder="1" applyAlignment="1">
      <alignment horizontal="center" vertical="center"/>
    </xf>
    <xf numFmtId="4" fontId="6" fillId="3" borderId="5" xfId="5" applyNumberFormat="1" applyFont="1" applyFill="1" applyBorder="1" applyAlignment="1">
      <alignment horizontal="center" vertical="center"/>
    </xf>
    <xf numFmtId="4" fontId="4" fillId="2" borderId="1" xfId="5" applyNumberFormat="1" applyFont="1" applyFill="1" applyBorder="1" applyAlignment="1">
      <alignment horizontal="center" vertical="center"/>
    </xf>
    <xf numFmtId="4" fontId="11" fillId="2" borderId="1" xfId="5" applyNumberFormat="1" applyFont="1" applyFill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1" xfId="5" applyFont="1" applyFill="1" applyBorder="1" applyAlignment="1">
      <alignment horizontal="center" vertical="center"/>
    </xf>
  </cellXfs>
  <cellStyles count="10">
    <cellStyle name="Moeda 10" xfId="4" xr:uid="{00000000-0005-0000-0000-000001000000}"/>
    <cellStyle name="Normal" xfId="0" builtinId="0"/>
    <cellStyle name="Normal 2" xfId="2" xr:uid="{00000000-0005-0000-0000-000003000000}"/>
    <cellStyle name="Normal 2 2 2" xfId="3" xr:uid="{00000000-0005-0000-0000-000004000000}"/>
    <cellStyle name="Normal 2 4" xfId="5" xr:uid="{DAEBB0A0-7F70-4C40-B5D7-82DEFB4B9358}"/>
    <cellStyle name="Porcentagem 2" xfId="7" xr:uid="{C65C0187-0176-4628-AEF0-ECC42E6F5767}"/>
    <cellStyle name="Porcentagem 3 2" xfId="9" xr:uid="{D30CD9F5-63D4-4A5C-B725-272FD4794C58}"/>
    <cellStyle name="Separador de milhares 2" xfId="6" xr:uid="{8D19EC6C-D41E-432D-82AA-3E59884DE3ED}"/>
    <cellStyle name="Separador de milhares 3" xfId="8" xr:uid="{499B6D1D-07F6-4981-9FB9-41791A036552}"/>
    <cellStyle name="Vírgula" xfId="1" builtinId="3"/>
  </cellStyles>
  <dxfs count="0"/>
  <tableStyles count="0" defaultTableStyle="TableStyleMedium2" defaultPivotStyle="PivotStyleLight16"/>
  <colors>
    <mruColors>
      <color rgb="FFFF99CC"/>
      <color rgb="FFFFCCCC"/>
      <color rgb="FFFF6699"/>
      <color rgb="FFFF9999"/>
      <color rgb="FF85DFFF"/>
      <color rgb="FF4BD0FF"/>
      <color rgb="FFFFA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174626</xdr:colOff>
      <xdr:row>0</xdr:row>
      <xdr:rowOff>63500</xdr:rowOff>
    </xdr:from>
    <xdr:to>
      <xdr:col>1</xdr:col>
      <xdr:colOff>1508798</xdr:colOff>
      <xdr:row>4</xdr:row>
      <xdr:rowOff>111126</xdr:rowOff>
    </xdr:to>
    <xdr:pic>
      <xdr:nvPicPr>
        <xdr:cNvPr id="3" name="Picture 2" descr="_of_Brazao">
          <a:extLst>
            <a:ext uri="{FF2B5EF4-FFF2-40B4-BE49-F238E27FC236}">
              <a16:creationId xmlns:a16="http://schemas.microsoft.com/office/drawing/2014/main" id="{D806C9E7-8867-4C05-B393-0F66F996E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63500"/>
          <a:ext cx="1334172" cy="1031876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EBBD-2BBB-4E3E-BE09-E317E503D818}">
  <dimension ref="A1:Y66"/>
  <sheetViews>
    <sheetView tabSelected="1" view="pageLayout" topLeftCell="A13" zoomScale="70" zoomScaleNormal="50" zoomScalePageLayoutView="70" workbookViewId="0">
      <selection activeCell="A37" sqref="A37:X37"/>
    </sheetView>
  </sheetViews>
  <sheetFormatPr defaultRowHeight="15" x14ac:dyDescent="0.25"/>
  <cols>
    <col min="1" max="1" width="7.140625" customWidth="1"/>
    <col min="2" max="2" width="38.28515625" customWidth="1"/>
    <col min="3" max="3" width="16.85546875" customWidth="1"/>
    <col min="4" max="4" width="9.28515625" customWidth="1"/>
    <col min="5" max="5" width="16.42578125" customWidth="1"/>
    <col min="6" max="6" width="9.28515625" customWidth="1"/>
    <col min="7" max="7" width="16.42578125" customWidth="1"/>
    <col min="8" max="8" width="9.28515625" customWidth="1"/>
    <col min="9" max="9" width="16.42578125" customWidth="1"/>
    <col min="10" max="10" width="9.28515625" customWidth="1"/>
    <col min="11" max="11" width="16.42578125" customWidth="1"/>
    <col min="12" max="12" width="9.28515625" customWidth="1"/>
    <col min="13" max="13" width="16.42578125" customWidth="1"/>
    <col min="14" max="14" width="9.28515625" customWidth="1"/>
    <col min="15" max="15" width="16.42578125" customWidth="1"/>
    <col min="16" max="16" width="9.28515625" customWidth="1"/>
    <col min="17" max="17" width="16.42578125" customWidth="1"/>
    <col min="18" max="18" width="9.28515625" customWidth="1"/>
    <col min="19" max="19" width="16.42578125" customWidth="1"/>
    <col min="20" max="20" width="9.28515625" customWidth="1"/>
    <col min="21" max="21" width="16.42578125" customWidth="1"/>
    <col min="22" max="22" width="9.28515625" customWidth="1"/>
    <col min="23" max="23" width="16.42578125" customWidth="1"/>
    <col min="24" max="24" width="9.28515625" customWidth="1"/>
  </cols>
  <sheetData>
    <row r="1" spans="1:25" ht="26.2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25" ht="20.25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25" ht="15.75" x14ac:dyDescent="0.25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25" x14ac:dyDescent="0.25">
      <c r="C4" s="4"/>
      <c r="D4" s="4"/>
      <c r="E4" s="5"/>
      <c r="F4" s="5"/>
    </row>
    <row r="5" spans="1:25" x14ac:dyDescent="0.25">
      <c r="C5" s="4"/>
      <c r="D5" s="4"/>
      <c r="E5" s="5"/>
      <c r="F5" s="5"/>
    </row>
    <row r="6" spans="1:25" x14ac:dyDescent="0.25">
      <c r="C6" s="4"/>
      <c r="D6" s="4"/>
      <c r="E6" s="5"/>
      <c r="F6" s="5"/>
    </row>
    <row r="7" spans="1:25" x14ac:dyDescent="0.25">
      <c r="C7" s="4"/>
      <c r="D7" s="4"/>
      <c r="E7" s="5"/>
      <c r="F7" s="5"/>
    </row>
    <row r="8" spans="1:25" x14ac:dyDescent="0.25">
      <c r="A8" s="6"/>
      <c r="B8" s="6"/>
      <c r="C8" s="7"/>
      <c r="D8" s="8"/>
      <c r="E8" s="9"/>
      <c r="F8" s="8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25" ht="15.75" x14ac:dyDescent="0.25">
      <c r="A9" s="48" t="s">
        <v>48</v>
      </c>
      <c r="B9" s="48"/>
      <c r="C9" s="48"/>
      <c r="D9" s="48"/>
      <c r="E9" s="48"/>
      <c r="F9" s="48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25" ht="15.75" x14ac:dyDescent="0.25">
      <c r="A10" s="10" t="s">
        <v>22</v>
      </c>
      <c r="B10" s="10"/>
      <c r="C10" s="3"/>
      <c r="D10" s="1"/>
      <c r="E10" s="11"/>
      <c r="F10" s="3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25" ht="15.75" x14ac:dyDescent="0.25">
      <c r="A11" s="10" t="s">
        <v>23</v>
      </c>
      <c r="B11" s="10"/>
      <c r="C11" s="3"/>
      <c r="D11" s="1"/>
      <c r="E11" s="11"/>
      <c r="F11" s="3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25" ht="15.75" x14ac:dyDescent="0.25">
      <c r="A12" s="10"/>
      <c r="B12" s="12"/>
      <c r="C12" s="13"/>
      <c r="D12" s="14"/>
      <c r="E12" s="15"/>
      <c r="F12" s="13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25" ht="32.25" customHeight="1" x14ac:dyDescent="0.25">
      <c r="A13" s="38" t="s">
        <v>24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</row>
    <row r="14" spans="1:25" ht="26.25" customHeight="1" x14ac:dyDescent="0.25">
      <c r="A14" s="49" t="s">
        <v>25</v>
      </c>
      <c r="B14" s="49" t="s">
        <v>26</v>
      </c>
      <c r="C14" s="37" t="s">
        <v>27</v>
      </c>
      <c r="D14" s="37"/>
      <c r="E14" s="37" t="s">
        <v>28</v>
      </c>
      <c r="F14" s="37"/>
      <c r="G14" s="37" t="s">
        <v>29</v>
      </c>
      <c r="H14" s="37"/>
      <c r="I14" s="37" t="s">
        <v>30</v>
      </c>
      <c r="J14" s="37"/>
      <c r="K14" s="37" t="s">
        <v>31</v>
      </c>
      <c r="L14" s="37"/>
      <c r="M14" s="37" t="s">
        <v>32</v>
      </c>
      <c r="N14" s="37"/>
      <c r="O14" s="37" t="s">
        <v>33</v>
      </c>
      <c r="P14" s="37"/>
      <c r="Q14" s="37" t="s">
        <v>34</v>
      </c>
      <c r="R14" s="37"/>
      <c r="S14" s="37" t="s">
        <v>43</v>
      </c>
      <c r="T14" s="37"/>
      <c r="U14" s="37" t="s">
        <v>44</v>
      </c>
      <c r="V14" s="37"/>
      <c r="W14" s="37" t="s">
        <v>45</v>
      </c>
      <c r="X14" s="37"/>
    </row>
    <row r="15" spans="1:25" ht="27.75" customHeight="1" x14ac:dyDescent="0.25">
      <c r="A15" s="49"/>
      <c r="B15" s="49"/>
      <c r="C15" s="33" t="s">
        <v>35</v>
      </c>
      <c r="D15" s="33" t="s">
        <v>36</v>
      </c>
      <c r="E15" s="33" t="s">
        <v>35</v>
      </c>
      <c r="F15" s="33" t="s">
        <v>36</v>
      </c>
      <c r="G15" s="33" t="s">
        <v>35</v>
      </c>
      <c r="H15" s="33" t="s">
        <v>36</v>
      </c>
      <c r="I15" s="33" t="s">
        <v>35</v>
      </c>
      <c r="J15" s="33" t="s">
        <v>36</v>
      </c>
      <c r="K15" s="33" t="s">
        <v>35</v>
      </c>
      <c r="L15" s="33" t="s">
        <v>36</v>
      </c>
      <c r="M15" s="33" t="s">
        <v>35</v>
      </c>
      <c r="N15" s="33" t="s">
        <v>36</v>
      </c>
      <c r="O15" s="33" t="s">
        <v>35</v>
      </c>
      <c r="P15" s="33" t="s">
        <v>36</v>
      </c>
      <c r="Q15" s="33" t="s">
        <v>35</v>
      </c>
      <c r="R15" s="33" t="s">
        <v>36</v>
      </c>
      <c r="S15" s="33" t="s">
        <v>35</v>
      </c>
      <c r="T15" s="33" t="s">
        <v>36</v>
      </c>
      <c r="U15" s="33" t="s">
        <v>35</v>
      </c>
      <c r="V15" s="33" t="s">
        <v>36</v>
      </c>
      <c r="W15" s="33" t="s">
        <v>35</v>
      </c>
      <c r="X15" s="33" t="s">
        <v>36</v>
      </c>
    </row>
    <row r="16" spans="1:25" ht="20.100000000000001" customHeight="1" x14ac:dyDescent="0.25">
      <c r="A16" s="16">
        <v>1</v>
      </c>
      <c r="B16" s="17" t="s">
        <v>3</v>
      </c>
      <c r="C16" s="18">
        <v>12896.11</v>
      </c>
      <c r="D16" s="18">
        <f>C16*100/C35</f>
        <v>0.80699458088612697</v>
      </c>
      <c r="E16" s="35">
        <f>F16*C16/100</f>
        <v>12896.11</v>
      </c>
      <c r="F16" s="35">
        <v>100</v>
      </c>
      <c r="G16" s="18">
        <f t="shared" ref="G16:G33" si="0">H16*C16/100</f>
        <v>0</v>
      </c>
      <c r="H16" s="18">
        <v>0</v>
      </c>
      <c r="I16" s="18">
        <f>J16*C16/100</f>
        <v>0</v>
      </c>
      <c r="J16" s="18">
        <v>0</v>
      </c>
      <c r="K16" s="18">
        <f>L16*C16/100</f>
        <v>0</v>
      </c>
      <c r="L16" s="18">
        <v>0</v>
      </c>
      <c r="M16" s="18">
        <f>N16*C16/100</f>
        <v>0</v>
      </c>
      <c r="N16" s="18">
        <v>0</v>
      </c>
      <c r="O16" s="18">
        <f>P16*C16/100</f>
        <v>0</v>
      </c>
      <c r="P16" s="18">
        <v>0</v>
      </c>
      <c r="Q16" s="18">
        <f>R16*C16/100</f>
        <v>0</v>
      </c>
      <c r="R16" s="18">
        <v>0</v>
      </c>
      <c r="S16" s="18">
        <f>T16*C16/100</f>
        <v>0</v>
      </c>
      <c r="T16" s="18">
        <v>0</v>
      </c>
      <c r="U16" s="18">
        <f>V16*C16/100</f>
        <v>0</v>
      </c>
      <c r="V16" s="18">
        <v>0</v>
      </c>
      <c r="W16" s="18">
        <f>X16*C16/100</f>
        <v>0</v>
      </c>
      <c r="X16" s="18">
        <v>0</v>
      </c>
      <c r="Y16" s="4"/>
    </row>
    <row r="17" spans="1:25" ht="20.100000000000001" customHeight="1" x14ac:dyDescent="0.25">
      <c r="A17" s="20">
        <v>2</v>
      </c>
      <c r="B17" s="21" t="s">
        <v>6</v>
      </c>
      <c r="C17" s="19">
        <v>1118.1600000000001</v>
      </c>
      <c r="D17" s="19">
        <f>C17*100/C35</f>
        <v>6.9970639251962938E-2</v>
      </c>
      <c r="E17" s="35">
        <f t="shared" ref="E17:E33" si="1">F17*C17/100</f>
        <v>503.17200000000003</v>
      </c>
      <c r="F17" s="35">
        <v>45</v>
      </c>
      <c r="G17" s="18">
        <f t="shared" si="0"/>
        <v>0</v>
      </c>
      <c r="H17" s="18">
        <v>0</v>
      </c>
      <c r="I17" s="19">
        <f t="shared" ref="I17:I33" si="2">J17*C17/100</f>
        <v>0</v>
      </c>
      <c r="J17" s="19">
        <v>0</v>
      </c>
      <c r="K17" s="19">
        <f t="shared" ref="K17:K33" si="3">L17*C17/100</f>
        <v>0</v>
      </c>
      <c r="L17" s="18">
        <v>0</v>
      </c>
      <c r="M17" s="34">
        <f t="shared" ref="M17:M33" si="4">N17*C17/100</f>
        <v>614.98800000000006</v>
      </c>
      <c r="N17" s="35">
        <v>55</v>
      </c>
      <c r="O17" s="19">
        <f t="shared" ref="O17:O33" si="5">P17*C17/100</f>
        <v>0</v>
      </c>
      <c r="P17" s="18">
        <v>0</v>
      </c>
      <c r="Q17" s="19">
        <f t="shared" ref="Q17:Q33" si="6">R17*C17/100</f>
        <v>0</v>
      </c>
      <c r="R17" s="18">
        <v>0</v>
      </c>
      <c r="S17" s="18">
        <f t="shared" ref="S17:S33" si="7">T17*C17/100</f>
        <v>0</v>
      </c>
      <c r="T17" s="18">
        <v>0</v>
      </c>
      <c r="U17" s="18">
        <f t="shared" ref="U17:U32" si="8">V17*C17/100</f>
        <v>0</v>
      </c>
      <c r="V17" s="18">
        <v>0</v>
      </c>
      <c r="W17" s="18">
        <f t="shared" ref="W17:W34" si="9">X17*C17/100</f>
        <v>0</v>
      </c>
      <c r="X17" s="18">
        <v>0</v>
      </c>
      <c r="Y17" s="4"/>
    </row>
    <row r="18" spans="1:25" ht="20.100000000000001" customHeight="1" x14ac:dyDescent="0.25">
      <c r="A18" s="20">
        <v>3</v>
      </c>
      <c r="B18" s="21" t="s">
        <v>15</v>
      </c>
      <c r="C18" s="19">
        <v>23994.720000000001</v>
      </c>
      <c r="D18" s="19">
        <f>C18*100/C35</f>
        <v>1.5015077422478538</v>
      </c>
      <c r="E18" s="35">
        <f t="shared" si="1"/>
        <v>23994.720000000001</v>
      </c>
      <c r="F18" s="35">
        <v>100</v>
      </c>
      <c r="G18" s="18">
        <f t="shared" si="0"/>
        <v>0</v>
      </c>
      <c r="H18" s="18">
        <v>0</v>
      </c>
      <c r="I18" s="19">
        <f t="shared" si="2"/>
        <v>0</v>
      </c>
      <c r="J18" s="19">
        <v>0</v>
      </c>
      <c r="K18" s="19">
        <f t="shared" si="3"/>
        <v>0</v>
      </c>
      <c r="L18" s="18">
        <v>0</v>
      </c>
      <c r="M18" s="19">
        <f t="shared" si="4"/>
        <v>0</v>
      </c>
      <c r="N18" s="18">
        <v>0</v>
      </c>
      <c r="O18" s="19">
        <f t="shared" si="5"/>
        <v>0</v>
      </c>
      <c r="P18" s="18">
        <v>0</v>
      </c>
      <c r="Q18" s="19">
        <f t="shared" si="6"/>
        <v>0</v>
      </c>
      <c r="R18" s="18">
        <v>0</v>
      </c>
      <c r="S18" s="18">
        <f t="shared" si="7"/>
        <v>0</v>
      </c>
      <c r="T18" s="18">
        <v>0</v>
      </c>
      <c r="U18" s="18">
        <f t="shared" si="8"/>
        <v>0</v>
      </c>
      <c r="V18" s="18">
        <v>0</v>
      </c>
      <c r="W18" s="18">
        <f t="shared" si="9"/>
        <v>0</v>
      </c>
      <c r="X18" s="18">
        <v>0</v>
      </c>
      <c r="Y18" s="4"/>
    </row>
    <row r="19" spans="1:25" ht="20.100000000000001" customHeight="1" x14ac:dyDescent="0.25">
      <c r="A19" s="20">
        <v>4</v>
      </c>
      <c r="B19" s="21" t="s">
        <v>7</v>
      </c>
      <c r="C19" s="19">
        <v>49722.27</v>
      </c>
      <c r="D19" s="19">
        <f>C19*100/C35</f>
        <v>3.111450075980807</v>
      </c>
      <c r="E19" s="35">
        <f t="shared" si="1"/>
        <v>32319.475499999997</v>
      </c>
      <c r="F19" s="35">
        <v>65</v>
      </c>
      <c r="G19" s="35">
        <f t="shared" si="0"/>
        <v>17402.7945</v>
      </c>
      <c r="H19" s="35">
        <v>35</v>
      </c>
      <c r="I19" s="19">
        <f t="shared" si="2"/>
        <v>0</v>
      </c>
      <c r="J19" s="19">
        <v>0</v>
      </c>
      <c r="K19" s="19">
        <f t="shared" si="3"/>
        <v>0</v>
      </c>
      <c r="L19" s="18">
        <v>0</v>
      </c>
      <c r="M19" s="19">
        <f t="shared" si="4"/>
        <v>0</v>
      </c>
      <c r="N19" s="18">
        <v>0</v>
      </c>
      <c r="O19" s="19">
        <f t="shared" si="5"/>
        <v>0</v>
      </c>
      <c r="P19" s="18">
        <v>0</v>
      </c>
      <c r="Q19" s="19">
        <f t="shared" si="6"/>
        <v>0</v>
      </c>
      <c r="R19" s="18">
        <v>0</v>
      </c>
      <c r="S19" s="18">
        <f t="shared" si="7"/>
        <v>0</v>
      </c>
      <c r="T19" s="18">
        <v>0</v>
      </c>
      <c r="U19" s="18">
        <f t="shared" si="8"/>
        <v>0</v>
      </c>
      <c r="V19" s="18">
        <v>0</v>
      </c>
      <c r="W19" s="18">
        <f t="shared" si="9"/>
        <v>0</v>
      </c>
      <c r="X19" s="18">
        <v>0</v>
      </c>
      <c r="Y19" s="4"/>
    </row>
    <row r="20" spans="1:25" ht="20.100000000000001" customHeight="1" x14ac:dyDescent="0.25">
      <c r="A20" s="20">
        <v>5</v>
      </c>
      <c r="B20" s="21" t="s">
        <v>8</v>
      </c>
      <c r="C20" s="19">
        <v>162299.51</v>
      </c>
      <c r="D20" s="19">
        <f>C20*100/C35</f>
        <v>10.156149804124947</v>
      </c>
      <c r="E20" s="18">
        <f t="shared" si="1"/>
        <v>0</v>
      </c>
      <c r="F20" s="18">
        <v>0</v>
      </c>
      <c r="G20" s="35">
        <f t="shared" si="0"/>
        <v>73034.779500000004</v>
      </c>
      <c r="H20" s="35">
        <v>45</v>
      </c>
      <c r="I20" s="34">
        <f t="shared" si="2"/>
        <v>73034.779500000004</v>
      </c>
      <c r="J20" s="34">
        <v>45</v>
      </c>
      <c r="K20" s="34">
        <f t="shared" si="3"/>
        <v>16229.951000000001</v>
      </c>
      <c r="L20" s="35">
        <v>10</v>
      </c>
      <c r="M20" s="19">
        <f t="shared" si="4"/>
        <v>0</v>
      </c>
      <c r="N20" s="18">
        <v>0</v>
      </c>
      <c r="O20" s="19">
        <f t="shared" si="5"/>
        <v>0</v>
      </c>
      <c r="P20" s="18">
        <v>0</v>
      </c>
      <c r="Q20" s="19">
        <f t="shared" si="6"/>
        <v>0</v>
      </c>
      <c r="R20" s="18">
        <v>0</v>
      </c>
      <c r="S20" s="18">
        <f t="shared" si="7"/>
        <v>0</v>
      </c>
      <c r="T20" s="18">
        <v>0</v>
      </c>
      <c r="U20" s="18">
        <f t="shared" si="8"/>
        <v>0</v>
      </c>
      <c r="V20" s="18">
        <v>0</v>
      </c>
      <c r="W20" s="18">
        <f t="shared" si="9"/>
        <v>0</v>
      </c>
      <c r="X20" s="18">
        <v>0</v>
      </c>
      <c r="Y20" s="4"/>
    </row>
    <row r="21" spans="1:25" ht="20.100000000000001" customHeight="1" x14ac:dyDescent="0.25">
      <c r="A21" s="20">
        <v>6</v>
      </c>
      <c r="B21" s="21" t="s">
        <v>9</v>
      </c>
      <c r="C21" s="19">
        <v>94510.6</v>
      </c>
      <c r="D21" s="19">
        <f>C21*100/C35</f>
        <v>5.9141510142435507</v>
      </c>
      <c r="E21" s="18">
        <f t="shared" si="1"/>
        <v>0</v>
      </c>
      <c r="F21" s="18">
        <v>0</v>
      </c>
      <c r="G21" s="35">
        <f t="shared" si="0"/>
        <v>28353.18</v>
      </c>
      <c r="H21" s="35">
        <v>30</v>
      </c>
      <c r="I21" s="34">
        <f t="shared" si="2"/>
        <v>56706.36</v>
      </c>
      <c r="J21" s="34">
        <v>60</v>
      </c>
      <c r="K21" s="34">
        <f t="shared" si="3"/>
        <v>9451.06</v>
      </c>
      <c r="L21" s="35">
        <v>10</v>
      </c>
      <c r="M21" s="19">
        <f t="shared" si="4"/>
        <v>0</v>
      </c>
      <c r="N21" s="18">
        <v>0</v>
      </c>
      <c r="O21" s="19">
        <f t="shared" si="5"/>
        <v>0</v>
      </c>
      <c r="P21" s="18">
        <v>0</v>
      </c>
      <c r="Q21" s="19">
        <f t="shared" si="6"/>
        <v>0</v>
      </c>
      <c r="R21" s="18">
        <v>0</v>
      </c>
      <c r="S21" s="18">
        <f t="shared" si="7"/>
        <v>0</v>
      </c>
      <c r="T21" s="18">
        <v>0</v>
      </c>
      <c r="U21" s="18">
        <f t="shared" si="8"/>
        <v>0</v>
      </c>
      <c r="V21" s="18">
        <v>0</v>
      </c>
      <c r="W21" s="18">
        <f t="shared" si="9"/>
        <v>0</v>
      </c>
      <c r="X21" s="18">
        <v>0</v>
      </c>
      <c r="Y21" s="4"/>
    </row>
    <row r="22" spans="1:25" ht="20.100000000000001" customHeight="1" x14ac:dyDescent="0.25">
      <c r="A22" s="20">
        <v>7</v>
      </c>
      <c r="B22" s="21" t="s">
        <v>16</v>
      </c>
      <c r="C22" s="19">
        <v>218292.83</v>
      </c>
      <c r="D22" s="19">
        <f>C22*100/C35</f>
        <v>13.660020801334399</v>
      </c>
      <c r="E22" s="18">
        <f t="shared" si="1"/>
        <v>0</v>
      </c>
      <c r="F22" s="18">
        <v>0</v>
      </c>
      <c r="G22" s="18">
        <f t="shared" si="0"/>
        <v>0</v>
      </c>
      <c r="H22" s="18">
        <v>0</v>
      </c>
      <c r="I22" s="19">
        <f t="shared" si="2"/>
        <v>0</v>
      </c>
      <c r="J22" s="19">
        <v>0</v>
      </c>
      <c r="K22" s="19">
        <f t="shared" si="3"/>
        <v>0</v>
      </c>
      <c r="L22" s="18">
        <v>0</v>
      </c>
      <c r="M22" s="34">
        <f t="shared" si="4"/>
        <v>218292.83</v>
      </c>
      <c r="N22" s="35">
        <v>100</v>
      </c>
      <c r="O22" s="19">
        <f t="shared" si="5"/>
        <v>0</v>
      </c>
      <c r="P22" s="18">
        <v>0</v>
      </c>
      <c r="Q22" s="19">
        <f t="shared" si="6"/>
        <v>0</v>
      </c>
      <c r="R22" s="18">
        <v>0</v>
      </c>
      <c r="S22" s="18">
        <f t="shared" si="7"/>
        <v>0</v>
      </c>
      <c r="T22" s="18">
        <v>0</v>
      </c>
      <c r="U22" s="18">
        <f t="shared" si="8"/>
        <v>0</v>
      </c>
      <c r="V22" s="18">
        <v>0</v>
      </c>
      <c r="W22" s="18">
        <f t="shared" si="9"/>
        <v>0</v>
      </c>
      <c r="X22" s="18">
        <v>0</v>
      </c>
      <c r="Y22" s="4"/>
    </row>
    <row r="23" spans="1:25" ht="20.100000000000001" customHeight="1" x14ac:dyDescent="0.25">
      <c r="A23" s="20">
        <v>8</v>
      </c>
      <c r="B23" s="22" t="s">
        <v>10</v>
      </c>
      <c r="C23" s="19">
        <v>70099.31</v>
      </c>
      <c r="D23" s="19">
        <f>C23*100/C35</f>
        <v>4.386575742131285</v>
      </c>
      <c r="E23" s="18">
        <f t="shared" si="1"/>
        <v>0</v>
      </c>
      <c r="F23" s="18">
        <v>0</v>
      </c>
      <c r="G23" s="18">
        <f t="shared" si="0"/>
        <v>0</v>
      </c>
      <c r="H23" s="18">
        <v>0</v>
      </c>
      <c r="I23" s="19">
        <f t="shared" si="2"/>
        <v>0</v>
      </c>
      <c r="J23" s="19">
        <v>0</v>
      </c>
      <c r="K23" s="34">
        <f t="shared" si="3"/>
        <v>28039.723999999998</v>
      </c>
      <c r="L23" s="35">
        <v>40</v>
      </c>
      <c r="M23" s="34">
        <f t="shared" si="4"/>
        <v>14019.861999999999</v>
      </c>
      <c r="N23" s="35">
        <v>20</v>
      </c>
      <c r="O23" s="34">
        <f t="shared" si="5"/>
        <v>28039.723999999998</v>
      </c>
      <c r="P23" s="35">
        <v>40</v>
      </c>
      <c r="Q23" s="19">
        <f t="shared" si="6"/>
        <v>0</v>
      </c>
      <c r="R23" s="18">
        <v>0</v>
      </c>
      <c r="S23" s="18">
        <f t="shared" si="7"/>
        <v>0</v>
      </c>
      <c r="T23" s="18">
        <v>0</v>
      </c>
      <c r="U23" s="18">
        <f t="shared" si="8"/>
        <v>0</v>
      </c>
      <c r="V23" s="18">
        <v>0</v>
      </c>
      <c r="W23" s="18">
        <f t="shared" si="9"/>
        <v>0</v>
      </c>
      <c r="X23" s="18">
        <v>0</v>
      </c>
      <c r="Y23" s="4"/>
    </row>
    <row r="24" spans="1:25" ht="20.100000000000001" customHeight="1" x14ac:dyDescent="0.25">
      <c r="A24" s="20">
        <v>9</v>
      </c>
      <c r="B24" s="22" t="s">
        <v>19</v>
      </c>
      <c r="C24" s="19">
        <v>31405.3</v>
      </c>
      <c r="D24" s="19">
        <f>C24*100/C35</f>
        <v>1.9652365644448662</v>
      </c>
      <c r="E24" s="18">
        <f t="shared" si="1"/>
        <v>0</v>
      </c>
      <c r="F24" s="18">
        <v>0</v>
      </c>
      <c r="G24" s="18">
        <f t="shared" si="0"/>
        <v>0</v>
      </c>
      <c r="H24" s="18">
        <v>0</v>
      </c>
      <c r="I24" s="19">
        <f t="shared" si="2"/>
        <v>0</v>
      </c>
      <c r="J24" s="19">
        <v>0</v>
      </c>
      <c r="K24" s="34">
        <f t="shared" si="3"/>
        <v>12562.12</v>
      </c>
      <c r="L24" s="35">
        <v>40</v>
      </c>
      <c r="M24" s="34">
        <f t="shared" si="4"/>
        <v>6281.06</v>
      </c>
      <c r="N24" s="35">
        <v>20</v>
      </c>
      <c r="O24" s="34">
        <f t="shared" si="5"/>
        <v>12562.12</v>
      </c>
      <c r="P24" s="35">
        <v>40</v>
      </c>
      <c r="Q24" s="19">
        <f t="shared" si="6"/>
        <v>0</v>
      </c>
      <c r="R24" s="18">
        <v>0</v>
      </c>
      <c r="S24" s="18">
        <f t="shared" si="7"/>
        <v>0</v>
      </c>
      <c r="T24" s="18">
        <v>0</v>
      </c>
      <c r="U24" s="18">
        <f t="shared" si="8"/>
        <v>0</v>
      </c>
      <c r="V24" s="18">
        <v>0</v>
      </c>
      <c r="W24" s="18">
        <f t="shared" si="9"/>
        <v>0</v>
      </c>
      <c r="X24" s="18">
        <v>0</v>
      </c>
      <c r="Y24" s="4"/>
    </row>
    <row r="25" spans="1:25" ht="20.100000000000001" customHeight="1" x14ac:dyDescent="0.25">
      <c r="A25" s="20">
        <v>10</v>
      </c>
      <c r="B25" s="22" t="s">
        <v>21</v>
      </c>
      <c r="C25" s="19">
        <v>7925.63</v>
      </c>
      <c r="D25" s="19">
        <f>C25*100/C35</f>
        <v>0.4959588945898038</v>
      </c>
      <c r="E25" s="18">
        <f t="shared" si="1"/>
        <v>0</v>
      </c>
      <c r="F25" s="18">
        <v>0</v>
      </c>
      <c r="G25" s="35">
        <f t="shared" si="0"/>
        <v>3170.252</v>
      </c>
      <c r="H25" s="35">
        <v>40</v>
      </c>
      <c r="I25" s="34">
        <f t="shared" si="2"/>
        <v>3170.252</v>
      </c>
      <c r="J25" s="34">
        <v>40</v>
      </c>
      <c r="K25" s="34">
        <f t="shared" si="3"/>
        <v>1585.126</v>
      </c>
      <c r="L25" s="35">
        <v>20</v>
      </c>
      <c r="M25" s="19">
        <f t="shared" si="4"/>
        <v>0</v>
      </c>
      <c r="N25" s="18">
        <v>0</v>
      </c>
      <c r="O25" s="19">
        <f t="shared" si="5"/>
        <v>0</v>
      </c>
      <c r="P25" s="18">
        <v>0</v>
      </c>
      <c r="Q25" s="19">
        <f t="shared" si="6"/>
        <v>0</v>
      </c>
      <c r="R25" s="18">
        <v>0</v>
      </c>
      <c r="S25" s="18">
        <f t="shared" si="7"/>
        <v>0</v>
      </c>
      <c r="T25" s="18">
        <v>0</v>
      </c>
      <c r="U25" s="18">
        <f t="shared" si="8"/>
        <v>0</v>
      </c>
      <c r="V25" s="18">
        <v>0</v>
      </c>
      <c r="W25" s="18">
        <f t="shared" si="9"/>
        <v>0</v>
      </c>
      <c r="X25" s="18">
        <v>0</v>
      </c>
      <c r="Y25" s="4"/>
    </row>
    <row r="26" spans="1:25" ht="20.100000000000001" customHeight="1" x14ac:dyDescent="0.25">
      <c r="A26" s="20">
        <v>11</v>
      </c>
      <c r="B26" s="22" t="s">
        <v>18</v>
      </c>
      <c r="C26" s="19">
        <v>15146.56</v>
      </c>
      <c r="D26" s="19">
        <f>C26*100/C35</f>
        <v>0.94782006659888718</v>
      </c>
      <c r="E26" s="18">
        <f t="shared" si="1"/>
        <v>0</v>
      </c>
      <c r="F26" s="18">
        <v>0</v>
      </c>
      <c r="G26" s="18">
        <f t="shared" si="0"/>
        <v>0</v>
      </c>
      <c r="H26" s="18">
        <v>0</v>
      </c>
      <c r="I26" s="19">
        <f t="shared" si="2"/>
        <v>0</v>
      </c>
      <c r="J26" s="19">
        <v>0</v>
      </c>
      <c r="K26" s="19">
        <f t="shared" si="3"/>
        <v>0</v>
      </c>
      <c r="L26" s="18">
        <v>0</v>
      </c>
      <c r="M26" s="19">
        <f t="shared" si="4"/>
        <v>0</v>
      </c>
      <c r="N26" s="18">
        <v>0</v>
      </c>
      <c r="O26" s="34">
        <f t="shared" si="5"/>
        <v>7573.28</v>
      </c>
      <c r="P26" s="35">
        <v>50</v>
      </c>
      <c r="Q26" s="34">
        <f t="shared" si="6"/>
        <v>7573.28</v>
      </c>
      <c r="R26" s="35">
        <v>50</v>
      </c>
      <c r="S26" s="18">
        <f t="shared" si="7"/>
        <v>0</v>
      </c>
      <c r="T26" s="18">
        <v>0</v>
      </c>
      <c r="U26" s="18">
        <f t="shared" si="8"/>
        <v>0</v>
      </c>
      <c r="V26" s="18">
        <v>0</v>
      </c>
      <c r="W26" s="18">
        <f t="shared" si="9"/>
        <v>0</v>
      </c>
      <c r="X26" s="18">
        <v>0</v>
      </c>
      <c r="Y26" s="4"/>
    </row>
    <row r="27" spans="1:25" ht="20.100000000000001" customHeight="1" x14ac:dyDescent="0.25">
      <c r="A27" s="20">
        <v>12</v>
      </c>
      <c r="B27" s="22" t="s">
        <v>5</v>
      </c>
      <c r="C27" s="19">
        <v>178858.97</v>
      </c>
      <c r="D27" s="19">
        <f>C27*100/C35</f>
        <v>11.192384333948327</v>
      </c>
      <c r="E27" s="18">
        <f t="shared" si="1"/>
        <v>0</v>
      </c>
      <c r="F27" s="18">
        <v>0</v>
      </c>
      <c r="G27" s="18">
        <f t="shared" si="0"/>
        <v>0</v>
      </c>
      <c r="H27" s="18">
        <v>0</v>
      </c>
      <c r="I27" s="34">
        <f t="shared" si="2"/>
        <v>53657.690999999999</v>
      </c>
      <c r="J27" s="34">
        <v>30</v>
      </c>
      <c r="K27" s="34">
        <f t="shared" si="3"/>
        <v>89429.485000000001</v>
      </c>
      <c r="L27" s="35">
        <v>50</v>
      </c>
      <c r="M27" s="34">
        <f t="shared" si="4"/>
        <v>35771.794000000002</v>
      </c>
      <c r="N27" s="35">
        <v>20</v>
      </c>
      <c r="O27" s="19">
        <f t="shared" si="5"/>
        <v>0</v>
      </c>
      <c r="P27" s="18">
        <v>0</v>
      </c>
      <c r="Q27" s="19">
        <f t="shared" si="6"/>
        <v>0</v>
      </c>
      <c r="R27" s="18">
        <v>0</v>
      </c>
      <c r="S27" s="18">
        <f t="shared" si="7"/>
        <v>0</v>
      </c>
      <c r="T27" s="18">
        <v>0</v>
      </c>
      <c r="U27" s="18">
        <f t="shared" si="8"/>
        <v>0</v>
      </c>
      <c r="V27" s="18">
        <v>0</v>
      </c>
      <c r="W27" s="18">
        <f t="shared" si="9"/>
        <v>0</v>
      </c>
      <c r="X27" s="18">
        <v>0</v>
      </c>
      <c r="Y27" s="4"/>
    </row>
    <row r="28" spans="1:25" ht="20.100000000000001" customHeight="1" x14ac:dyDescent="0.25">
      <c r="A28" s="20">
        <v>13</v>
      </c>
      <c r="B28" s="22" t="s">
        <v>13</v>
      </c>
      <c r="C28" s="19">
        <v>212687.11</v>
      </c>
      <c r="D28" s="19">
        <f>C28*100/C35</f>
        <v>13.309233962360091</v>
      </c>
      <c r="E28" s="18">
        <f t="shared" si="1"/>
        <v>0</v>
      </c>
      <c r="F28" s="18">
        <v>0</v>
      </c>
      <c r="G28" s="18">
        <f t="shared" si="0"/>
        <v>0</v>
      </c>
      <c r="H28" s="18">
        <v>0</v>
      </c>
      <c r="I28" s="19">
        <f t="shared" si="2"/>
        <v>0</v>
      </c>
      <c r="J28" s="19">
        <v>0</v>
      </c>
      <c r="K28" s="19">
        <f t="shared" si="3"/>
        <v>0</v>
      </c>
      <c r="L28" s="18">
        <v>0</v>
      </c>
      <c r="M28" s="19">
        <f t="shared" si="4"/>
        <v>0</v>
      </c>
      <c r="N28" s="18">
        <v>0</v>
      </c>
      <c r="O28" s="34">
        <f t="shared" si="5"/>
        <v>85074.843999999983</v>
      </c>
      <c r="P28" s="35">
        <v>40</v>
      </c>
      <c r="Q28" s="34">
        <f t="shared" si="6"/>
        <v>85074.843999999983</v>
      </c>
      <c r="R28" s="35">
        <v>40</v>
      </c>
      <c r="S28" s="35">
        <f t="shared" si="7"/>
        <v>42537.421999999991</v>
      </c>
      <c r="T28" s="35">
        <v>20</v>
      </c>
      <c r="U28" s="18">
        <f t="shared" si="8"/>
        <v>0</v>
      </c>
      <c r="V28" s="18">
        <v>0</v>
      </c>
      <c r="W28" s="18">
        <f t="shared" si="9"/>
        <v>0</v>
      </c>
      <c r="X28" s="18">
        <v>0</v>
      </c>
      <c r="Y28" s="4"/>
    </row>
    <row r="29" spans="1:25" ht="20.100000000000001" customHeight="1" x14ac:dyDescent="0.25">
      <c r="A29" s="20">
        <v>14</v>
      </c>
      <c r="B29" s="22" t="s">
        <v>17</v>
      </c>
      <c r="C29" s="19">
        <v>155310.23000000001</v>
      </c>
      <c r="D29" s="19">
        <f>C29*100/C35</f>
        <v>9.7187844990604138</v>
      </c>
      <c r="E29" s="18">
        <f t="shared" si="1"/>
        <v>0</v>
      </c>
      <c r="F29" s="18">
        <v>0</v>
      </c>
      <c r="G29" s="18">
        <f t="shared" si="0"/>
        <v>0</v>
      </c>
      <c r="H29" s="18">
        <v>0</v>
      </c>
      <c r="I29" s="19">
        <f t="shared" si="2"/>
        <v>0</v>
      </c>
      <c r="J29" s="19">
        <v>0</v>
      </c>
      <c r="K29" s="19">
        <f t="shared" si="3"/>
        <v>0</v>
      </c>
      <c r="L29" s="18">
        <v>0</v>
      </c>
      <c r="M29" s="19">
        <f t="shared" si="4"/>
        <v>0</v>
      </c>
      <c r="N29" s="18">
        <v>0</v>
      </c>
      <c r="O29" s="19">
        <f t="shared" si="5"/>
        <v>0</v>
      </c>
      <c r="P29" s="18">
        <v>0</v>
      </c>
      <c r="Q29" s="19">
        <f t="shared" si="6"/>
        <v>0</v>
      </c>
      <c r="R29" s="18">
        <v>0</v>
      </c>
      <c r="S29" s="35">
        <f t="shared" si="7"/>
        <v>77655.115000000005</v>
      </c>
      <c r="T29" s="35">
        <v>50</v>
      </c>
      <c r="U29" s="35">
        <f t="shared" si="8"/>
        <v>77655.115000000005</v>
      </c>
      <c r="V29" s="35">
        <v>50</v>
      </c>
      <c r="W29" s="18">
        <f t="shared" si="9"/>
        <v>0</v>
      </c>
      <c r="X29" s="18">
        <v>0</v>
      </c>
      <c r="Y29" s="4"/>
    </row>
    <row r="30" spans="1:25" ht="20.100000000000001" customHeight="1" x14ac:dyDescent="0.25">
      <c r="A30" s="20">
        <v>15</v>
      </c>
      <c r="B30" s="22" t="s">
        <v>12</v>
      </c>
      <c r="C30" s="19">
        <v>110198.35</v>
      </c>
      <c r="D30" s="19">
        <f>C30*100/C35</f>
        <v>6.8958369052832778</v>
      </c>
      <c r="E30" s="18">
        <f t="shared" si="1"/>
        <v>0</v>
      </c>
      <c r="F30" s="18">
        <v>0</v>
      </c>
      <c r="G30" s="18">
        <f t="shared" si="0"/>
        <v>0</v>
      </c>
      <c r="H30" s="18">
        <v>0</v>
      </c>
      <c r="I30" s="19">
        <f t="shared" si="2"/>
        <v>0</v>
      </c>
      <c r="J30" s="19">
        <v>0</v>
      </c>
      <c r="K30" s="19">
        <f t="shared" si="3"/>
        <v>0</v>
      </c>
      <c r="L30" s="18">
        <v>0</v>
      </c>
      <c r="M30" s="34">
        <f t="shared" si="4"/>
        <v>77138.845000000001</v>
      </c>
      <c r="N30" s="35">
        <v>70</v>
      </c>
      <c r="O30" s="34">
        <f t="shared" si="5"/>
        <v>33059.504999999997</v>
      </c>
      <c r="P30" s="35">
        <v>30</v>
      </c>
      <c r="Q30" s="19">
        <f t="shared" si="6"/>
        <v>0</v>
      </c>
      <c r="R30" s="18">
        <v>0</v>
      </c>
      <c r="S30" s="18">
        <f t="shared" si="7"/>
        <v>0</v>
      </c>
      <c r="T30" s="18">
        <v>0</v>
      </c>
      <c r="U30" s="18">
        <f t="shared" si="8"/>
        <v>0</v>
      </c>
      <c r="V30" s="18">
        <v>0</v>
      </c>
      <c r="W30" s="18">
        <f t="shared" si="9"/>
        <v>0</v>
      </c>
      <c r="X30" s="18">
        <v>0</v>
      </c>
      <c r="Y30" s="4"/>
    </row>
    <row r="31" spans="1:25" ht="20.100000000000001" customHeight="1" x14ac:dyDescent="0.25">
      <c r="A31" s="20">
        <v>16</v>
      </c>
      <c r="B31" s="22" t="s">
        <v>11</v>
      </c>
      <c r="C31" s="19">
        <v>153403.1</v>
      </c>
      <c r="D31" s="19">
        <f>C31*100/C35</f>
        <v>9.5994428080353398</v>
      </c>
      <c r="E31" s="18">
        <f t="shared" si="1"/>
        <v>0</v>
      </c>
      <c r="F31" s="18">
        <v>0</v>
      </c>
      <c r="G31" s="18">
        <f t="shared" si="0"/>
        <v>0</v>
      </c>
      <c r="H31" s="18">
        <v>0</v>
      </c>
      <c r="I31" s="19">
        <f t="shared" si="2"/>
        <v>0</v>
      </c>
      <c r="J31" s="19">
        <v>0</v>
      </c>
      <c r="K31" s="19">
        <f t="shared" si="3"/>
        <v>0</v>
      </c>
      <c r="L31" s="18">
        <v>0</v>
      </c>
      <c r="M31" s="19">
        <f t="shared" si="4"/>
        <v>0</v>
      </c>
      <c r="N31" s="18">
        <v>0</v>
      </c>
      <c r="O31" s="19">
        <f t="shared" si="5"/>
        <v>0</v>
      </c>
      <c r="P31" s="18">
        <v>0</v>
      </c>
      <c r="Q31" s="34">
        <f t="shared" si="6"/>
        <v>23010.465</v>
      </c>
      <c r="R31" s="35">
        <v>15</v>
      </c>
      <c r="S31" s="35">
        <f t="shared" si="7"/>
        <v>23010.465</v>
      </c>
      <c r="T31" s="35">
        <v>15</v>
      </c>
      <c r="U31" s="35">
        <f t="shared" si="8"/>
        <v>61361.24</v>
      </c>
      <c r="V31" s="35">
        <v>40</v>
      </c>
      <c r="W31" s="35">
        <f t="shared" si="9"/>
        <v>46020.93</v>
      </c>
      <c r="X31" s="35">
        <v>30</v>
      </c>
      <c r="Y31" s="4"/>
    </row>
    <row r="32" spans="1:25" ht="20.100000000000001" customHeight="1" x14ac:dyDescent="0.25">
      <c r="A32" s="20">
        <v>17</v>
      </c>
      <c r="B32" s="22" t="s">
        <v>47</v>
      </c>
      <c r="C32" s="19">
        <v>59300.29</v>
      </c>
      <c r="D32" s="19">
        <f>C32*100/C35</f>
        <v>3.7108099012008884</v>
      </c>
      <c r="E32" s="18">
        <f t="shared" si="1"/>
        <v>0</v>
      </c>
      <c r="F32" s="18">
        <v>0</v>
      </c>
      <c r="G32" s="18">
        <f t="shared" si="0"/>
        <v>0</v>
      </c>
      <c r="H32" s="18">
        <v>0</v>
      </c>
      <c r="I32" s="19">
        <f t="shared" si="2"/>
        <v>0</v>
      </c>
      <c r="J32" s="19">
        <v>0</v>
      </c>
      <c r="K32" s="19">
        <f t="shared" si="3"/>
        <v>0</v>
      </c>
      <c r="L32" s="18">
        <v>0</v>
      </c>
      <c r="M32" s="19">
        <f t="shared" si="4"/>
        <v>0</v>
      </c>
      <c r="N32" s="18">
        <v>0</v>
      </c>
      <c r="O32" s="19">
        <f t="shared" si="5"/>
        <v>0</v>
      </c>
      <c r="P32" s="18">
        <v>0</v>
      </c>
      <c r="Q32" s="19">
        <f t="shared" si="6"/>
        <v>0</v>
      </c>
      <c r="R32" s="18">
        <v>0</v>
      </c>
      <c r="S32" s="18">
        <f t="shared" si="7"/>
        <v>0</v>
      </c>
      <c r="T32" s="18">
        <v>0</v>
      </c>
      <c r="U32" s="35">
        <f t="shared" si="8"/>
        <v>29650.145</v>
      </c>
      <c r="V32" s="35">
        <v>50</v>
      </c>
      <c r="W32" s="35">
        <f t="shared" si="9"/>
        <v>29650.145</v>
      </c>
      <c r="X32" s="35">
        <v>50</v>
      </c>
      <c r="Y32" s="4"/>
    </row>
    <row r="33" spans="1:25" ht="20.100000000000001" customHeight="1" x14ac:dyDescent="0.25">
      <c r="A33" s="20">
        <v>18</v>
      </c>
      <c r="B33" s="22" t="s">
        <v>14</v>
      </c>
      <c r="C33" s="19">
        <v>23062.34</v>
      </c>
      <c r="D33" s="19">
        <f>C33*100/C35</f>
        <v>1.4431625817826741</v>
      </c>
      <c r="E33" s="18">
        <f t="shared" si="1"/>
        <v>0</v>
      </c>
      <c r="F33" s="18">
        <v>0</v>
      </c>
      <c r="G33" s="18">
        <f t="shared" si="0"/>
        <v>0</v>
      </c>
      <c r="H33" s="18">
        <v>0</v>
      </c>
      <c r="I33" s="19">
        <f t="shared" si="2"/>
        <v>0</v>
      </c>
      <c r="J33" s="19">
        <v>0</v>
      </c>
      <c r="K33" s="19">
        <f t="shared" si="3"/>
        <v>0</v>
      </c>
      <c r="L33" s="18">
        <v>0</v>
      </c>
      <c r="M33" s="19">
        <f t="shared" si="4"/>
        <v>0</v>
      </c>
      <c r="N33" s="18">
        <v>0</v>
      </c>
      <c r="O33" s="19">
        <f t="shared" si="5"/>
        <v>0</v>
      </c>
      <c r="P33" s="18">
        <v>0</v>
      </c>
      <c r="Q33" s="19">
        <f t="shared" si="6"/>
        <v>0</v>
      </c>
      <c r="R33" s="18">
        <v>0</v>
      </c>
      <c r="S33" s="18">
        <f t="shared" si="7"/>
        <v>0</v>
      </c>
      <c r="T33" s="18">
        <v>0</v>
      </c>
      <c r="U33" s="18">
        <f>V33*C33/100</f>
        <v>0</v>
      </c>
      <c r="V33" s="18">
        <v>0</v>
      </c>
      <c r="W33" s="35">
        <f t="shared" si="9"/>
        <v>23062.34</v>
      </c>
      <c r="X33" s="35">
        <v>100</v>
      </c>
      <c r="Y33" s="4"/>
    </row>
    <row r="34" spans="1:25" ht="20.100000000000001" customHeight="1" x14ac:dyDescent="0.25">
      <c r="A34" s="20">
        <v>19</v>
      </c>
      <c r="B34" s="22" t="s">
        <v>20</v>
      </c>
      <c r="C34" s="19">
        <v>17810.32</v>
      </c>
      <c r="D34" s="19">
        <f>C34*100/C35</f>
        <v>1.1145090824944734</v>
      </c>
      <c r="E34" s="18">
        <f>F34*C34/100</f>
        <v>0</v>
      </c>
      <c r="F34" s="18">
        <v>0</v>
      </c>
      <c r="G34" s="18">
        <f t="shared" ref="G34" si="10">H34*C34/100</f>
        <v>0</v>
      </c>
      <c r="H34" s="18">
        <v>0</v>
      </c>
      <c r="I34" s="19">
        <f t="shared" ref="I34" si="11">J34*C34/100</f>
        <v>0</v>
      </c>
      <c r="J34" s="19">
        <v>0</v>
      </c>
      <c r="K34" s="19">
        <f>L34*C34/100</f>
        <v>0</v>
      </c>
      <c r="L34" s="18">
        <v>0</v>
      </c>
      <c r="M34" s="19">
        <f t="shared" ref="M34" si="12">N34*C34/100</f>
        <v>0</v>
      </c>
      <c r="N34" s="18">
        <v>0</v>
      </c>
      <c r="O34" s="19">
        <f t="shared" ref="O34" si="13">P34*C34/100</f>
        <v>0</v>
      </c>
      <c r="P34" s="18">
        <v>0</v>
      </c>
      <c r="Q34" s="19">
        <f t="shared" ref="Q34" si="14">R34*C34/100</f>
        <v>0</v>
      </c>
      <c r="R34" s="18">
        <v>0</v>
      </c>
      <c r="S34" s="18">
        <f t="shared" ref="S34" si="15">T34*C34/100</f>
        <v>0</v>
      </c>
      <c r="T34" s="18">
        <v>0</v>
      </c>
      <c r="U34" s="18">
        <f>V34*C34/100</f>
        <v>0</v>
      </c>
      <c r="V34" s="18">
        <v>0</v>
      </c>
      <c r="W34" s="35">
        <f t="shared" si="9"/>
        <v>17810.32</v>
      </c>
      <c r="X34" s="35">
        <v>100</v>
      </c>
      <c r="Y34" s="4"/>
    </row>
    <row r="35" spans="1:25" ht="20.100000000000001" customHeight="1" x14ac:dyDescent="0.25">
      <c r="A35" s="41" t="s">
        <v>27</v>
      </c>
      <c r="B35" s="42"/>
      <c r="C35" s="36">
        <f>SUM(C16:C34)</f>
        <v>1598041.7100000004</v>
      </c>
      <c r="D35" s="36">
        <f>SUM(D16:D34)</f>
        <v>99.999999999999972</v>
      </c>
      <c r="E35" s="36">
        <f>SUM(E16:E34)</f>
        <v>69713.477499999994</v>
      </c>
      <c r="F35" s="36">
        <f>E35*100/C35</f>
        <v>4.362431660184888</v>
      </c>
      <c r="G35" s="36">
        <f>SUM(G16:G34)</f>
        <v>121961.00600000001</v>
      </c>
      <c r="H35" s="36">
        <f>G35*100/C35</f>
        <v>7.6319038005584963</v>
      </c>
      <c r="I35" s="36">
        <f>SUM(I16:I34)</f>
        <v>186569.08249999999</v>
      </c>
      <c r="J35" s="36">
        <f>I35*100/C35</f>
        <v>11.674856878422776</v>
      </c>
      <c r="K35" s="36">
        <f>SUM(K16:K34)</f>
        <v>157297.46600000001</v>
      </c>
      <c r="L35" s="36">
        <f>K35*100/C35</f>
        <v>9.8431389503594353</v>
      </c>
      <c r="M35" s="36">
        <f>SUM(M16:M34)</f>
        <v>352119.37899999996</v>
      </c>
      <c r="N35" s="36">
        <f>M35*100/C35</f>
        <v>22.034429814726167</v>
      </c>
      <c r="O35" s="36">
        <f>SUM(O16:O34)</f>
        <v>166309.473</v>
      </c>
      <c r="P35" s="36">
        <f>O35*100/C35</f>
        <v>10.407079612458924</v>
      </c>
      <c r="Q35" s="36">
        <f>SUM(Q16:Q34)</f>
        <v>115658.58899999998</v>
      </c>
      <c r="R35" s="36">
        <f>Q35*100/C35</f>
        <v>7.2375200394487793</v>
      </c>
      <c r="S35" s="36">
        <f>SUM(S16:S34)</f>
        <v>143203.00200000001</v>
      </c>
      <c r="T35" s="36">
        <f>S35*100/C35</f>
        <v>8.9611554632075254</v>
      </c>
      <c r="U35" s="36">
        <f>SUM(U16:U34)</f>
        <v>168666.5</v>
      </c>
      <c r="V35" s="36">
        <f>U35*100/C35</f>
        <v>10.554574323344786</v>
      </c>
      <c r="W35" s="36">
        <f>SUM(W16:W34)</f>
        <v>116543.73499999999</v>
      </c>
      <c r="X35" s="36">
        <f>W35*100/C35</f>
        <v>7.2929094572881921</v>
      </c>
    </row>
    <row r="36" spans="1:25" ht="15.75" x14ac:dyDescent="0.25">
      <c r="A36" s="2"/>
      <c r="B36" s="2"/>
      <c r="C36" s="23"/>
      <c r="D36" s="24"/>
      <c r="E36" s="23"/>
      <c r="F36" s="23"/>
      <c r="G36" s="2"/>
      <c r="H36" s="2"/>
      <c r="I36" s="2"/>
      <c r="J36" s="2"/>
      <c r="K36" s="2"/>
      <c r="L36" s="2"/>
      <c r="M36" s="25"/>
      <c r="N36" s="25"/>
      <c r="O36" s="25"/>
      <c r="P36" s="25"/>
      <c r="Q36" s="25"/>
      <c r="R36" s="25"/>
    </row>
    <row r="37" spans="1:25" x14ac:dyDescent="0.25">
      <c r="A37" s="40" t="s">
        <v>49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1:25" x14ac:dyDescent="0.25">
      <c r="A38" s="14"/>
      <c r="B38" s="14"/>
      <c r="C38" s="14"/>
      <c r="D38" s="14"/>
      <c r="E38" s="14"/>
      <c r="F38" s="14"/>
    </row>
    <row r="39" spans="1:25" x14ac:dyDescent="0.25">
      <c r="A39" s="14"/>
      <c r="B39" s="14"/>
      <c r="C39" s="14"/>
      <c r="D39" s="14"/>
      <c r="E39" s="14"/>
      <c r="F39" s="14"/>
    </row>
    <row r="40" spans="1:25" x14ac:dyDescent="0.25">
      <c r="A40" s="14"/>
      <c r="B40" s="14"/>
      <c r="C40" s="14"/>
      <c r="D40" s="14"/>
      <c r="E40" s="14"/>
      <c r="F40" s="14"/>
      <c r="K40" s="4"/>
    </row>
    <row r="41" spans="1:25" x14ac:dyDescent="0.25">
      <c r="A41" s="14"/>
      <c r="B41" s="14"/>
      <c r="C41" s="14"/>
      <c r="D41" s="14"/>
      <c r="E41" s="14"/>
      <c r="F41" s="14"/>
      <c r="K41" s="26"/>
      <c r="L41" s="27"/>
    </row>
    <row r="42" spans="1:25" ht="15.75" x14ac:dyDescent="0.25">
      <c r="A42" s="14"/>
      <c r="B42" s="14"/>
      <c r="C42" s="14"/>
      <c r="D42" s="14"/>
      <c r="E42" s="14"/>
      <c r="F42" s="14"/>
      <c r="K42" s="28"/>
      <c r="L42" s="28"/>
    </row>
    <row r="43" spans="1:25" ht="15.75" x14ac:dyDescent="0.25">
      <c r="A43" s="14"/>
      <c r="B43" s="14"/>
      <c r="C43" s="14"/>
      <c r="D43" s="14"/>
      <c r="E43" s="14"/>
      <c r="F43" s="14"/>
      <c r="K43" s="29"/>
      <c r="L43" s="29"/>
    </row>
    <row r="44" spans="1:25" ht="15.75" x14ac:dyDescent="0.25">
      <c r="A44" s="14"/>
      <c r="B44" s="14"/>
      <c r="C44" s="14"/>
      <c r="D44" s="14"/>
      <c r="E44" s="14"/>
      <c r="F44" s="14"/>
      <c r="K44" s="29"/>
      <c r="L44" s="29"/>
    </row>
    <row r="45" spans="1:25" ht="15.75" x14ac:dyDescent="0.25">
      <c r="A45" s="14"/>
      <c r="B45" s="14"/>
      <c r="C45" s="14"/>
      <c r="D45" s="14"/>
      <c r="E45" s="14"/>
      <c r="F45" s="14"/>
      <c r="K45" s="29"/>
      <c r="L45" s="29"/>
    </row>
    <row r="46" spans="1:25" ht="15.75" x14ac:dyDescent="0.25">
      <c r="A46" s="14"/>
      <c r="B46" s="14"/>
      <c r="C46" s="14"/>
      <c r="D46" s="14"/>
      <c r="E46" s="14"/>
      <c r="F46" s="14"/>
      <c r="K46" s="29"/>
      <c r="L46" s="29"/>
    </row>
    <row r="47" spans="1:25" ht="15.75" x14ac:dyDescent="0.25">
      <c r="A47" s="14"/>
      <c r="B47" s="14"/>
      <c r="C47" s="14"/>
      <c r="D47" s="14"/>
      <c r="E47" s="14"/>
      <c r="F47" s="14"/>
      <c r="K47" s="29"/>
      <c r="L47" s="29"/>
    </row>
    <row r="48" spans="1:25" ht="15.75" x14ac:dyDescent="0.25">
      <c r="A48" s="14"/>
      <c r="B48" s="14"/>
      <c r="C48" s="14"/>
      <c r="D48" s="14"/>
      <c r="E48" s="14"/>
      <c r="F48" s="14"/>
      <c r="K48" s="29"/>
      <c r="L48" s="29"/>
    </row>
    <row r="49" spans="1:19" ht="15.75" x14ac:dyDescent="0.25">
      <c r="A49" s="14"/>
      <c r="B49" s="14"/>
      <c r="C49" s="14"/>
      <c r="D49" s="14"/>
      <c r="E49" s="14"/>
      <c r="F49" s="14"/>
      <c r="K49" s="29"/>
      <c r="L49" s="29"/>
    </row>
    <row r="50" spans="1:19" x14ac:dyDescent="0.25">
      <c r="B50" s="30"/>
      <c r="C50" s="31"/>
      <c r="D50" s="31"/>
      <c r="E50" s="31"/>
      <c r="F50" s="5"/>
      <c r="K50" s="32"/>
      <c r="L50" s="32"/>
    </row>
    <row r="51" spans="1:19" x14ac:dyDescent="0.25">
      <c r="A51" s="27"/>
      <c r="B51" s="27"/>
      <c r="C51" s="27"/>
      <c r="D51" s="27"/>
      <c r="E51" s="27"/>
      <c r="F51" s="27"/>
    </row>
    <row r="52" spans="1:19" ht="15.75" x14ac:dyDescent="0.25">
      <c r="A52" s="28"/>
      <c r="B52" s="39" t="s">
        <v>37</v>
      </c>
      <c r="C52" s="39"/>
      <c r="D52" s="39"/>
      <c r="E52" s="27"/>
      <c r="F52" s="27"/>
      <c r="G52" s="39" t="s">
        <v>37</v>
      </c>
      <c r="H52" s="39"/>
      <c r="I52" s="39"/>
      <c r="J52" s="39"/>
      <c r="K52" s="39"/>
      <c r="L52" s="27"/>
      <c r="O52" s="39" t="s">
        <v>37</v>
      </c>
      <c r="P52" s="39"/>
      <c r="Q52" s="39"/>
      <c r="R52" s="39"/>
      <c r="S52" s="39"/>
    </row>
    <row r="53" spans="1:19" ht="15.75" x14ac:dyDescent="0.25">
      <c r="A53" s="32"/>
      <c r="B53" s="44" t="s">
        <v>38</v>
      </c>
      <c r="C53" s="44"/>
      <c r="D53" s="44"/>
      <c r="E53" s="28"/>
      <c r="F53" s="28"/>
      <c r="G53" s="44" t="s">
        <v>39</v>
      </c>
      <c r="H53" s="44"/>
      <c r="I53" s="44"/>
      <c r="J53" s="44"/>
      <c r="K53" s="44"/>
      <c r="L53" s="28"/>
      <c r="O53" s="44" t="s">
        <v>46</v>
      </c>
      <c r="P53" s="44"/>
      <c r="Q53" s="44"/>
      <c r="R53" s="44"/>
      <c r="S53" s="44"/>
    </row>
    <row r="54" spans="1:19" x14ac:dyDescent="0.25">
      <c r="A54" s="32"/>
      <c r="B54" s="43" t="s">
        <v>40</v>
      </c>
      <c r="C54" s="43"/>
      <c r="D54" s="43"/>
      <c r="E54" s="32"/>
      <c r="F54" s="32"/>
      <c r="G54" s="43" t="s">
        <v>41</v>
      </c>
      <c r="H54" s="43"/>
      <c r="I54" s="43"/>
      <c r="J54" s="43"/>
      <c r="K54" s="43"/>
      <c r="L54" s="32"/>
      <c r="O54" s="43" t="s">
        <v>4</v>
      </c>
      <c r="P54" s="43"/>
      <c r="Q54" s="43"/>
      <c r="R54" s="43"/>
      <c r="S54" s="43"/>
    </row>
    <row r="55" spans="1:19" x14ac:dyDescent="0.25">
      <c r="B55" s="43" t="s">
        <v>42</v>
      </c>
      <c r="C55" s="43"/>
      <c r="D55" s="43"/>
      <c r="E55" s="5"/>
      <c r="F55" s="5"/>
    </row>
    <row r="56" spans="1:19" x14ac:dyDescent="0.25">
      <c r="C56" s="4"/>
      <c r="D56" s="4"/>
      <c r="E56" s="5"/>
      <c r="F56" s="5"/>
    </row>
    <row r="57" spans="1:19" x14ac:dyDescent="0.25">
      <c r="C57" s="4"/>
      <c r="D57" s="4"/>
      <c r="E57" s="5"/>
      <c r="F57" s="5"/>
      <c r="G57" s="27"/>
      <c r="H57" s="27"/>
      <c r="I57" s="27"/>
      <c r="J57" s="27"/>
      <c r="K57" s="27"/>
    </row>
    <row r="58" spans="1:19" ht="15.75" x14ac:dyDescent="0.25">
      <c r="C58" s="4"/>
      <c r="D58" s="4"/>
      <c r="E58" s="5"/>
      <c r="F58" s="5"/>
      <c r="G58" s="28"/>
      <c r="H58" s="28"/>
      <c r="I58" s="28"/>
      <c r="J58" s="28"/>
      <c r="K58" s="28"/>
    </row>
    <row r="59" spans="1:19" x14ac:dyDescent="0.25">
      <c r="C59" s="4"/>
      <c r="D59" s="4"/>
      <c r="E59" s="5"/>
      <c r="F59" s="5"/>
      <c r="G59" s="32"/>
      <c r="H59" s="32"/>
      <c r="I59" s="32"/>
      <c r="J59" s="32"/>
      <c r="K59" s="32"/>
    </row>
    <row r="60" spans="1:19" x14ac:dyDescent="0.25">
      <c r="C60" s="4"/>
      <c r="D60" s="4"/>
      <c r="E60" s="5"/>
      <c r="F60" s="5"/>
    </row>
    <row r="61" spans="1:19" x14ac:dyDescent="0.25">
      <c r="C61" s="4"/>
      <c r="D61" s="4"/>
      <c r="E61" s="5"/>
      <c r="F61" s="5"/>
    </row>
    <row r="62" spans="1:19" x14ac:dyDescent="0.25">
      <c r="C62" s="4"/>
      <c r="D62" s="4"/>
      <c r="E62" s="5"/>
      <c r="F62" s="5"/>
    </row>
    <row r="63" spans="1:19" x14ac:dyDescent="0.25">
      <c r="C63" s="4"/>
      <c r="D63" s="4"/>
      <c r="E63" s="5"/>
      <c r="F63" s="5"/>
    </row>
    <row r="64" spans="1:19" x14ac:dyDescent="0.25">
      <c r="C64" s="4"/>
      <c r="D64" s="4"/>
      <c r="E64" s="5"/>
      <c r="F64" s="5"/>
    </row>
    <row r="65" spans="1:10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</row>
    <row r="66" spans="1:10" ht="15.75" x14ac:dyDescent="0.25">
      <c r="A66" s="28"/>
      <c r="B66" s="28"/>
      <c r="C66" s="28"/>
      <c r="D66" s="28"/>
      <c r="E66" s="28"/>
      <c r="F66" s="28"/>
      <c r="G66" s="28"/>
      <c r="H66" s="28"/>
      <c r="I66" s="28"/>
      <c r="J66" s="28"/>
    </row>
  </sheetData>
  <mergeCells count="30">
    <mergeCell ref="A1:L1"/>
    <mergeCell ref="A2:L2"/>
    <mergeCell ref="A3:L3"/>
    <mergeCell ref="A9:F9"/>
    <mergeCell ref="A14:A15"/>
    <mergeCell ref="B14:B15"/>
    <mergeCell ref="C14:D14"/>
    <mergeCell ref="E14:F14"/>
    <mergeCell ref="G14:H14"/>
    <mergeCell ref="K14:L14"/>
    <mergeCell ref="B55:D55"/>
    <mergeCell ref="O53:S53"/>
    <mergeCell ref="O54:S54"/>
    <mergeCell ref="B53:D53"/>
    <mergeCell ref="G53:K53"/>
    <mergeCell ref="B54:D54"/>
    <mergeCell ref="G54:K54"/>
    <mergeCell ref="S14:T14"/>
    <mergeCell ref="U14:V14"/>
    <mergeCell ref="W14:X14"/>
    <mergeCell ref="A13:X13"/>
    <mergeCell ref="O52:S52"/>
    <mergeCell ref="A37:X37"/>
    <mergeCell ref="B52:D52"/>
    <mergeCell ref="G52:K52"/>
    <mergeCell ref="I14:J14"/>
    <mergeCell ref="M14:N14"/>
    <mergeCell ref="O14:P14"/>
    <mergeCell ref="Q14:R14"/>
    <mergeCell ref="A35:B35"/>
  </mergeCells>
  <pageMargins left="0.44687500000000002" right="0.31666666666666665" top="0.67708333333333337" bottom="0.78740157499999996" header="0.31496062000000002" footer="0.31496062000000002"/>
  <pageSetup paperSize="9" scale="42" orientation="landscape" horizontalDpi="4294967293" verticalDpi="360" r:id="rId1"/>
  <headerFooter>
    <oddFooter>&amp;R1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CFF</vt:lpstr>
      <vt:lpstr>CFF!Area_de_impressao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</dc:creator>
  <cp:lastModifiedBy>Jaqueline</cp:lastModifiedBy>
  <cp:lastPrinted>2025-08-25T17:00:52Z</cp:lastPrinted>
  <dcterms:created xsi:type="dcterms:W3CDTF">2024-11-14T18:50:23Z</dcterms:created>
  <dcterms:modified xsi:type="dcterms:W3CDTF">2025-08-26T18:04:54Z</dcterms:modified>
</cp:coreProperties>
</file>