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Jaqueline\Desktop\PREFEITURA\2025 - Pref\12 - Nova Secretaria da Educação (9136.2025)\Documentos para licitação\"/>
    </mc:Choice>
  </mc:AlternateContent>
  <xr:revisionPtr revIDLastSave="0" documentId="13_ncr:1_{B3604123-82FC-4EDB-9B73-CD141F0523CB}" xr6:coauthVersionLast="47" xr6:coauthVersionMax="47" xr10:uidLastSave="{00000000-0000-0000-0000-000000000000}"/>
  <bookViews>
    <workbookView xWindow="-120" yWindow="-120" windowWidth="29040" windowHeight="15720" tabRatio="526" xr2:uid="{00000000-000D-0000-FFFF-FFFF00000000}"/>
  </bookViews>
  <sheets>
    <sheet name="PO" sheetId="1" r:id="rId1"/>
    <sheet name="Vigas" sheetId="2" r:id="rId2"/>
  </sheets>
  <definedNames>
    <definedName name="_xlnm.Print_Area" localSheetId="0">PO!$A$1:$H$272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1" l="1"/>
  <c r="E230" i="1"/>
  <c r="E189" i="1"/>
  <c r="G189" i="1" s="1"/>
  <c r="H189" i="1" s="1"/>
  <c r="G210" i="1"/>
  <c r="H210" i="1" s="1"/>
  <c r="H209" i="1" s="1"/>
  <c r="E39" i="1"/>
  <c r="G39" i="1" s="1"/>
  <c r="E24" i="1"/>
  <c r="E22" i="1"/>
  <c r="G22" i="1" s="1"/>
  <c r="H22" i="1" s="1"/>
  <c r="E65" i="1"/>
  <c r="G65" i="1" s="1"/>
  <c r="H65" i="1" s="1"/>
  <c r="G92" i="1"/>
  <c r="H92" i="1" s="1"/>
  <c r="E82" i="1"/>
  <c r="E83" i="1"/>
  <c r="G83" i="1" s="1"/>
  <c r="E104" i="1"/>
  <c r="E103" i="1"/>
  <c r="E233" i="1"/>
  <c r="G233" i="1" s="1"/>
  <c r="E232" i="1"/>
  <c r="G232" i="1" s="1"/>
  <c r="H232" i="1" s="1"/>
  <c r="E203" i="1"/>
  <c r="G203" i="1" s="1"/>
  <c r="H203" i="1" s="1"/>
  <c r="G206" i="1"/>
  <c r="H206" i="1" s="1"/>
  <c r="E105" i="1"/>
  <c r="E118" i="1"/>
  <c r="G119" i="1"/>
  <c r="H119" i="1" s="1"/>
  <c r="G120" i="1"/>
  <c r="H120" i="1" s="1"/>
  <c r="G124" i="1"/>
  <c r="H124" i="1" s="1"/>
  <c r="E109" i="1"/>
  <c r="E107" i="1"/>
  <c r="E55" i="1"/>
  <c r="E54" i="1" s="1"/>
  <c r="E53" i="1"/>
  <c r="X5" i="2"/>
  <c r="Y5" i="2"/>
  <c r="X6" i="2"/>
  <c r="Z6" i="2" s="1"/>
  <c r="Y6" i="2"/>
  <c r="X7" i="2"/>
  <c r="Y7" i="2"/>
  <c r="Z7" i="2" s="1"/>
  <c r="X8" i="2"/>
  <c r="Y8" i="2"/>
  <c r="Z8" i="2"/>
  <c r="X9" i="2"/>
  <c r="Z9" i="2" s="1"/>
  <c r="Y9" i="2"/>
  <c r="X10" i="2"/>
  <c r="Z10" i="2" s="1"/>
  <c r="Y10" i="2"/>
  <c r="X11" i="2"/>
  <c r="Y11" i="2"/>
  <c r="X12" i="2"/>
  <c r="Y12" i="2"/>
  <c r="Z12" i="2"/>
  <c r="X13" i="2"/>
  <c r="Y13" i="2"/>
  <c r="X14" i="2"/>
  <c r="Y14" i="2"/>
  <c r="X15" i="2"/>
  <c r="Y15" i="2"/>
  <c r="Z15" i="2" s="1"/>
  <c r="X16" i="2"/>
  <c r="Y16" i="2"/>
  <c r="Z16" i="2" s="1"/>
  <c r="X17" i="2"/>
  <c r="Z17" i="2" s="1"/>
  <c r="Y17" i="2"/>
  <c r="X18" i="2"/>
  <c r="Z18" i="2" s="1"/>
  <c r="Y18" i="2"/>
  <c r="X19" i="2"/>
  <c r="Y19" i="2"/>
  <c r="X20" i="2"/>
  <c r="Z20" i="2" s="1"/>
  <c r="Y20" i="2"/>
  <c r="X21" i="2"/>
  <c r="Y21" i="2"/>
  <c r="X22" i="2"/>
  <c r="Y22" i="2"/>
  <c r="X23" i="2"/>
  <c r="Y23" i="2"/>
  <c r="Z23" i="2" s="1"/>
  <c r="X24" i="2"/>
  <c r="Y24" i="2"/>
  <c r="Z24" i="2" s="1"/>
  <c r="X25" i="2"/>
  <c r="Z25" i="2" s="1"/>
  <c r="Y25" i="2"/>
  <c r="X26" i="2"/>
  <c r="Z26" i="2" s="1"/>
  <c r="Y26" i="2"/>
  <c r="X27" i="2"/>
  <c r="Y27" i="2"/>
  <c r="X28" i="2"/>
  <c r="Y28" i="2"/>
  <c r="Z28" i="2"/>
  <c r="X29" i="2"/>
  <c r="Y29" i="2"/>
  <c r="X30" i="2"/>
  <c r="Y30" i="2"/>
  <c r="F4" i="2"/>
  <c r="X4" i="2"/>
  <c r="Z4" i="2" s="1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4" i="2"/>
  <c r="W31" i="2" s="1"/>
  <c r="Y4" i="2"/>
  <c r="P37" i="2"/>
  <c r="P38" i="2"/>
  <c r="P39" i="2"/>
  <c r="P40" i="2"/>
  <c r="P41" i="2"/>
  <c r="P42" i="2"/>
  <c r="N37" i="2"/>
  <c r="N38" i="2"/>
  <c r="N39" i="2"/>
  <c r="N40" i="2"/>
  <c r="N41" i="2"/>
  <c r="N42" i="2"/>
  <c r="O42" i="2"/>
  <c r="Q42" i="2" s="1"/>
  <c r="O41" i="2"/>
  <c r="Q41" i="2" s="1"/>
  <c r="O40" i="2"/>
  <c r="Q40" i="2" s="1"/>
  <c r="O39" i="2"/>
  <c r="Q39" i="2" s="1"/>
  <c r="O38" i="2"/>
  <c r="Q38" i="2" s="1"/>
  <c r="O37" i="2"/>
  <c r="E5" i="2"/>
  <c r="E186" i="1"/>
  <c r="E185" i="1"/>
  <c r="E218" i="1"/>
  <c r="E219" i="1"/>
  <c r="E235" i="1"/>
  <c r="G231" i="1"/>
  <c r="H231" i="1" s="1"/>
  <c r="E226" i="1"/>
  <c r="G226" i="1" s="1"/>
  <c r="E223" i="1"/>
  <c r="E221" i="1"/>
  <c r="E215" i="1"/>
  <c r="E213" i="1"/>
  <c r="E212" i="1"/>
  <c r="E207" i="1"/>
  <c r="E204" i="1"/>
  <c r="E196" i="1"/>
  <c r="E195" i="1"/>
  <c r="E190" i="1"/>
  <c r="E179" i="1"/>
  <c r="E171" i="1"/>
  <c r="E169" i="1"/>
  <c r="E166" i="1"/>
  <c r="E95" i="1"/>
  <c r="E89" i="1"/>
  <c r="E87" i="1"/>
  <c r="E85" i="1"/>
  <c r="E79" i="1"/>
  <c r="E76" i="1"/>
  <c r="E77" i="1" s="1"/>
  <c r="E75" i="1"/>
  <c r="E66" i="1"/>
  <c r="E67" i="1" s="1"/>
  <c r="E58" i="1"/>
  <c r="E60" i="1" s="1"/>
  <c r="E50" i="1"/>
  <c r="E48" i="1"/>
  <c r="E45" i="1"/>
  <c r="E43" i="1"/>
  <c r="E42" i="1" s="1"/>
  <c r="E41" i="1"/>
  <c r="E40" i="1"/>
  <c r="E36" i="1"/>
  <c r="E34" i="1"/>
  <c r="E33" i="1"/>
  <c r="E31" i="1"/>
  <c r="E32" i="1" s="1"/>
  <c r="G32" i="1" s="1"/>
  <c r="H32" i="1" s="1"/>
  <c r="E29" i="1"/>
  <c r="G19" i="1"/>
  <c r="H19" i="1" s="1"/>
  <c r="E25" i="1"/>
  <c r="G209" i="1" l="1"/>
  <c r="E59" i="1"/>
  <c r="G59" i="1" s="1"/>
  <c r="H59" i="1" s="1"/>
  <c r="E26" i="1"/>
  <c r="H83" i="1"/>
  <c r="H39" i="1"/>
  <c r="H233" i="1"/>
  <c r="E56" i="1"/>
  <c r="Q37" i="2"/>
  <c r="Z30" i="2"/>
  <c r="Z21" i="2"/>
  <c r="Z19" i="2"/>
  <c r="Z14" i="2"/>
  <c r="Z5" i="2"/>
  <c r="Z31" i="2" s="1"/>
  <c r="Z29" i="2"/>
  <c r="Z27" i="2"/>
  <c r="Z22" i="2"/>
  <c r="Z13" i="2"/>
  <c r="Z11" i="2"/>
  <c r="G230" i="1"/>
  <c r="G229" i="1" s="1"/>
  <c r="E227" i="1"/>
  <c r="G227" i="1" s="1"/>
  <c r="H226" i="1"/>
  <c r="G31" i="1"/>
  <c r="G62" i="1"/>
  <c r="H62" i="1" s="1"/>
  <c r="G98" i="1"/>
  <c r="E115" i="1"/>
  <c r="G115" i="1" s="1"/>
  <c r="H115" i="1" s="1"/>
  <c r="G114" i="1"/>
  <c r="H114" i="1" s="1"/>
  <c r="G113" i="1"/>
  <c r="H113" i="1" s="1"/>
  <c r="G112" i="1"/>
  <c r="G79" i="1"/>
  <c r="G78" i="1" s="1"/>
  <c r="E200" i="1"/>
  <c r="E198" i="1"/>
  <c r="G221" i="1"/>
  <c r="G220" i="1" s="1"/>
  <c r="E90" i="1"/>
  <c r="G90" i="1" s="1"/>
  <c r="H90" i="1" s="1"/>
  <c r="G89" i="1"/>
  <c r="H89" i="1" s="1"/>
  <c r="E191" i="1"/>
  <c r="G191" i="1" s="1"/>
  <c r="H191" i="1" s="1"/>
  <c r="E37" i="1"/>
  <c r="E224" i="1"/>
  <c r="G111" i="1" l="1"/>
  <c r="H227" i="1"/>
  <c r="H221" i="1"/>
  <c r="H220" i="1" s="1"/>
  <c r="H79" i="1"/>
  <c r="H78" i="1" s="1"/>
  <c r="H230" i="1"/>
  <c r="H229" i="1" s="1"/>
  <c r="H31" i="1"/>
  <c r="H112" i="1"/>
  <c r="H111" i="1" s="1"/>
  <c r="H98" i="1"/>
  <c r="G219" i="1" l="1"/>
  <c r="H219" i="1" s="1"/>
  <c r="E35" i="1"/>
  <c r="E127" i="1"/>
  <c r="G127" i="1" s="1"/>
  <c r="H127" i="1" s="1"/>
  <c r="G85" i="1"/>
  <c r="G84" i="1" s="1"/>
  <c r="G26" i="1" l="1"/>
  <c r="H26" i="1" s="1"/>
  <c r="E193" i="1"/>
  <c r="E188" i="1"/>
  <c r="E182" i="1"/>
  <c r="E178" i="1"/>
  <c r="E180" i="1"/>
  <c r="E174" i="1"/>
  <c r="E172" i="1"/>
  <c r="G169" i="1" l="1"/>
  <c r="H169" i="1" s="1"/>
  <c r="G87" i="1"/>
  <c r="G88" i="1"/>
  <c r="H88" i="1" s="1"/>
  <c r="G75" i="1"/>
  <c r="E44" i="1"/>
  <c r="G25" i="1"/>
  <c r="H25" i="1" s="1"/>
  <c r="G64" i="1"/>
  <c r="E9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4" i="2"/>
  <c r="H4" i="2" s="1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4" i="2"/>
  <c r="O36" i="2"/>
  <c r="O35" i="2"/>
  <c r="Q35" i="2" s="1"/>
  <c r="O34" i="2"/>
  <c r="O33" i="2"/>
  <c r="Q33" i="2" s="1"/>
  <c r="O32" i="2"/>
  <c r="O31" i="2"/>
  <c r="Q31" i="2" s="1"/>
  <c r="O30" i="2"/>
  <c r="O29" i="2"/>
  <c r="Q29" i="2" s="1"/>
  <c r="O28" i="2"/>
  <c r="O27" i="2"/>
  <c r="Q27" i="2" s="1"/>
  <c r="O26" i="2"/>
  <c r="Q26" i="2" s="1"/>
  <c r="O25" i="2"/>
  <c r="Q25" i="2" s="1"/>
  <c r="O24" i="2"/>
  <c r="O23" i="2"/>
  <c r="Q23" i="2" s="1"/>
  <c r="O22" i="2"/>
  <c r="Q22" i="2" s="1"/>
  <c r="O21" i="2"/>
  <c r="Q21" i="2" s="1"/>
  <c r="O20" i="2"/>
  <c r="O19" i="2"/>
  <c r="Q19" i="2" s="1"/>
  <c r="O18" i="2"/>
  <c r="Q18" i="2" s="1"/>
  <c r="O17" i="2"/>
  <c r="Q17" i="2" s="1"/>
  <c r="O16" i="2"/>
  <c r="O15" i="2"/>
  <c r="Q15" i="2" s="1"/>
  <c r="O14" i="2"/>
  <c r="Q14" i="2" s="1"/>
  <c r="O13" i="2"/>
  <c r="Q13" i="2" s="1"/>
  <c r="O12" i="2"/>
  <c r="O11" i="2"/>
  <c r="Q11" i="2" s="1"/>
  <c r="O10" i="2"/>
  <c r="Q10" i="2" s="1"/>
  <c r="O9" i="2"/>
  <c r="Q9" i="2" s="1"/>
  <c r="O8" i="2"/>
  <c r="O7" i="2"/>
  <c r="Q7" i="2" s="1"/>
  <c r="O6" i="2"/>
  <c r="O5" i="2"/>
  <c r="Q5" i="2" s="1"/>
  <c r="O4" i="2"/>
  <c r="F32" i="2"/>
  <c r="H32" i="2" s="1"/>
  <c r="F28" i="2"/>
  <c r="H28" i="2" s="1"/>
  <c r="F29" i="2"/>
  <c r="F25" i="2"/>
  <c r="F22" i="2"/>
  <c r="H22" i="2" s="1"/>
  <c r="F15" i="2"/>
  <c r="H15" i="2" s="1"/>
  <c r="F8" i="2"/>
  <c r="H8" i="2" s="1"/>
  <c r="F7" i="2"/>
  <c r="H7" i="2" s="1"/>
  <c r="F6" i="2"/>
  <c r="H6" i="2" s="1"/>
  <c r="F31" i="2"/>
  <c r="H31" i="2" s="1"/>
  <c r="F30" i="2"/>
  <c r="H30" i="2" s="1"/>
  <c r="F27" i="2"/>
  <c r="H27" i="2" s="1"/>
  <c r="F26" i="2"/>
  <c r="H26" i="2" s="1"/>
  <c r="F24" i="2"/>
  <c r="H24" i="2" s="1"/>
  <c r="F23" i="2"/>
  <c r="H23" i="2" s="1"/>
  <c r="F21" i="2"/>
  <c r="F20" i="2"/>
  <c r="H20" i="2" s="1"/>
  <c r="F19" i="2"/>
  <c r="H19" i="2" s="1"/>
  <c r="F18" i="2"/>
  <c r="H18" i="2" s="1"/>
  <c r="F17" i="2"/>
  <c r="F16" i="2"/>
  <c r="H16" i="2" s="1"/>
  <c r="F14" i="2"/>
  <c r="H14" i="2" s="1"/>
  <c r="F13" i="2"/>
  <c r="F12" i="2"/>
  <c r="H12" i="2" s="1"/>
  <c r="F11" i="2"/>
  <c r="H11" i="2" s="1"/>
  <c r="F10" i="2"/>
  <c r="H10" i="2" s="1"/>
  <c r="F5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E6" i="2"/>
  <c r="E7" i="2"/>
  <c r="E8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4" i="2"/>
  <c r="E49" i="1"/>
  <c r="G20" i="1"/>
  <c r="H20" i="1" s="1"/>
  <c r="E108" i="1"/>
  <c r="E110" i="1" s="1"/>
  <c r="G86" i="1" l="1"/>
  <c r="H64" i="1"/>
  <c r="N43" i="2"/>
  <c r="H17" i="2"/>
  <c r="H21" i="2"/>
  <c r="H25" i="2"/>
  <c r="H5" i="2"/>
  <c r="H13" i="2"/>
  <c r="H29" i="2"/>
  <c r="Q30" i="2"/>
  <c r="Q6" i="2"/>
  <c r="E33" i="2"/>
  <c r="Q4" i="2"/>
  <c r="Q8" i="2"/>
  <c r="Q12" i="2"/>
  <c r="Q16" i="2"/>
  <c r="Q20" i="2"/>
  <c r="Q24" i="2"/>
  <c r="Q28" i="2"/>
  <c r="Q32" i="2"/>
  <c r="Q36" i="2"/>
  <c r="Q34" i="2"/>
  <c r="H87" i="1"/>
  <c r="H86" i="1" s="1"/>
  <c r="E61" i="1"/>
  <c r="E51" i="1"/>
  <c r="F9" i="2"/>
  <c r="H9" i="2" s="1"/>
  <c r="Q43" i="2" l="1"/>
  <c r="H33" i="2"/>
  <c r="G180" i="1"/>
  <c r="H180" i="1" s="1"/>
  <c r="G179" i="1"/>
  <c r="H179" i="1" s="1"/>
  <c r="G178" i="1"/>
  <c r="H178" i="1" s="1"/>
  <c r="E177" i="1"/>
  <c r="G177" i="1" s="1"/>
  <c r="H177" i="1" s="1"/>
  <c r="G172" i="1"/>
  <c r="H172" i="1" s="1"/>
  <c r="G171" i="1"/>
  <c r="G182" i="1"/>
  <c r="H182" i="1" s="1"/>
  <c r="E181" i="1"/>
  <c r="G181" i="1" s="1"/>
  <c r="H181" i="1" s="1"/>
  <c r="E144" i="1"/>
  <c r="G144" i="1" s="1"/>
  <c r="H144" i="1" s="1"/>
  <c r="G140" i="1"/>
  <c r="H140" i="1" s="1"/>
  <c r="G126" i="1"/>
  <c r="G125" i="1" s="1"/>
  <c r="G68" i="1"/>
  <c r="H68" i="1" s="1"/>
  <c r="G95" i="1"/>
  <c r="G153" i="1"/>
  <c r="H153" i="1" s="1"/>
  <c r="G152" i="1"/>
  <c r="E143" i="1"/>
  <c r="G143" i="1" s="1"/>
  <c r="G228" i="1"/>
  <c r="G225" i="1" s="1"/>
  <c r="E176" i="1"/>
  <c r="G176" i="1" s="1"/>
  <c r="H176" i="1" s="1"/>
  <c r="E175" i="1"/>
  <c r="G175" i="1" s="1"/>
  <c r="H175" i="1" s="1"/>
  <c r="G174" i="1"/>
  <c r="H174" i="1" s="1"/>
  <c r="E173" i="1"/>
  <c r="G173" i="1" s="1"/>
  <c r="H173" i="1" s="1"/>
  <c r="E168" i="1"/>
  <c r="G168" i="1" s="1"/>
  <c r="H168" i="1" s="1"/>
  <c r="E167" i="1"/>
  <c r="G167" i="1" s="1"/>
  <c r="H167" i="1" s="1"/>
  <c r="G166" i="1"/>
  <c r="E164" i="1"/>
  <c r="G164" i="1" s="1"/>
  <c r="H164" i="1" s="1"/>
  <c r="E163" i="1"/>
  <c r="G163" i="1" s="1"/>
  <c r="H163" i="1" s="1"/>
  <c r="E162" i="1"/>
  <c r="G162" i="1" s="1"/>
  <c r="H162" i="1" s="1"/>
  <c r="E161" i="1"/>
  <c r="G161" i="1" s="1"/>
  <c r="E160" i="1"/>
  <c r="G160" i="1" s="1"/>
  <c r="G159" i="1" s="1"/>
  <c r="G155" i="1"/>
  <c r="H155" i="1" s="1"/>
  <c r="G157" i="1"/>
  <c r="H157" i="1" s="1"/>
  <c r="G156" i="1"/>
  <c r="H156" i="1" s="1"/>
  <c r="G154" i="1"/>
  <c r="H154" i="1" s="1"/>
  <c r="G150" i="1"/>
  <c r="G149" i="1" s="1"/>
  <c r="G148" i="1"/>
  <c r="H148" i="1" s="1"/>
  <c r="G147" i="1"/>
  <c r="H147" i="1" s="1"/>
  <c r="G146" i="1"/>
  <c r="G145" i="1" s="1"/>
  <c r="G141" i="1"/>
  <c r="H141" i="1" s="1"/>
  <c r="G139" i="1"/>
  <c r="H139" i="1" s="1"/>
  <c r="G138" i="1"/>
  <c r="G185" i="1"/>
  <c r="G186" i="1"/>
  <c r="H186" i="1" s="1"/>
  <c r="G135" i="1"/>
  <c r="H135" i="1" s="1"/>
  <c r="G134" i="1"/>
  <c r="H134" i="1" s="1"/>
  <c r="G133" i="1"/>
  <c r="G132" i="1" s="1"/>
  <c r="G131" i="1"/>
  <c r="H131" i="1" s="1"/>
  <c r="G130" i="1"/>
  <c r="G123" i="1"/>
  <c r="H123" i="1" s="1"/>
  <c r="G122" i="1"/>
  <c r="G121" i="1" s="1"/>
  <c r="G118" i="1"/>
  <c r="G117" i="1" s="1"/>
  <c r="G110" i="1"/>
  <c r="G109" i="1"/>
  <c r="H109" i="1" s="1"/>
  <c r="G108" i="1"/>
  <c r="H108" i="1" s="1"/>
  <c r="G107" i="1"/>
  <c r="G105" i="1"/>
  <c r="H105" i="1" s="1"/>
  <c r="G104" i="1"/>
  <c r="H104" i="1" s="1"/>
  <c r="G103" i="1"/>
  <c r="G102" i="1" s="1"/>
  <c r="G101" i="1"/>
  <c r="G100" i="1" s="1"/>
  <c r="G99" i="1"/>
  <c r="G97" i="1" s="1"/>
  <c r="G212" i="1"/>
  <c r="G215" i="1"/>
  <c r="G214" i="1" s="1"/>
  <c r="G213" i="1"/>
  <c r="G207" i="1"/>
  <c r="G205" i="1" s="1"/>
  <c r="G204" i="1"/>
  <c r="G202" i="1" s="1"/>
  <c r="G201" i="1" s="1"/>
  <c r="G198" i="1"/>
  <c r="G197" i="1" s="1"/>
  <c r="G190" i="1"/>
  <c r="H190" i="1" s="1"/>
  <c r="G188" i="1"/>
  <c r="G187" i="1" s="1"/>
  <c r="G196" i="1"/>
  <c r="G195" i="1"/>
  <c r="G194" i="1" s="1"/>
  <c r="G77" i="1"/>
  <c r="H77" i="1" s="1"/>
  <c r="G76" i="1"/>
  <c r="H85" i="1"/>
  <c r="H84" i="1" s="1"/>
  <c r="G24" i="1"/>
  <c r="G23" i="1" s="1"/>
  <c r="E18" i="1"/>
  <c r="G18" i="1" s="1"/>
  <c r="G17" i="1" s="1"/>
  <c r="G67" i="1"/>
  <c r="H67" i="1" s="1"/>
  <c r="G66" i="1"/>
  <c r="G63" i="1" s="1"/>
  <c r="G200" i="1"/>
  <c r="G199" i="1" s="1"/>
  <c r="E70" i="1"/>
  <c r="E73" i="1"/>
  <c r="E72" i="1"/>
  <c r="E71" i="1" s="1"/>
  <c r="G58" i="1"/>
  <c r="G211" i="1" l="1"/>
  <c r="G165" i="1"/>
  <c r="G74" i="1"/>
  <c r="G129" i="1"/>
  <c r="G128" i="1" s="1"/>
  <c r="G208" i="1"/>
  <c r="G116" i="1"/>
  <c r="G184" i="1"/>
  <c r="G142" i="1"/>
  <c r="G151" i="1"/>
  <c r="G137" i="1"/>
  <c r="G106" i="1"/>
  <c r="G96" i="1" s="1"/>
  <c r="G170" i="1"/>
  <c r="G158" i="1" s="1"/>
  <c r="H101" i="1"/>
  <c r="H100" i="1" s="1"/>
  <c r="H195" i="1"/>
  <c r="H196" i="1"/>
  <c r="H204" i="1"/>
  <c r="H202" i="1" s="1"/>
  <c r="H133" i="1"/>
  <c r="H132" i="1" s="1"/>
  <c r="H146" i="1"/>
  <c r="H145" i="1" s="1"/>
  <c r="H228" i="1"/>
  <c r="H225" i="1" s="1"/>
  <c r="H236" i="1" s="1"/>
  <c r="H76" i="1"/>
  <c r="H188" i="1"/>
  <c r="H187" i="1" s="1"/>
  <c r="H212" i="1"/>
  <c r="H103" i="1"/>
  <c r="H102" i="1" s="1"/>
  <c r="H138" i="1"/>
  <c r="H137" i="1" s="1"/>
  <c r="H198" i="1"/>
  <c r="H197" i="1" s="1"/>
  <c r="H150" i="1"/>
  <c r="H149" i="1" s="1"/>
  <c r="H215" i="1"/>
  <c r="H214" i="1" s="1"/>
  <c r="H122" i="1"/>
  <c r="H121" i="1" s="1"/>
  <c r="H185" i="1"/>
  <c r="H184" i="1" s="1"/>
  <c r="H200" i="1"/>
  <c r="H199" i="1" s="1"/>
  <c r="H99" i="1"/>
  <c r="H97" i="1" s="1"/>
  <c r="H107" i="1"/>
  <c r="H118" i="1"/>
  <c r="H117" i="1" s="1"/>
  <c r="H152" i="1"/>
  <c r="H151" i="1" s="1"/>
  <c r="H126" i="1"/>
  <c r="H125" i="1" s="1"/>
  <c r="H171" i="1"/>
  <c r="H170" i="1" s="1"/>
  <c r="H66" i="1"/>
  <c r="H63" i="1" s="1"/>
  <c r="H58" i="1"/>
  <c r="H18" i="1"/>
  <c r="H17" i="1" s="1"/>
  <c r="H110" i="1"/>
  <c r="H160" i="1"/>
  <c r="H143" i="1"/>
  <c r="H142" i="1" s="1"/>
  <c r="H166" i="1"/>
  <c r="H165" i="1" s="1"/>
  <c r="H161" i="1"/>
  <c r="H130" i="1"/>
  <c r="H129" i="1" s="1"/>
  <c r="H128" i="1" s="1"/>
  <c r="H213" i="1"/>
  <c r="H207" i="1"/>
  <c r="H205" i="1" s="1"/>
  <c r="H75" i="1"/>
  <c r="H95" i="1"/>
  <c r="H24" i="1"/>
  <c r="H23" i="1" s="1"/>
  <c r="H211" i="1" l="1"/>
  <c r="H208" i="1" s="1"/>
  <c r="H159" i="1"/>
  <c r="H158" i="1" s="1"/>
  <c r="H194" i="1"/>
  <c r="G136" i="1"/>
  <c r="H116" i="1"/>
  <c r="H74" i="1"/>
  <c r="H106" i="1"/>
  <c r="H96" i="1" s="1"/>
  <c r="H136" i="1"/>
  <c r="H201" i="1"/>
  <c r="G235" i="1"/>
  <c r="G234" i="1" s="1"/>
  <c r="H235" i="1" l="1"/>
  <c r="H234" i="1" s="1"/>
  <c r="G94" i="1"/>
  <c r="G193" i="1"/>
  <c r="G192" i="1" s="1"/>
  <c r="G183" i="1" s="1"/>
  <c r="G73" i="1"/>
  <c r="H73" i="1" s="1"/>
  <c r="G72" i="1"/>
  <c r="H72" i="1" s="1"/>
  <c r="G71" i="1"/>
  <c r="H71" i="1" s="1"/>
  <c r="G70" i="1"/>
  <c r="G69" i="1" s="1"/>
  <c r="G45" i="1"/>
  <c r="G33" i="1"/>
  <c r="G40" i="1"/>
  <c r="G93" i="1"/>
  <c r="G91" i="1" s="1"/>
  <c r="G82" i="1"/>
  <c r="G81" i="1" s="1"/>
  <c r="G80" i="1" s="1"/>
  <c r="G61" i="1"/>
  <c r="H61" i="1" s="1"/>
  <c r="G60" i="1"/>
  <c r="G56" i="1"/>
  <c r="H56" i="1" s="1"/>
  <c r="G55" i="1"/>
  <c r="H55" i="1" s="1"/>
  <c r="G54" i="1"/>
  <c r="G53" i="1"/>
  <c r="G21" i="1"/>
  <c r="G52" i="1" l="1"/>
  <c r="H60" i="1"/>
  <c r="H57" i="1" s="1"/>
  <c r="G57" i="1"/>
  <c r="H45" i="1"/>
  <c r="H33" i="1"/>
  <c r="H54" i="1"/>
  <c r="H93" i="1"/>
  <c r="H193" i="1"/>
  <c r="H192" i="1" s="1"/>
  <c r="H183" i="1" s="1"/>
  <c r="H21" i="1"/>
  <c r="H53" i="1"/>
  <c r="H94" i="1"/>
  <c r="H40" i="1"/>
  <c r="H82" i="1"/>
  <c r="H81" i="1" s="1"/>
  <c r="H80" i="1" s="1"/>
  <c r="H70" i="1"/>
  <c r="H69" i="1" s="1"/>
  <c r="H52" i="1" l="1"/>
  <c r="H91" i="1"/>
  <c r="G224" i="1"/>
  <c r="G223" i="1"/>
  <c r="G222" i="1" s="1"/>
  <c r="G218" i="1"/>
  <c r="G217" i="1" s="1"/>
  <c r="G216" i="1" s="1"/>
  <c r="H223" i="1" l="1"/>
  <c r="H224" i="1"/>
  <c r="H218" i="1"/>
  <c r="H217" i="1" s="1"/>
  <c r="G37" i="1"/>
  <c r="H37" i="1" s="1"/>
  <c r="G34" i="1"/>
  <c r="G35" i="1"/>
  <c r="H35" i="1" s="1"/>
  <c r="G36" i="1"/>
  <c r="H36" i="1" s="1"/>
  <c r="G50" i="1"/>
  <c r="H50" i="1" s="1"/>
  <c r="G51" i="1"/>
  <c r="H51" i="1" s="1"/>
  <c r="G42" i="1"/>
  <c r="H42" i="1" s="1"/>
  <c r="G43" i="1"/>
  <c r="H43" i="1" s="1"/>
  <c r="G44" i="1"/>
  <c r="H44" i="1" s="1"/>
  <c r="G30" i="1" l="1"/>
  <c r="H222" i="1"/>
  <c r="H216" i="1" s="1"/>
  <c r="H34" i="1"/>
  <c r="H30" i="1" s="1"/>
  <c r="G29" i="1" l="1"/>
  <c r="G28" i="1" s="1"/>
  <c r="H29" i="1" l="1"/>
  <c r="H28" i="1" s="1"/>
  <c r="G48" i="1" l="1"/>
  <c r="H48" i="1" l="1"/>
  <c r="G49" i="1" l="1"/>
  <c r="G47" i="1" s="1"/>
  <c r="G46" i="1" s="1"/>
  <c r="H49" i="1" l="1"/>
  <c r="H47" i="1" s="1"/>
  <c r="H46" i="1" s="1"/>
  <c r="G41" i="1"/>
  <c r="G38" i="1" s="1"/>
  <c r="G27" i="1" s="1"/>
  <c r="G236" i="1" s="1"/>
  <c r="H41" i="1" l="1"/>
  <c r="H38" i="1" s="1"/>
  <c r="H27" i="1" s="1"/>
</calcChain>
</file>

<file path=xl/sharedStrings.xml><?xml version="1.0" encoding="utf-8"?>
<sst xmlns="http://schemas.openxmlformats.org/spreadsheetml/2006/main" count="798" uniqueCount="542">
  <si>
    <t>PREFEITURA DO MUNICÍPIO DE APIAÍ</t>
  </si>
  <si>
    <t>ESTADO DE SÃO PAULO</t>
  </si>
  <si>
    <t>CNPJ 46.634.242/0001-38</t>
  </si>
  <si>
    <t>Prefeitura do Município de Apiaí</t>
  </si>
  <si>
    <r>
      <rPr>
        <b/>
        <sz val="12"/>
        <rFont val="Arial"/>
        <family val="2"/>
      </rPr>
      <t>OBRA:</t>
    </r>
    <r>
      <rPr>
        <sz val="12"/>
        <rFont val="Arial"/>
        <family val="2"/>
      </rPr>
      <t xml:space="preserve"> .................................................................................................................................... </t>
    </r>
  </si>
  <si>
    <r>
      <rPr>
        <b/>
        <sz val="12"/>
        <rFont val="Arial"/>
        <family val="2"/>
      </rPr>
      <t>LOCAL:</t>
    </r>
    <r>
      <rPr>
        <sz val="12"/>
        <rFont val="Arial"/>
        <family val="2"/>
      </rPr>
      <t xml:space="preserve"> ................................................................................................................................................</t>
    </r>
  </si>
  <si>
    <r>
      <rPr>
        <b/>
        <sz val="12"/>
        <rFont val="Arial"/>
        <family val="2"/>
      </rPr>
      <t>INTERESSADO:</t>
    </r>
    <r>
      <rPr>
        <sz val="12"/>
        <rFont val="Arial"/>
        <family val="2"/>
      </rPr>
      <t xml:space="preserve"> ....................................................................................................................................</t>
    </r>
  </si>
  <si>
    <t>PLANILHA ORÇAMENTÁRIA</t>
  </si>
  <si>
    <t>ITEM</t>
  </si>
  <si>
    <t>CÓDIGO</t>
  </si>
  <si>
    <t>DESCRIÇÃO DO SERVIÇO</t>
  </si>
  <si>
    <t>UN.</t>
  </si>
  <si>
    <t>QUANT.</t>
  </si>
  <si>
    <t>R$ TOTAL SEM BDI</t>
  </si>
  <si>
    <t>R$ TOTAL COM BDI</t>
  </si>
  <si>
    <t>Serviços preliminares</t>
  </si>
  <si>
    <t>02.10.020</t>
  </si>
  <si>
    <t>06.02.020</t>
  </si>
  <si>
    <t>11.18.040</t>
  </si>
  <si>
    <t>11.03.090</t>
  </si>
  <si>
    <t>14.10.111</t>
  </si>
  <si>
    <t>17.02.020</t>
  </si>
  <si>
    <t>17.02.220</t>
  </si>
  <si>
    <t>55.01.020</t>
  </si>
  <si>
    <t>3.1</t>
  </si>
  <si>
    <t>3.2</t>
  </si>
  <si>
    <t>5.1</t>
  </si>
  <si>
    <t>Locação de obra de edificação</t>
  </si>
  <si>
    <t>Escavação manual em solo de 1ª e 2ª categoria em vala ou cava até 1,5m</t>
  </si>
  <si>
    <t>Lastro de pedra britada</t>
  </si>
  <si>
    <t>Tubo de PVC rígido branco, pontas lisas, soldável, linha esgoto série normal, DN= 40 mm, inclusive conexões</t>
  </si>
  <si>
    <t>Chapisco</t>
  </si>
  <si>
    <t>Reboco</t>
  </si>
  <si>
    <t>Limpeza final da obra</t>
  </si>
  <si>
    <t>OBS:</t>
  </si>
  <si>
    <t>7.1</t>
  </si>
  <si>
    <t>5.2</t>
  </si>
  <si>
    <t>6.1</t>
  </si>
  <si>
    <t>6.2</t>
  </si>
  <si>
    <t>R$ UNITARIO</t>
  </si>
  <si>
    <t>Total</t>
  </si>
  <si>
    <t>BDI utilizado: 22,98%</t>
  </si>
  <si>
    <t>3.3</t>
  </si>
  <si>
    <t>1.1</t>
  </si>
  <si>
    <t>Esquadrias</t>
  </si>
  <si>
    <t>10.1</t>
  </si>
  <si>
    <t>12.1</t>
  </si>
  <si>
    <t>13.1</t>
  </si>
  <si>
    <t>1.2</t>
  </si>
  <si>
    <t>8.2</t>
  </si>
  <si>
    <t>9.2</t>
  </si>
  <si>
    <t>13.2</t>
  </si>
  <si>
    <t>m²</t>
  </si>
  <si>
    <t>02.08.050</t>
  </si>
  <si>
    <t>Placa em lona com impressão digital e estrutura em madeira</t>
  </si>
  <si>
    <t>09.01.020</t>
  </si>
  <si>
    <t>Forma em madeira comum para fundação</t>
  </si>
  <si>
    <t>10.02.020</t>
  </si>
  <si>
    <t>Armadura em tela soldada de aço</t>
  </si>
  <si>
    <t>11.01.130</t>
  </si>
  <si>
    <t>Concreto usinado, fck = 25 MPa</t>
  </si>
  <si>
    <t>m³</t>
  </si>
  <si>
    <t>kg</t>
  </si>
  <si>
    <t>10.01.040</t>
  </si>
  <si>
    <t>Armadura em barra de aço CA-50 (A ou B) fyk = 500 MPa</t>
  </si>
  <si>
    <t>11.16.020</t>
  </si>
  <si>
    <t>Lançamento, espalhamento e adensamento de concreto ou massa em lastro e/ou enchimento</t>
  </si>
  <si>
    <t>12.01.041</t>
  </si>
  <si>
    <t>Broca em concreto armado diâmetro de 25 cm - completa</t>
  </si>
  <si>
    <t>m</t>
  </si>
  <si>
    <t>23.08.242</t>
  </si>
  <si>
    <t>23.20.100</t>
  </si>
  <si>
    <t>23.20.170</t>
  </si>
  <si>
    <t>25.01.380</t>
  </si>
  <si>
    <t>un.</t>
  </si>
  <si>
    <t>25.01.490</t>
  </si>
  <si>
    <t>26.02.020</t>
  </si>
  <si>
    <t>25.01.240</t>
  </si>
  <si>
    <t>44.01.052</t>
  </si>
  <si>
    <t>44.01.200</t>
  </si>
  <si>
    <t>44.02.062</t>
  </si>
  <si>
    <t>44.06.300</t>
  </si>
  <si>
    <t>44.03.315</t>
  </si>
  <si>
    <t>44.03.380</t>
  </si>
  <si>
    <t>44.03.470</t>
  </si>
  <si>
    <t>15.1</t>
  </si>
  <si>
    <t>13.3</t>
  </si>
  <si>
    <t>Palco e rampas</t>
  </si>
  <si>
    <t>cj</t>
  </si>
  <si>
    <t>16.33.022</t>
  </si>
  <si>
    <t>Calha, rufo, afins em chapa galvanizada nº 24 - corte 0,33 m</t>
  </si>
  <si>
    <t>16.30.020</t>
  </si>
  <si>
    <t>Domo de acrílico fixado em perfis de alumínio</t>
  </si>
  <si>
    <t>03.01.040</t>
  </si>
  <si>
    <t>Demolição manual de concreto armado</t>
  </si>
  <si>
    <t>05.07.040</t>
  </si>
  <si>
    <t>Remoção de entulho separado de obra com caçamba metálica - terra, alvenaria, concreto, argamassa, madeira, papel, plástico ou metal</t>
  </si>
  <si>
    <t>18.08.090</t>
  </si>
  <si>
    <t>18.08.100</t>
  </si>
  <si>
    <t>Concreto preparado no local, fck = 20 MPa</t>
  </si>
  <si>
    <t>46.05.020</t>
  </si>
  <si>
    <t>Tubo PVC rígido, tipo Coletor Esgoto, junta elástica, DN= 100 mm, inclusive conexões</t>
  </si>
  <si>
    <t>49.01.016</t>
  </si>
  <si>
    <t>Caixa sifonada de PVC rígido de 100 x 100 x 50 mm, com grelha</t>
  </si>
  <si>
    <t>44.20.240</t>
  </si>
  <si>
    <t>48.02.204</t>
  </si>
  <si>
    <t>Reservatório em polietileno com tampa de encaixar - capacidade de 2.000 litros</t>
  </si>
  <si>
    <t>46.01.020</t>
  </si>
  <si>
    <t>Tubo de PVC rígido soldável marrom, DN= 25 mm, (3/4´), inclusive conexões</t>
  </si>
  <si>
    <t>47.01.020</t>
  </si>
  <si>
    <t>Registro de gaveta em latão fundido sem acabamento, DN= 3/4´</t>
  </si>
  <si>
    <t>44.20.620</t>
  </si>
  <si>
    <t>49.03.020</t>
  </si>
  <si>
    <t>Caixa de gordura em alvenaria, 600 x 600 x 600 mm</t>
  </si>
  <si>
    <t>48.05.010</t>
  </si>
  <si>
    <t>Torneira de boia, DN= 3/4´</t>
  </si>
  <si>
    <t>49.08.250</t>
  </si>
  <si>
    <t>Caixa de areia em PVC, diâmetro nominal de 100 mm</t>
  </si>
  <si>
    <t>44.20.390</t>
  </si>
  <si>
    <t>37.13.660</t>
  </si>
  <si>
    <t>Disjuntor termomagnético, tripolar 220/380 V, corrente de 60 A até 100 A</t>
  </si>
  <si>
    <t>39.21.060</t>
  </si>
  <si>
    <t>Cabo de cobre flexível de 16 mm², isolamento 0,6/1kV - isolação HEPR 90°C</t>
  </si>
  <si>
    <t>40.07.010</t>
  </si>
  <si>
    <t>Caixa em PVC de 4´ x 2´</t>
  </si>
  <si>
    <t>40.04.450</t>
  </si>
  <si>
    <t>40.04.480</t>
  </si>
  <si>
    <t>Conjunto 1 interruptor simples e 1 tomada 2P+T de 10 A, completo</t>
  </si>
  <si>
    <t>40.05.020</t>
  </si>
  <si>
    <t>Interruptor com 1 tecla simples e placa</t>
  </si>
  <si>
    <t>38.13.016</t>
  </si>
  <si>
    <t>Eletroduto corrugado em polietileno de alta densidade, DN= 40 mm, com acessórios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</si>
  <si>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</si>
  <si>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</si>
  <si>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</si>
  <si>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</si>
  <si>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Movimentação de terra</t>
  </si>
  <si>
    <t>Fundações</t>
  </si>
  <si>
    <t>Vigas baldrames</t>
  </si>
  <si>
    <t>Superestrutura</t>
  </si>
  <si>
    <t>Pilares</t>
  </si>
  <si>
    <t>Vigas</t>
  </si>
  <si>
    <t>03.01.020</t>
  </si>
  <si>
    <t>Demolição manual de concreto simples</t>
  </si>
  <si>
    <t>Broca</t>
  </si>
  <si>
    <t>14.20.010</t>
  </si>
  <si>
    <t>Vergas, contravergas e pilaretes de concreto armado</t>
  </si>
  <si>
    <t>Sistema de vedação vertical</t>
  </si>
  <si>
    <t>03.02.040</t>
  </si>
  <si>
    <t>Demolição manual de alvenaria de elevação ou elemento vazado, incluindo revestimento</t>
  </si>
  <si>
    <t>5.1.1</t>
  </si>
  <si>
    <t>5.1.2</t>
  </si>
  <si>
    <t>5.2.1</t>
  </si>
  <si>
    <t>Escada</t>
  </si>
  <si>
    <t>6.1.1</t>
  </si>
  <si>
    <t>6.2.1</t>
  </si>
  <si>
    <t>8.1.1</t>
  </si>
  <si>
    <t>8.2.1</t>
  </si>
  <si>
    <t>Instalação elétrica</t>
  </si>
  <si>
    <t>Serviços complementares</t>
  </si>
  <si>
    <t>Pintura</t>
  </si>
  <si>
    <t>9.2.1</t>
  </si>
  <si>
    <t>10.1.1</t>
  </si>
  <si>
    <t>10.2.1</t>
  </si>
  <si>
    <t>13.1.1</t>
  </si>
  <si>
    <t>13.1.2</t>
  </si>
  <si>
    <t>13.2.1</t>
  </si>
  <si>
    <t>13.2.2</t>
  </si>
  <si>
    <t>13.3.1</t>
  </si>
  <si>
    <t>15.1.1</t>
  </si>
  <si>
    <t>33.02.080</t>
  </si>
  <si>
    <t>Massa corrida à base de resina acrílica</t>
  </si>
  <si>
    <t>33.10.050</t>
  </si>
  <si>
    <t>16.1</t>
  </si>
  <si>
    <t>18.05.020</t>
  </si>
  <si>
    <t>Revestimento em plaqueta laminada, para área interna e externa, sem rejunte</t>
  </si>
  <si>
    <t>Tinta acrílica em massa, inclusive preparo - Cor elefante</t>
  </si>
  <si>
    <t>Revestimento</t>
  </si>
  <si>
    <t>18.1</t>
  </si>
  <si>
    <t>Revestimento em porcelanato esmaltado acetinado para área interna e ambiente com acesso ao exterior, grupo de absorção BIa, resistência química B, assentado com argamassa colante industrializada, rejuntado - cor cinza</t>
  </si>
  <si>
    <t>Rodapé em porcelanato esmaltado acetinado para área interna e ambiente com acesso ao exterior, grupo de absorção BIa, resistência química B, assentado com argamassa colante industrializada, rejuntado - cor cinza</t>
  </si>
  <si>
    <t>44.01.370</t>
  </si>
  <si>
    <t>22.02.010</t>
  </si>
  <si>
    <t>Revestimento em porcelanato esmaltado acetinado para área interna e ambiente com acesso ao exterior, grupo de absorção BIa, resistência química B, assentado com argamassa colante industrializada, rejuntado - cor amadeirado</t>
  </si>
  <si>
    <t>54.04.340</t>
  </si>
  <si>
    <t>Pavimentação em lajota de concreto 35 MPa, espessura 6 cm, cor natural, tipos: raquete, retangular, sextavado e 16 faces, com rejunte em areia</t>
  </si>
  <si>
    <t>44.20.120</t>
  </si>
  <si>
    <t>22.06.240</t>
  </si>
  <si>
    <t>Brise metálico fixo em chapa lisa aluzinc pré-pintada, formato ogiva, lâmina frontal de 200mm</t>
  </si>
  <si>
    <t>19.01.062</t>
  </si>
  <si>
    <t>Peitoril e/ou soleira em granito, espessura de 2 cm e largura até 20 cm, acabamento polido (granito cinza andorinha)</t>
  </si>
  <si>
    <t>21.04.100</t>
  </si>
  <si>
    <t>Revestimento com carpete para tráfego moderado, uso comercial, tipo bouclê de 5,4 até 8 mm</t>
  </si>
  <si>
    <t>22.03.140</t>
  </si>
  <si>
    <t>Forro em fibra mineral NRC 0.65, em placas acústicas removíveis de 625mm x 625mm</t>
  </si>
  <si>
    <t>Laje (térreo)</t>
  </si>
  <si>
    <t>Laje (1º pav)</t>
  </si>
  <si>
    <t>Demolição sem reaproveitamento</t>
  </si>
  <si>
    <t>Alvenaria com bloco de concreto de vedação</t>
  </si>
  <si>
    <t>Sistema de estrutura e telhamento</t>
  </si>
  <si>
    <t>Contra piso</t>
  </si>
  <si>
    <t>Forro e brise</t>
  </si>
  <si>
    <t>Quadro e painel para energia eletrica</t>
  </si>
  <si>
    <t>Tubulação e condutor para energia eletrica</t>
  </si>
  <si>
    <t>Condutor e enfiação de energia eletrica</t>
  </si>
  <si>
    <t>Distribuição de força e comando de energia eletrica</t>
  </si>
  <si>
    <t>Complementos</t>
  </si>
  <si>
    <t>Iluminação</t>
  </si>
  <si>
    <t>Aparelhos e metais hidraulicos</t>
  </si>
  <si>
    <t>Aparelhos e louças</t>
  </si>
  <si>
    <t>Bancadas e tampos</t>
  </si>
  <si>
    <t>Acessorios e metais</t>
  </si>
  <si>
    <t>Aparelhos de aço inoxidavel</t>
  </si>
  <si>
    <t xml:space="preserve">Instalação hidraulica </t>
  </si>
  <si>
    <t>Caixa, ralo, grelha e acessório hidraulico</t>
  </si>
  <si>
    <t>Limpeza de obra</t>
  </si>
  <si>
    <t xml:space="preserve">Instalação sanitária </t>
  </si>
  <si>
    <t>Madeira - portas</t>
  </si>
  <si>
    <t>Revestimento ceramico (parede externa)</t>
  </si>
  <si>
    <t>Revestimento ceramico (parede interna)</t>
  </si>
  <si>
    <t>Revestimento ceramico (piso interno)</t>
  </si>
  <si>
    <t>Revestimento em pedra (piso interno)</t>
  </si>
  <si>
    <t>Revestimento sintético - (piso e palco)</t>
  </si>
  <si>
    <t>5.3</t>
  </si>
  <si>
    <t>7.2</t>
  </si>
  <si>
    <t>7.3</t>
  </si>
  <si>
    <t>8.1</t>
  </si>
  <si>
    <t>8.3</t>
  </si>
  <si>
    <t>8.3.1</t>
  </si>
  <si>
    <t>8.4</t>
  </si>
  <si>
    <t>8.4.1</t>
  </si>
  <si>
    <t>9.3</t>
  </si>
  <si>
    <t>9.3.1</t>
  </si>
  <si>
    <t>9.3.2</t>
  </si>
  <si>
    <t>11.1</t>
  </si>
  <si>
    <t>12.1.1</t>
  </si>
  <si>
    <t>12.2.1</t>
  </si>
  <si>
    <t>12.2.2</t>
  </si>
  <si>
    <t>12.2</t>
  </si>
  <si>
    <t>14.1</t>
  </si>
  <si>
    <t>14.1.1</t>
  </si>
  <si>
    <t>14.2</t>
  </si>
  <si>
    <t>14.2.1</t>
  </si>
  <si>
    <t>19.1</t>
  </si>
  <si>
    <t>5.3.2</t>
  </si>
  <si>
    <t>5.3.3</t>
  </si>
  <si>
    <t>5.3.5</t>
  </si>
  <si>
    <t>5.2.2</t>
  </si>
  <si>
    <t>5.2.3</t>
  </si>
  <si>
    <t>5.2.4</t>
  </si>
  <si>
    <t>5.1.3</t>
  </si>
  <si>
    <t>44.20.010</t>
  </si>
  <si>
    <t>44.20.110</t>
  </si>
  <si>
    <t>32.16.050</t>
  </si>
  <si>
    <t>Impermeabilização em membrana à base de polímeros acrílicos, na cor branca</t>
  </si>
  <si>
    <t>49.04.010</t>
  </si>
  <si>
    <t>Ralo seco em PVC rígido de 100 x 40 mm, com grelha</t>
  </si>
  <si>
    <t>Ralo para laje</t>
  </si>
  <si>
    <t>44.01.270</t>
  </si>
  <si>
    <t>Aluminio e vidro - janelas</t>
  </si>
  <si>
    <t>Aluminio e vidro - portas</t>
  </si>
  <si>
    <t>14.31.030</t>
  </si>
  <si>
    <t>Fechamento em placa cimentícia com espessura de 12 mm</t>
  </si>
  <si>
    <t>Tomada 2P+T de 10 A - 250 V, completa</t>
  </si>
  <si>
    <t>C (m)</t>
  </si>
  <si>
    <t>L (m)</t>
  </si>
  <si>
    <t>H (m)</t>
  </si>
  <si>
    <t>V (m³)</t>
  </si>
  <si>
    <t>TERREO</t>
  </si>
  <si>
    <t>Nome</t>
  </si>
  <si>
    <t>FORMA</t>
  </si>
  <si>
    <t>CONCRETO (m³)</t>
  </si>
  <si>
    <t>A (m²)</t>
  </si>
  <si>
    <t>1º PAVIMENTO</t>
  </si>
  <si>
    <t>14.30.110</t>
  </si>
  <si>
    <t>Divisória cega tipo naval, acabamento em laminado fenólico melamínico, com espessura de 3,5 cm</t>
  </si>
  <si>
    <t>28.01.080</t>
  </si>
  <si>
    <t>Ferragem adicional para porta vão simples em divisória</t>
  </si>
  <si>
    <t>Forro em placa de gesso liso, espessura de 12,5mm, fixo</t>
  </si>
  <si>
    <t>46.02.070</t>
  </si>
  <si>
    <t>Tubo de PVC rígido branco PxB com virola e anel de borracha, linha esgoto série normal, DN= 100 mm, inclusive conexões</t>
  </si>
  <si>
    <t>Alvenaria de bloco de concreto de vedação de 14 cm - classe C - prédio</t>
  </si>
  <si>
    <t>Bloco de coroamento</t>
  </si>
  <si>
    <t>Revestimento em argamassa (parede externa e interna)</t>
  </si>
  <si>
    <t>25.01.460</t>
  </si>
  <si>
    <t>Gradil em alumínio natural, sob medida - Rampa do palco</t>
  </si>
  <si>
    <t>Divisórias</t>
  </si>
  <si>
    <t>Revestimento em porcelanato esmaltado acetinado para área interna e ambiente com acesso ao exterior, grupo de absorção BIa, resistência química B, assentado com argamassa colante industrializada, rejuntado - Cor: efeito travertino</t>
  </si>
  <si>
    <t>Elementos arquitetonicos</t>
  </si>
  <si>
    <t xml:space="preserve">Guarda corpo </t>
  </si>
  <si>
    <t>Gradil em alumínio natural, sob medida - Escada</t>
  </si>
  <si>
    <t>21.03.151</t>
  </si>
  <si>
    <t>21.05.010</t>
  </si>
  <si>
    <t>Piso em painel com miolo de madeira contraplacado por lâminas de madeira e externamente por chapas em CRFS, espessura de 40 mm</t>
  </si>
  <si>
    <t>14.30.842</t>
  </si>
  <si>
    <t>Tinta acrílica em massa, inclusive preparo</t>
  </si>
  <si>
    <t>Revestimento em placa de alumínio composto "ACM", espessura de 4mm e acabamento em PVDF - Cor: branco</t>
  </si>
  <si>
    <t>Impermeabilização da parede</t>
  </si>
  <si>
    <t>32.16.010</t>
  </si>
  <si>
    <t>Impermeabilização em pintura de asfalto oxidado com solventes orgânicos, sobre massa</t>
  </si>
  <si>
    <t xml:space="preserve"> Luminária retangular tipo arandela externa para 2 lâmpadas, com difusor em polietileno ou vidro leitoso</t>
  </si>
  <si>
    <t>41.11.115</t>
  </si>
  <si>
    <t>41.15.170</t>
  </si>
  <si>
    <t>Luminária redonda de embutir, com foco orientável e acessório antiofuscante, para 1 lâmpada dicroica de 50 W</t>
  </si>
  <si>
    <t>41.31.080</t>
  </si>
  <si>
    <t>41.31.087</t>
  </si>
  <si>
    <t>37.03.210</t>
  </si>
  <si>
    <t>Quadro de distribuição universal de embutir, para disjuntores 24 DIN / 18 Bolt-on - 150 A - sem componentes</t>
  </si>
  <si>
    <t>17.02.260</t>
  </si>
  <si>
    <t>Barra lisa com acabamento em nata de cimento</t>
  </si>
  <si>
    <t>5.3.1</t>
  </si>
  <si>
    <t>5.3.4</t>
  </si>
  <si>
    <t>6.3</t>
  </si>
  <si>
    <t>6.3.1</t>
  </si>
  <si>
    <t>6.3.2</t>
  </si>
  <si>
    <t>6.3.3</t>
  </si>
  <si>
    <t>6.3.4</t>
  </si>
  <si>
    <t>14.1.2</t>
  </si>
  <si>
    <t>14.2.2</t>
  </si>
  <si>
    <t>15.2</t>
  </si>
  <si>
    <t>15.2.1</t>
  </si>
  <si>
    <t>15.2.2</t>
  </si>
  <si>
    <t>17.1</t>
  </si>
  <si>
    <t>18.2</t>
  </si>
  <si>
    <t>18.3</t>
  </si>
  <si>
    <t>06.12.020</t>
  </si>
  <si>
    <t xml:space="preserve"> Aterro manual apiloado de área interna com maço de 30 kg</t>
  </si>
  <si>
    <t>Rua das Orquídeas, centro - Apiaí - SP</t>
  </si>
  <si>
    <t>1.3</t>
  </si>
  <si>
    <t>02.09.030</t>
  </si>
  <si>
    <t>Limpeza manual do terreno, inclusive troncos até 5 cm de diâmetro, com caminhão à disposição dentro da obra, até o raio de 1 km</t>
  </si>
  <si>
    <t>15.03.150</t>
  </si>
  <si>
    <t>Fornecimento e montagem de estrutura metálica em perfil metalon, sem pintura</t>
  </si>
  <si>
    <t>Calçada</t>
  </si>
  <si>
    <t>Paisagismo</t>
  </si>
  <si>
    <t>34.01.010</t>
  </si>
  <si>
    <t>Terra vegetal orgânica comum</t>
  </si>
  <si>
    <t>34.02.020</t>
  </si>
  <si>
    <t>Plantio de grama batatais em placas (praças e áreas abertas)</t>
  </si>
  <si>
    <t>PLATIBANDA</t>
  </si>
  <si>
    <t>Luminária LED de embutir com difusor translúcido, 4000 K, fluxo luminoso de 800 a 1060 lm, potência de 9 W a 12 W</t>
  </si>
  <si>
    <t>Luminária LED de sobrepor com difusor translucido, 4000 K, fluxo luminoso de 1900 a 2000 lm, potência de 17 W a 19 W</t>
  </si>
  <si>
    <t>Reservatório</t>
  </si>
  <si>
    <t>Tubulação e condutores</t>
  </si>
  <si>
    <t>46.01.040</t>
  </si>
  <si>
    <t>Tubo de PVC rígido soldável marrom, DN= 40 mm, (1 1/4´), inclusive 
conexões</t>
  </si>
  <si>
    <t>46.01.030</t>
  </si>
  <si>
    <t>Tubo de PVC rígido soldável marrom, DN= 32 mm, (1´), inclusive conexões</t>
  </si>
  <si>
    <t>16.12.060</t>
  </si>
  <si>
    <t>Telhamento em chapa de aço pré-pintada, perfil trapezoidal, com espessura de 0,50mm e altura de 40mm</t>
  </si>
  <si>
    <t>Interna</t>
  </si>
  <si>
    <t>Externa</t>
  </si>
  <si>
    <t>Interno</t>
  </si>
  <si>
    <t>Externo</t>
  </si>
  <si>
    <t>46.02.010</t>
  </si>
  <si>
    <t>34.03.150</t>
  </si>
  <si>
    <t>Arbusto Curcúligo - h= 0,60 a 0,80 m</t>
  </si>
  <si>
    <t>34.03.120</t>
  </si>
  <si>
    <t>Arbusto Moréia - h= 0,50 m</t>
  </si>
  <si>
    <r>
      <t>Base do Orçamento:</t>
    </r>
    <r>
      <rPr>
        <b/>
        <sz val="12"/>
        <rFont val="Arial"/>
        <family val="2"/>
      </rPr>
      <t xml:space="preserve"> Boletim 198 -  CDHU - Com Desoneração</t>
    </r>
  </si>
  <si>
    <t>4.1</t>
  </si>
  <si>
    <t>4.1.1</t>
  </si>
  <si>
    <t>4.2</t>
  </si>
  <si>
    <t>4.2.1</t>
  </si>
  <si>
    <t>4.2.2</t>
  </si>
  <si>
    <t>4.2.3</t>
  </si>
  <si>
    <t>4.2.4</t>
  </si>
  <si>
    <t>4.2.5</t>
  </si>
  <si>
    <t>4.2.6</t>
  </si>
  <si>
    <t>4.2.7</t>
  </si>
  <si>
    <t>4.3</t>
  </si>
  <si>
    <t>4.3.1</t>
  </si>
  <si>
    <t>4.3.2</t>
  </si>
  <si>
    <t>4.3.3</t>
  </si>
  <si>
    <t>4.3.4</t>
  </si>
  <si>
    <t>4.3.5</t>
  </si>
  <si>
    <t>-</t>
  </si>
  <si>
    <t>4.3.6</t>
  </si>
  <si>
    <t>5.4</t>
  </si>
  <si>
    <t>5.5</t>
  </si>
  <si>
    <t>5.6</t>
  </si>
  <si>
    <t>5.7</t>
  </si>
  <si>
    <t>5.4.1</t>
  </si>
  <si>
    <t>5.5.1</t>
  </si>
  <si>
    <t>5.6.1</t>
  </si>
  <si>
    <t>5.7.1</t>
  </si>
  <si>
    <t>5.6.2</t>
  </si>
  <si>
    <t>5.6.3</t>
  </si>
  <si>
    <t>5.5.2</t>
  </si>
  <si>
    <t>5.5.3</t>
  </si>
  <si>
    <t>5.5.4</t>
  </si>
  <si>
    <t>5.4.2</t>
  </si>
  <si>
    <t>5.4.3</t>
  </si>
  <si>
    <t>5.4.4</t>
  </si>
  <si>
    <t>5.4.5</t>
  </si>
  <si>
    <t>5.1.4</t>
  </si>
  <si>
    <t>8.1.2</t>
  </si>
  <si>
    <t>8.3.2</t>
  </si>
  <si>
    <t>8.3.3</t>
  </si>
  <si>
    <t>8.4.2</t>
  </si>
  <si>
    <t>8.4.3</t>
  </si>
  <si>
    <t>8.4.4</t>
  </si>
  <si>
    <t>8.5</t>
  </si>
  <si>
    <t>8.5.1</t>
  </si>
  <si>
    <t>8.5.2</t>
  </si>
  <si>
    <t>8.5.3</t>
  </si>
  <si>
    <t>8.5.4</t>
  </si>
  <si>
    <t>9.1</t>
  </si>
  <si>
    <t>9.1.1</t>
  </si>
  <si>
    <t>9.1.2</t>
  </si>
  <si>
    <t>9.1.3</t>
  </si>
  <si>
    <t>9.2.2</t>
  </si>
  <si>
    <t>9.2.3</t>
  </si>
  <si>
    <t>10.1.2</t>
  </si>
  <si>
    <t>10.2</t>
  </si>
  <si>
    <t>10.2.2</t>
  </si>
  <si>
    <t>10.2.3</t>
  </si>
  <si>
    <t>11.2</t>
  </si>
  <si>
    <t>11.3</t>
  </si>
  <si>
    <t>11.4</t>
  </si>
  <si>
    <t>11.5</t>
  </si>
  <si>
    <t>12.1.2</t>
  </si>
  <si>
    <t>12.3</t>
  </si>
  <si>
    <t>12.3.1</t>
  </si>
  <si>
    <t>12.1.3</t>
  </si>
  <si>
    <t>12.1.4</t>
  </si>
  <si>
    <t>12.3.2</t>
  </si>
  <si>
    <t>12.3.3</t>
  </si>
  <si>
    <t>13.2.3</t>
  </si>
  <si>
    <t>13.2.4</t>
  </si>
  <si>
    <t>17.2</t>
  </si>
  <si>
    <t>Divisória tipo piso/teto em vidro temperado simples, com coluna estrutural em alumínio extrudado (1 vão de 3,38x240)</t>
  </si>
  <si>
    <t>Divisória tipo piso/teto em vidro temperado simples, com coluna estrutural em alumínio extrudado (1 vão de 1,7*2,2)</t>
  </si>
  <si>
    <t>Bacia sifonada de louça com tampa - 6 litros - Banheiro</t>
  </si>
  <si>
    <t>Mictório de louça sifonado auto aspirante - Banheiro</t>
  </si>
  <si>
    <t>Cuba de louça de embutir oval - Banheiro</t>
  </si>
  <si>
    <t>Tanque em granito sintético, linha comercial - sem pertences  - Área de serviço</t>
  </si>
  <si>
    <t>Tampo/bancada em granito, com frontão, espessura de 2 cm, acabamento polido - Cor andorinha  - Banheiro</t>
  </si>
  <si>
    <t>Tampo/bancada em granito, com frontão, espessura de 2 cm, acabamento polido - Cor andorinha  - Cozinha</t>
  </si>
  <si>
    <t>Torneira de mesa com bica móvel e alavanca - Banheiro</t>
  </si>
  <si>
    <t>Torneira curta com rosca para uso geral, em latão fundido sem acabamento, DN= 3/4´ - Área de serviço</t>
  </si>
  <si>
    <t>Torneira de parede para pia com bica móvel e arejador, em latão fundido cromado - Cozinha</t>
  </si>
  <si>
    <t xml:space="preserve">Cuba em aço inoxidável simples de 400x340x140mm - Cozinha </t>
  </si>
  <si>
    <t>Sifão plástico sanfonado universal de 1´ - Área de serviço</t>
  </si>
  <si>
    <t>Engate flexível de PVC DN= 1/2´ - Banheiro</t>
  </si>
  <si>
    <t>Canopla para válvula de descarga - Banheiro</t>
  </si>
  <si>
    <t>Sifão plástico com copo, rígido, de 1´ x 1 1/2´ - Banheiros e cozinha</t>
  </si>
  <si>
    <t>Válvula de PVC para lavatório - Banheiro e área de serviço</t>
  </si>
  <si>
    <t>Válvula americana - Cozinha</t>
  </si>
  <si>
    <t>Porta lisa de correr suspensa em madeira com batente (1 porta de 90x210)</t>
  </si>
  <si>
    <t>Batente de madeira para porta (9 portas de 80x220)</t>
  </si>
  <si>
    <t>Batente de madeira para porta (8 portas de 90x220)</t>
  </si>
  <si>
    <t>Folha de porta lisa folheada com madeira, sob medida (9 portas de 80x220)</t>
  </si>
  <si>
    <t>Folha de porta lisa folheada com madeira, sob medida (8 portas de 90x220)</t>
  </si>
  <si>
    <t>Caixilho em alumínio de correr com vidro - branco (5 porta de 200x220)</t>
  </si>
  <si>
    <t>Caixilho em alumínio de correr com vidro - branco (1 porta de 400*280)</t>
  </si>
  <si>
    <t>Caixilho em alumínio de correr com vidro - branco (1 porta de 350*280)</t>
  </si>
  <si>
    <t>Caixilho em alumínio de correr com vidro - branco (1 porta de 190*260)</t>
  </si>
  <si>
    <t>Caixilho fixo em alumínio, sob medida - branco (2 janelas de 210x240)</t>
  </si>
  <si>
    <t>Caixilho fixo em alumínio, sob medida - branco (4 janelas de 350x240)</t>
  </si>
  <si>
    <t>Caixilho em alumínio de correr com vidro - branco (1 janela de 150x190)</t>
  </si>
  <si>
    <t>Caixilho em alumínio de correr com vidro - branco (1 janela de 190x230)</t>
  </si>
  <si>
    <t>Caixilho em alumínio de correr com vidro - branco (3 janelas de 250x190)</t>
  </si>
  <si>
    <t>Caixilho em alumínio de correr com vidro - branco (2 janelas de 250x190)</t>
  </si>
  <si>
    <t>Caixilho em alumínio com pintura eletrostática, maxim-ar, sob medida - branco (4 janela de 100x148)</t>
  </si>
  <si>
    <t>Caixilho em alumínio com pintura eletrostática, maxim-ar, sob medida - branco (3 janela de 150x100)</t>
  </si>
  <si>
    <t>Vidro temperado incolor de 6 mm (2 janelas de 210x240)</t>
  </si>
  <si>
    <t>Vidro temperado incolor de 6 mm (4 janelas de 350x240)</t>
  </si>
  <si>
    <t>Vidro temperado incolor de 6 mm (4 janela de 100x148)</t>
  </si>
  <si>
    <t>Vidro temperado incolor de 6 mm (3 janela de 150x100)</t>
  </si>
  <si>
    <t>14.10.101</t>
  </si>
  <si>
    <t>6.1.2</t>
  </si>
  <si>
    <t>Alvenaria de bloco de concreto de vedação de 9 cm - classe C - floreira do saguão</t>
  </si>
  <si>
    <t>7.4</t>
  </si>
  <si>
    <t>13.01.320</t>
  </si>
  <si>
    <t>Laje pré-fabricada unidirecional em viga treliçada/lajota em EPS LT 16 (12 + 4), com capa de concreto de 25 MPa</t>
  </si>
  <si>
    <t>Peças moldadas no local (vergas)</t>
  </si>
  <si>
    <t>15.03.030</t>
  </si>
  <si>
    <t>Fornecimento e montagem de estrutura em aço ASTM-A36, sem pintura</t>
  </si>
  <si>
    <t>33.07.140</t>
  </si>
  <si>
    <t>Pintura com esmalte alquídico em estrutura metálica</t>
  </si>
  <si>
    <t>Estrutura metalica</t>
  </si>
  <si>
    <t>17.3</t>
  </si>
  <si>
    <t>18.06.410</t>
  </si>
  <si>
    <t>Rejuntamento em placas cerâmicas com argamassa industrializada para rejunte, juntas acima de 3 até 5 mm</t>
  </si>
  <si>
    <t>11.1.1</t>
  </si>
  <si>
    <t>11.3.1</t>
  </si>
  <si>
    <t>11.2.1</t>
  </si>
  <si>
    <t>11.2.2</t>
  </si>
  <si>
    <t>11.1.2</t>
  </si>
  <si>
    <t>11.1.3</t>
  </si>
  <si>
    <t>11.1.4</t>
  </si>
  <si>
    <t>11.3.2</t>
  </si>
  <si>
    <t>11.3.3</t>
  </si>
  <si>
    <t>11.4.1</t>
  </si>
  <si>
    <t>11.5.1</t>
  </si>
  <si>
    <t>11.5.2</t>
  </si>
  <si>
    <t>11.5.3</t>
  </si>
  <si>
    <t>11.5.4</t>
  </si>
  <si>
    <t>11.5.5</t>
  </si>
  <si>
    <t>11.5.6</t>
  </si>
  <si>
    <t>12.1.5</t>
  </si>
  <si>
    <t>12.2.3</t>
  </si>
  <si>
    <t>12.2.4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</si>
  <si>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</si>
  <si>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</si>
  <si>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</si>
  <si>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</si>
  <si>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</si>
  <si>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</si>
  <si>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</si>
  <si>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</si>
  <si>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</si>
  <si>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13.4</t>
  </si>
  <si>
    <t>13.4.1</t>
  </si>
  <si>
    <t>13.4.2</t>
  </si>
  <si>
    <t>13.5</t>
  </si>
  <si>
    <t>13.5.1</t>
  </si>
  <si>
    <t>13.6</t>
  </si>
  <si>
    <t>13.6.1</t>
  </si>
  <si>
    <t>14.</t>
  </si>
  <si>
    <t>15.3</t>
  </si>
  <si>
    <t>15.3.1</t>
  </si>
  <si>
    <t>16.1.1</t>
  </si>
  <si>
    <t>16.1.2</t>
  </si>
  <si>
    <t>16.2</t>
  </si>
  <si>
    <t>16.2.1</t>
  </si>
  <si>
    <t>16.3</t>
  </si>
  <si>
    <t>16.3.1</t>
  </si>
  <si>
    <t>16.3.2</t>
  </si>
  <si>
    <t>18.4</t>
  </si>
  <si>
    <t>2.1</t>
  </si>
  <si>
    <t>4.3.7</t>
  </si>
  <si>
    <t>TOTAL GERAL ORÇADO: Um milhão, quinhentos e noventa e oito mil, quarenta e um reais e setenta e um centavo centavos</t>
  </si>
  <si>
    <t>Área do terreno:</t>
  </si>
  <si>
    <t>Área a reformar:</t>
  </si>
  <si>
    <t>Área a ampliar:</t>
  </si>
  <si>
    <t>Reforma e ampliação do novo prédio da secretaria de educação</t>
  </si>
  <si>
    <t>781,58m²</t>
  </si>
  <si>
    <t>222,83m²</t>
  </si>
  <si>
    <t>145,34m²</t>
  </si>
  <si>
    <t>Apiaí, 26 de 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</si>
</sst>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44" fontId="6" fillId="0" borderId="0" xfId="0" applyNumberFormat="1" applyFont="1" applyAlignment="1">
      <alignment horizontal="center" vertical="center"/>
    </xf>
    <xf numFmtId="0" fontId="0" fillId="0" borderId="1" xfId="0" applyBorder="1"/>
    <xf numFmtId="0" fontId="6" fillId="0" borderId="0" xfId="0" applyFont="1"/>
    <xf numFmtId="44" fontId="10" fillId="0" borderId="0" xfId="0" applyNumberFormat="1" applyFont="1"/>
    <xf numFmtId="0" fontId="11" fillId="0" borderId="0" xfId="0" applyFont="1"/>
    <xf numFmtId="0" fontId="6" fillId="0" borderId="1" xfId="0" applyFont="1" applyBorder="1" applyAlignment="1">
      <alignment horizontal="center" vertical="center"/>
    </xf>
    <xf numFmtId="44" fontId="6" fillId="0" borderId="1" xfId="2" applyFont="1" applyBorder="1" applyAlignment="1">
      <alignment horizontal="center" vertical="center"/>
    </xf>
    <xf numFmtId="44" fontId="4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4" fontId="6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4" fontId="6" fillId="0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2" fontId="13" fillId="4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44" fontId="6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44" fontId="11" fillId="0" borderId="0" xfId="0" applyNumberFormat="1" applyFont="1"/>
    <xf numFmtId="0" fontId="11" fillId="0" borderId="0" xfId="0" quotePrefix="1" applyFont="1" applyAlignment="1">
      <alignment horizontal="right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0" xfId="0" applyNumberFormat="1" applyFont="1"/>
    <xf numFmtId="2" fontId="8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6" borderId="1" xfId="3" applyFont="1" applyFill="1" applyBorder="1" applyAlignment="1">
      <alignment horizontal="center" vertical="center"/>
    </xf>
    <xf numFmtId="49" fontId="4" fillId="6" borderId="1" xfId="4" applyNumberFormat="1" applyFont="1" applyFill="1" applyBorder="1" applyAlignment="1">
      <alignment horizontal="center" vertical="center"/>
    </xf>
    <xf numFmtId="0" fontId="4" fillId="6" borderId="1" xfId="4" applyFont="1" applyFill="1" applyBorder="1" applyAlignment="1">
      <alignment horizontal="center" vertical="center" wrapText="1"/>
    </xf>
    <xf numFmtId="0" fontId="4" fillId="6" borderId="1" xfId="4" applyFont="1" applyFill="1" applyBorder="1" applyAlignment="1">
      <alignment horizontal="center" vertical="center"/>
    </xf>
    <xf numFmtId="2" fontId="4" fillId="6" borderId="1" xfId="1" applyNumberFormat="1" applyFont="1" applyFill="1" applyBorder="1" applyAlignment="1">
      <alignment horizontal="center" vertical="center"/>
    </xf>
    <xf numFmtId="44" fontId="4" fillId="6" borderId="1" xfId="2" applyFont="1" applyFill="1" applyBorder="1" applyAlignment="1">
      <alignment horizontal="center" vertical="center"/>
    </xf>
    <xf numFmtId="44" fontId="4" fillId="6" borderId="1" xfId="2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44" fontId="4" fillId="5" borderId="1" xfId="2" applyFont="1" applyFill="1" applyBorder="1" applyAlignment="1">
      <alignment horizontal="center" vertical="center"/>
    </xf>
    <xf numFmtId="44" fontId="10" fillId="6" borderId="1" xfId="0" applyNumberFormat="1" applyFont="1" applyFill="1" applyBorder="1"/>
    <xf numFmtId="9" fontId="0" fillId="0" borderId="0" xfId="11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4" fontId="0" fillId="0" borderId="0" xfId="0" applyNumberFormat="1"/>
    <xf numFmtId="2" fontId="0" fillId="0" borderId="0" xfId="0" applyNumberFormat="1"/>
    <xf numFmtId="0" fontId="6" fillId="0" borderId="0" xfId="0" applyFont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44" fontId="10" fillId="6" borderId="2" xfId="0" applyNumberFormat="1" applyFont="1" applyFill="1" applyBorder="1"/>
    <xf numFmtId="44" fontId="6" fillId="0" borderId="0" xfId="5" applyNumberFormat="1" applyFont="1" applyFill="1" applyBorder="1" applyAlignment="1">
      <alignment horizontal="center" vertical="center"/>
    </xf>
  </cellXfs>
  <cellStyles count="12">
    <cellStyle name="Moeda" xfId="2" builtinId="4"/>
    <cellStyle name="Moeda 10" xfId="5" xr:uid="{00000000-0005-0000-0000-000001000000}"/>
    <cellStyle name="Normal" xfId="0" builtinId="0"/>
    <cellStyle name="Normal 2" xfId="3" xr:uid="{00000000-0005-0000-0000-000003000000}"/>
    <cellStyle name="Normal 2 2 2" xfId="4" xr:uid="{00000000-0005-0000-0000-000004000000}"/>
    <cellStyle name="Normal 2 4" xfId="6" xr:uid="{DAEBB0A0-7F70-4C40-B5D7-82DEFB4B9358}"/>
    <cellStyle name="Porcentagem" xfId="11" builtinId="5"/>
    <cellStyle name="Porcentagem 2" xfId="8" xr:uid="{C65C0187-0176-4628-AEF0-ECC42E6F5767}"/>
    <cellStyle name="Porcentagem 3 2" xfId="10" xr:uid="{D30CD9F5-63D4-4A5C-B725-272FD4794C58}"/>
    <cellStyle name="Separador de milhares 2" xfId="7" xr:uid="{8D19EC6C-D41E-432D-82AA-3E59884DE3ED}"/>
    <cellStyle name="Separador de milhares 3" xfId="9" xr:uid="{499B6D1D-07F6-4981-9FB9-41791A036552}"/>
    <cellStyle name="Vírgula" xfId="1" builtinId="3"/>
  </cellStyles>
  <dxfs count="0"/>
  <tableStyles count="0" defaultTableStyle="TableStyleMedium2" defaultPivotStyle="PivotStyleLight16"/>
  <colors>
    <mruColors>
      <color rgb="FFFFCCCC"/>
      <color rgb="FFFF99CC"/>
      <color rgb="FFFF6699"/>
      <color rgb="FFFF9999"/>
      <color rgb="FF85DFFF"/>
      <color rgb="FF4BD0FF"/>
      <color rgb="FFFFA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66675</xdr:rowOff>
    </xdr:from>
    <xdr:to>
      <xdr:col>2</xdr:col>
      <xdr:colOff>0</xdr:colOff>
      <xdr:row>3</xdr:row>
      <xdr:rowOff>133350</xdr:rowOff>
    </xdr:to>
    <xdr:pic>
      <xdr:nvPicPr>
        <xdr:cNvPr id="3" name="Picture 2" descr="_of_Braza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6675"/>
          <a:ext cx="1011011" cy="869496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2062846</xdr:colOff>
      <xdr:row>266</xdr:row>
      <xdr:rowOff>111927</xdr:rowOff>
    </xdr:from>
    <xdr:ext cx="4265783" cy="741229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9FA89B-93E1-4D12-8A3D-E3A976174F35}"/>
            </a:ext>
          </a:extLst>
        </xdr:cNvPr>
        <xdr:cNvSpPr txBox="1"/>
      </xdr:nvSpPr>
      <xdr:spPr>
        <a:xfrm>
          <a:off x="3455877" y="77704958"/>
          <a:ext cx="4265783" cy="7412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</a:t>
          </a:r>
        </a:p>
        <a:p>
          <a:pPr algn="ctr"/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MARIA HELENA CALAZANS LUZ</a:t>
          </a:r>
        </a:p>
        <a:p>
          <a:pPr algn="ctr"/>
          <a:r>
            <a:rPr lang="pt-BR" sz="11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Arquiteta e Urbanista - CAU A 152889 </a:t>
          </a:r>
        </a:p>
        <a:p>
          <a:pPr algn="ctr"/>
          <a:r>
            <a:rPr lang="pt-BR" sz="1100" baseline="0">
              <a:latin typeface="Arial" panose="020B0604020202020204" pitchFamily="34" charset="0"/>
              <a:cs typeface="Arial" panose="020B0604020202020204" pitchFamily="34" charset="0"/>
            </a:rPr>
            <a:t>Responsável técnico da Prefeitura do Município de Apiaí </a:t>
          </a:r>
          <a:endParaRPr lang="pt-B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359571</xdr:colOff>
      <xdr:row>254</xdr:row>
      <xdr:rowOff>2390</xdr:rowOff>
    </xdr:from>
    <xdr:ext cx="4265783" cy="579005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907FB19-0855-4607-B8CB-E7AE69498EE8}"/>
            </a:ext>
          </a:extLst>
        </xdr:cNvPr>
        <xdr:cNvSpPr txBox="1"/>
      </xdr:nvSpPr>
      <xdr:spPr>
        <a:xfrm>
          <a:off x="5943602" y="75309421"/>
          <a:ext cx="4265783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</a:t>
          </a:r>
          <a:endParaRPr lang="pt-BR" sz="1100" b="0" i="0" u="none" strike="noStrike" baseline="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100" b="1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ROSANGELA ADEIL ALVES ALIAGA</a:t>
          </a:r>
        </a:p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Secretaria Municipal de Educação e Esporte</a:t>
          </a:r>
        </a:p>
      </xdr:txBody>
    </xdr:sp>
    <xdr:clientData/>
  </xdr:oneCellAnchor>
  <xdr:oneCellAnchor>
    <xdr:from>
      <xdr:col>1</xdr:col>
      <xdr:colOff>309564</xdr:colOff>
      <xdr:row>254</xdr:row>
      <xdr:rowOff>0</xdr:rowOff>
    </xdr:from>
    <xdr:ext cx="4265783" cy="579005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B002EB4B-1B2F-414C-A9C6-FBA64F2B33CC}"/>
            </a:ext>
          </a:extLst>
        </xdr:cNvPr>
        <xdr:cNvSpPr txBox="1"/>
      </xdr:nvSpPr>
      <xdr:spPr>
        <a:xfrm>
          <a:off x="857252" y="75307031"/>
          <a:ext cx="4265783" cy="5790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____________________________________________________</a:t>
          </a:r>
        </a:p>
        <a:p>
          <a:pPr algn="ctr"/>
          <a:r>
            <a:rPr lang="pt-BR" sz="1100" b="1" baseline="0">
              <a:latin typeface="Arial" panose="020B0604020202020204" pitchFamily="34" charset="0"/>
              <a:cs typeface="Arial" panose="020B0604020202020204" pitchFamily="34" charset="0"/>
            </a:rPr>
            <a:t>SERGIO VICTOR BORGES BARBOSA</a:t>
          </a:r>
        </a:p>
        <a:p>
          <a:pPr algn="ctr"/>
          <a:r>
            <a:rPr lang="pt-BR" sz="1100">
              <a:latin typeface="Arial" panose="020B0604020202020204" pitchFamily="34" charset="0"/>
              <a:cs typeface="Arial" panose="020B0604020202020204" pitchFamily="34" charset="0"/>
            </a:rPr>
            <a:t>Prefeito</a:t>
          </a:r>
          <a:r>
            <a:rPr lang="pt-BR" sz="1100" baseline="0">
              <a:latin typeface="Arial" panose="020B0604020202020204" pitchFamily="34" charset="0"/>
              <a:cs typeface="Arial" panose="020B0604020202020204" pitchFamily="34" charset="0"/>
            </a:rPr>
            <a:t> do municipio de Apiaí</a:t>
          </a:r>
          <a:endParaRPr lang="pt-BR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2"/>
  <sheetViews>
    <sheetView tabSelected="1" showWhiteSpace="0" view="pageLayout" zoomScale="70" zoomScaleNormal="80" zoomScalePageLayoutView="70" workbookViewId="0">
      <selection activeCell="N251" sqref="N251"/>
    </sheetView>
  </sheetViews>
  <sheetFormatPr defaultRowHeight="15" x14ac:dyDescent="0.25"/>
  <cols>
    <col min="1" max="1" width="8.140625" customWidth="1"/>
    <col min="2" max="2" width="12.7109375" customWidth="1"/>
    <col min="3" max="3" width="56.140625" customWidth="1"/>
    <col min="4" max="4" width="6.7109375" customWidth="1"/>
    <col min="5" max="5" width="10.5703125" style="43" customWidth="1"/>
    <col min="6" max="6" width="18.5703125" customWidth="1"/>
    <col min="7" max="7" width="23.5703125" customWidth="1"/>
    <col min="8" max="8" width="24" customWidth="1"/>
    <col min="9" max="9" width="20.140625" customWidth="1"/>
  </cols>
  <sheetData>
    <row r="1" spans="1:8" ht="26.25" x14ac:dyDescent="0.4">
      <c r="A1" s="69" t="s">
        <v>0</v>
      </c>
      <c r="B1" s="69"/>
      <c r="C1" s="69"/>
      <c r="D1" s="69"/>
      <c r="E1" s="69"/>
      <c r="F1" s="69"/>
      <c r="G1" s="69"/>
      <c r="H1" s="69"/>
    </row>
    <row r="2" spans="1:8" ht="20.25" x14ac:dyDescent="0.25">
      <c r="A2" s="70" t="s">
        <v>1</v>
      </c>
      <c r="B2" s="70"/>
      <c r="C2" s="70"/>
      <c r="D2" s="70"/>
      <c r="E2" s="70"/>
      <c r="F2" s="70"/>
      <c r="G2" s="70"/>
      <c r="H2" s="70"/>
    </row>
    <row r="3" spans="1:8" ht="15.75" x14ac:dyDescent="0.25">
      <c r="A3" s="71" t="s">
        <v>2</v>
      </c>
      <c r="B3" s="71"/>
      <c r="C3" s="71"/>
      <c r="D3" s="71"/>
      <c r="E3" s="71"/>
      <c r="F3" s="71"/>
      <c r="G3" s="71"/>
      <c r="H3" s="71"/>
    </row>
    <row r="4" spans="1:8" ht="18" x14ac:dyDescent="0.25">
      <c r="A4" s="28"/>
      <c r="B4" s="28"/>
      <c r="C4" s="1"/>
      <c r="D4" s="2"/>
      <c r="E4" s="35"/>
      <c r="F4" s="3"/>
      <c r="G4" s="3"/>
      <c r="H4" s="3"/>
    </row>
    <row r="5" spans="1:8" ht="18" x14ac:dyDescent="0.25">
      <c r="A5" s="28"/>
      <c r="B5" s="28"/>
      <c r="C5" s="1"/>
      <c r="D5" s="2"/>
      <c r="E5" s="35"/>
      <c r="F5" s="3"/>
      <c r="G5" s="3"/>
      <c r="H5" s="3"/>
    </row>
    <row r="6" spans="1:8" ht="18" x14ac:dyDescent="0.25">
      <c r="A6" s="28"/>
      <c r="B6" s="28"/>
      <c r="C6" s="1"/>
      <c r="D6" s="2"/>
      <c r="E6" s="35"/>
      <c r="F6" s="3"/>
      <c r="G6" s="3"/>
      <c r="H6" s="3"/>
    </row>
    <row r="7" spans="1:8" ht="15.75" x14ac:dyDescent="0.25">
      <c r="A7" s="59" t="s">
        <v>4</v>
      </c>
      <c r="B7" s="59"/>
      <c r="C7" s="59"/>
      <c r="D7" s="55" t="s">
        <v>537</v>
      </c>
      <c r="E7" s="55"/>
      <c r="F7" s="55"/>
      <c r="G7" s="55"/>
      <c r="H7" s="55"/>
    </row>
    <row r="8" spans="1:8" ht="15.75" customHeight="1" x14ac:dyDescent="0.25">
      <c r="A8" s="59" t="s">
        <v>5</v>
      </c>
      <c r="B8" s="59"/>
      <c r="C8" s="59"/>
      <c r="D8" s="55" t="s">
        <v>327</v>
      </c>
      <c r="E8" s="56"/>
      <c r="F8" s="56"/>
      <c r="G8" s="56"/>
      <c r="H8" s="56"/>
    </row>
    <row r="9" spans="1:8" ht="15.75" x14ac:dyDescent="0.25">
      <c r="A9" s="59" t="s">
        <v>6</v>
      </c>
      <c r="B9" s="59"/>
      <c r="C9" s="59"/>
      <c r="D9" s="59" t="s">
        <v>3</v>
      </c>
      <c r="E9" s="59"/>
      <c r="F9" s="59"/>
      <c r="G9" s="59"/>
      <c r="H9" s="59"/>
    </row>
    <row r="10" spans="1:8" x14ac:dyDescent="0.25">
      <c r="A10" s="59"/>
      <c r="B10" s="59"/>
      <c r="C10" s="59"/>
      <c r="D10" s="59"/>
      <c r="E10" s="59"/>
      <c r="F10" s="59"/>
      <c r="G10" s="59"/>
      <c r="H10" s="59"/>
    </row>
    <row r="11" spans="1:8" x14ac:dyDescent="0.25">
      <c r="A11" s="59" t="s">
        <v>534</v>
      </c>
      <c r="B11" s="59"/>
      <c r="C11" s="55" t="s">
        <v>538</v>
      </c>
      <c r="D11" s="4"/>
      <c r="E11" s="36"/>
      <c r="F11" s="6"/>
      <c r="G11" s="6"/>
      <c r="H11" s="6"/>
    </row>
    <row r="12" spans="1:8" x14ac:dyDescent="0.25">
      <c r="A12" s="59" t="s">
        <v>535</v>
      </c>
      <c r="B12" s="59"/>
      <c r="C12" s="56" t="s">
        <v>539</v>
      </c>
      <c r="D12" s="4"/>
      <c r="E12" s="36"/>
      <c r="F12" s="6"/>
      <c r="G12" s="6"/>
      <c r="H12" s="6"/>
    </row>
    <row r="13" spans="1:8" x14ac:dyDescent="0.25">
      <c r="A13" s="59" t="s">
        <v>536</v>
      </c>
      <c r="B13" s="59"/>
      <c r="C13" s="56" t="s">
        <v>540</v>
      </c>
      <c r="D13" s="4"/>
      <c r="E13" s="36"/>
      <c r="F13" s="6"/>
      <c r="G13" s="6"/>
      <c r="H13" s="6"/>
    </row>
    <row r="14" spans="1:8" x14ac:dyDescent="0.25">
      <c r="A14" s="4"/>
      <c r="B14" s="4"/>
      <c r="C14" s="5"/>
      <c r="D14" s="4"/>
      <c r="E14" s="36"/>
      <c r="F14" s="6"/>
      <c r="G14" s="6"/>
      <c r="H14" s="6"/>
    </row>
    <row r="15" spans="1:8" ht="18" x14ac:dyDescent="0.25">
      <c r="A15" s="68" t="s">
        <v>7</v>
      </c>
      <c r="B15" s="68"/>
      <c r="C15" s="68"/>
      <c r="D15" s="68"/>
      <c r="E15" s="68"/>
      <c r="F15" s="68"/>
      <c r="G15" s="68"/>
      <c r="H15" s="68"/>
    </row>
    <row r="16" spans="1:8" ht="31.5" x14ac:dyDescent="0.25">
      <c r="A16" s="44" t="s">
        <v>8</v>
      </c>
      <c r="B16" s="45" t="s">
        <v>9</v>
      </c>
      <c r="C16" s="46" t="s">
        <v>10</v>
      </c>
      <c r="D16" s="47" t="s">
        <v>11</v>
      </c>
      <c r="E16" s="48" t="s">
        <v>12</v>
      </c>
      <c r="F16" s="49" t="s">
        <v>39</v>
      </c>
      <c r="G16" s="50" t="s">
        <v>13</v>
      </c>
      <c r="H16" s="50" t="s">
        <v>14</v>
      </c>
    </row>
    <row r="17" spans="1:8" ht="15.75" x14ac:dyDescent="0.25">
      <c r="A17" s="14">
        <v>1</v>
      </c>
      <c r="B17" s="61" t="s">
        <v>15</v>
      </c>
      <c r="C17" s="61"/>
      <c r="D17" s="61"/>
      <c r="E17" s="61"/>
      <c r="F17" s="61"/>
      <c r="G17" s="13">
        <f>ROUND(SUM(G18:G20),2)</f>
        <v>10486.35</v>
      </c>
      <c r="H17" s="13">
        <f>ROUND(SUM(H18:H20),2)</f>
        <v>12896.11</v>
      </c>
    </row>
    <row r="18" spans="1:8" x14ac:dyDescent="0.25">
      <c r="A18" s="11" t="s">
        <v>43</v>
      </c>
      <c r="B18" s="11" t="s">
        <v>53</v>
      </c>
      <c r="C18" s="18" t="s">
        <v>54</v>
      </c>
      <c r="D18" s="11" t="s">
        <v>52</v>
      </c>
      <c r="E18" s="26">
        <f>ROUND(1.5*4,2)</f>
        <v>6</v>
      </c>
      <c r="F18" s="29">
        <v>209.61</v>
      </c>
      <c r="G18" s="12">
        <f t="shared" ref="G18" si="0">ROUND(E18*F18,2)</f>
        <v>1257.6600000000001</v>
      </c>
      <c r="H18" s="15">
        <f t="shared" ref="H18" si="1">ROUND(G18*1.2298,2)</f>
        <v>1546.67</v>
      </c>
    </row>
    <row r="19" spans="1:8" ht="45" customHeight="1" x14ac:dyDescent="0.25">
      <c r="A19" s="11" t="s">
        <v>48</v>
      </c>
      <c r="B19" s="11" t="s">
        <v>329</v>
      </c>
      <c r="C19" s="16" t="s">
        <v>330</v>
      </c>
      <c r="D19" s="11" t="s">
        <v>52</v>
      </c>
      <c r="E19" s="26">
        <v>296.18</v>
      </c>
      <c r="F19" s="29">
        <v>7.96</v>
      </c>
      <c r="G19" s="12">
        <f t="shared" ref="G19" si="2">ROUND(E19*F19,2)</f>
        <v>2357.59</v>
      </c>
      <c r="H19" s="15">
        <f t="shared" ref="H19" si="3">ROUND(G19*1.2298,2)</f>
        <v>2899.36</v>
      </c>
    </row>
    <row r="20" spans="1:8" x14ac:dyDescent="0.25">
      <c r="A20" s="11" t="s">
        <v>328</v>
      </c>
      <c r="B20" s="11" t="s">
        <v>16</v>
      </c>
      <c r="C20" s="18" t="s">
        <v>27</v>
      </c>
      <c r="D20" s="11" t="s">
        <v>52</v>
      </c>
      <c r="E20" s="26">
        <v>385.8</v>
      </c>
      <c r="F20" s="29">
        <v>17.809999999999999</v>
      </c>
      <c r="G20" s="12">
        <f>ROUND(E20*F20,2)</f>
        <v>6871.1</v>
      </c>
      <c r="H20" s="15">
        <f>ROUND(G20*1.2298,2)</f>
        <v>8450.08</v>
      </c>
    </row>
    <row r="21" spans="1:8" ht="15.75" customHeight="1" x14ac:dyDescent="0.25">
      <c r="A21" s="14">
        <v>2</v>
      </c>
      <c r="B21" s="61" t="s">
        <v>136</v>
      </c>
      <c r="C21" s="61"/>
      <c r="D21" s="61"/>
      <c r="E21" s="61"/>
      <c r="F21" s="61"/>
      <c r="G21" s="13">
        <f>ROUND(SUM(G22:G22),2)</f>
        <v>909.22</v>
      </c>
      <c r="H21" s="13">
        <f>ROUND(SUM(H22:H22),2)</f>
        <v>1118.1600000000001</v>
      </c>
    </row>
    <row r="22" spans="1:8" ht="30" x14ac:dyDescent="0.25">
      <c r="A22" s="11" t="s">
        <v>531</v>
      </c>
      <c r="B22" s="11" t="s">
        <v>325</v>
      </c>
      <c r="C22" s="16" t="s">
        <v>326</v>
      </c>
      <c r="D22" s="11" t="s">
        <v>61</v>
      </c>
      <c r="E22" s="26">
        <f>ROUND(((2*2*1.8)*2),2)</f>
        <v>14.4</v>
      </c>
      <c r="F22" s="29">
        <v>63.14</v>
      </c>
      <c r="G22" s="12">
        <f t="shared" ref="G22" si="4">ROUND(E22*F22,2)</f>
        <v>909.22</v>
      </c>
      <c r="H22" s="15">
        <f t="shared" ref="H22" si="5">ROUND(G22*1.2298,2)</f>
        <v>1118.1600000000001</v>
      </c>
    </row>
    <row r="23" spans="1:8" ht="15.75" x14ac:dyDescent="0.25">
      <c r="A23" s="14">
        <v>3</v>
      </c>
      <c r="B23" s="61" t="s">
        <v>197</v>
      </c>
      <c r="C23" s="61"/>
      <c r="D23" s="61"/>
      <c r="E23" s="61"/>
      <c r="F23" s="61"/>
      <c r="G23" s="13">
        <f>ROUND(SUM(G24:G26),2)</f>
        <v>19511.080000000002</v>
      </c>
      <c r="H23" s="13">
        <f>ROUND(SUM(H24:H26),2)</f>
        <v>23994.720000000001</v>
      </c>
    </row>
    <row r="24" spans="1:8" ht="30" x14ac:dyDescent="0.25">
      <c r="A24" s="11" t="s">
        <v>24</v>
      </c>
      <c r="B24" s="11" t="s">
        <v>148</v>
      </c>
      <c r="C24" s="16" t="s">
        <v>149</v>
      </c>
      <c r="D24" s="11" t="s">
        <v>61</v>
      </c>
      <c r="E24" s="26">
        <f>ROUND(((48.33*0.15*1.8))+(2.44*2.2)+((2.72*2.8)-(2.4*2.2))+(1.92*2.8-(1.15*2.2))+((3.6*2.8)-(3.4*2.2))+(2.68*3)+(0.86*2.2)+(1.7*0.5)+(1.34*0.5)+(0.45*2.2)+(1*3)+((1.37*3)-(0.8*2.2))+((2.46+0.13)*3)+(2.46*3)+((2.5*1.9)*2)+((0.5+15.11+0.5)*0.7),2)</f>
        <v>79.92</v>
      </c>
      <c r="F24" s="29">
        <v>81.760000000000005</v>
      </c>
      <c r="G24" s="12">
        <f>ROUND(E24*F24,2)</f>
        <v>6534.26</v>
      </c>
      <c r="H24" s="15">
        <f>ROUND(G24*1.2298,2)</f>
        <v>8035.83</v>
      </c>
    </row>
    <row r="25" spans="1:8" x14ac:dyDescent="0.25">
      <c r="A25" s="11" t="s">
        <v>25</v>
      </c>
      <c r="B25" s="11" t="s">
        <v>93</v>
      </c>
      <c r="C25" s="16" t="s">
        <v>94</v>
      </c>
      <c r="D25" s="11" t="s">
        <v>61</v>
      </c>
      <c r="E25" s="26">
        <f>ROUND((((0.3*0.15)*3)*3)+(1.92*0.4),2)</f>
        <v>1.17</v>
      </c>
      <c r="F25" s="29">
        <v>408.8</v>
      </c>
      <c r="G25" s="12">
        <f t="shared" ref="G25" si="6">ROUND(E25*F25,2)</f>
        <v>478.3</v>
      </c>
      <c r="H25" s="15">
        <f t="shared" ref="H25:H26" si="7">ROUND(G25*1.2298,2)</f>
        <v>588.21</v>
      </c>
    </row>
    <row r="26" spans="1:8" ht="45" x14ac:dyDescent="0.25">
      <c r="A26" s="11" t="s">
        <v>42</v>
      </c>
      <c r="B26" s="11" t="s">
        <v>95</v>
      </c>
      <c r="C26" s="16" t="s">
        <v>96</v>
      </c>
      <c r="D26" s="11" t="s">
        <v>61</v>
      </c>
      <c r="E26" s="26">
        <f>ROUND((E25+E24)*1.4,2)</f>
        <v>113.53</v>
      </c>
      <c r="F26" s="29">
        <v>110.09</v>
      </c>
      <c r="G26" s="12">
        <f>ROUND(E26*F26,2)</f>
        <v>12498.52</v>
      </c>
      <c r="H26" s="15">
        <f t="shared" si="7"/>
        <v>15370.68</v>
      </c>
    </row>
    <row r="27" spans="1:8" ht="15.75" x14ac:dyDescent="0.25">
      <c r="A27" s="14">
        <v>4</v>
      </c>
      <c r="B27" s="61" t="s">
        <v>137</v>
      </c>
      <c r="C27" s="61"/>
      <c r="D27" s="61"/>
      <c r="E27" s="61"/>
      <c r="F27" s="61"/>
      <c r="G27" s="13">
        <f>ROUND(G28+G30+G38,2)</f>
        <v>40431.18</v>
      </c>
      <c r="H27" s="13">
        <f>ROUND(H28+H30+H38,2)</f>
        <v>49722.27</v>
      </c>
    </row>
    <row r="28" spans="1:8" ht="15.75" x14ac:dyDescent="0.25">
      <c r="A28" s="51" t="s">
        <v>360</v>
      </c>
      <c r="B28" s="60" t="s">
        <v>144</v>
      </c>
      <c r="C28" s="60"/>
      <c r="D28" s="60"/>
      <c r="E28" s="60"/>
      <c r="F28" s="60"/>
      <c r="G28" s="52">
        <f>ROUND(SUM(G29:G29),2)</f>
        <v>8252.36</v>
      </c>
      <c r="H28" s="52">
        <f>ROUND(SUM(H29:H29),2)</f>
        <v>10148.75</v>
      </c>
    </row>
    <row r="29" spans="1:8" ht="30" x14ac:dyDescent="0.25">
      <c r="A29" s="11" t="s">
        <v>361</v>
      </c>
      <c r="B29" s="11" t="s">
        <v>67</v>
      </c>
      <c r="C29" s="16" t="s">
        <v>68</v>
      </c>
      <c r="D29" s="11" t="s">
        <v>69</v>
      </c>
      <c r="E29" s="26">
        <f>ROUND((34*3)+(1*1),2)</f>
        <v>103</v>
      </c>
      <c r="F29" s="29">
        <v>80.12</v>
      </c>
      <c r="G29" s="12">
        <f>ROUND(E29*F29,2)</f>
        <v>8252.36</v>
      </c>
      <c r="H29" s="15">
        <f>ROUND(G29*1.2298,2)</f>
        <v>10148.75</v>
      </c>
    </row>
    <row r="30" spans="1:8" ht="15.75" x14ac:dyDescent="0.25">
      <c r="A30" s="51" t="s">
        <v>362</v>
      </c>
      <c r="B30" s="60" t="s">
        <v>282</v>
      </c>
      <c r="C30" s="60"/>
      <c r="D30" s="60"/>
      <c r="E30" s="60"/>
      <c r="F30" s="60"/>
      <c r="G30" s="52">
        <f>ROUND(SUM(G31:G37),2)</f>
        <v>18596.47</v>
      </c>
      <c r="H30" s="52">
        <f>ROUND(SUM(H31:H37),2)</f>
        <v>22869.95</v>
      </c>
    </row>
    <row r="31" spans="1:8" x14ac:dyDescent="0.25">
      <c r="A31" s="11" t="s">
        <v>363</v>
      </c>
      <c r="B31" s="11" t="s">
        <v>142</v>
      </c>
      <c r="C31" s="16" t="s">
        <v>143</v>
      </c>
      <c r="D31" s="11" t="s">
        <v>61</v>
      </c>
      <c r="E31" s="26">
        <f>ROUND(((1*1*0.1)*3)+((1.45*1*0.1)*2),2)</f>
        <v>0.59</v>
      </c>
      <c r="F31" s="29">
        <v>224.84</v>
      </c>
      <c r="G31" s="12">
        <f t="shared" ref="G31:G32" si="8">ROUND(E31*F31,2)</f>
        <v>132.66</v>
      </c>
      <c r="H31" s="15">
        <f t="shared" ref="H31:H32" si="9">ROUND(G31*1.2298,2)</f>
        <v>163.15</v>
      </c>
    </row>
    <row r="32" spans="1:8" ht="45" x14ac:dyDescent="0.25">
      <c r="A32" s="11" t="s">
        <v>364</v>
      </c>
      <c r="B32" s="11" t="s">
        <v>95</v>
      </c>
      <c r="C32" s="16" t="s">
        <v>96</v>
      </c>
      <c r="D32" s="11" t="s">
        <v>61</v>
      </c>
      <c r="E32" s="26">
        <f>ROUND(E31*1.4,2)</f>
        <v>0.83</v>
      </c>
      <c r="F32" s="29">
        <v>110.09</v>
      </c>
      <c r="G32" s="12">
        <f t="shared" si="8"/>
        <v>91.37</v>
      </c>
      <c r="H32" s="15">
        <f t="shared" si="9"/>
        <v>112.37</v>
      </c>
    </row>
    <row r="33" spans="1:9" s="10" customFormat="1" ht="30" x14ac:dyDescent="0.25">
      <c r="A33" s="11" t="s">
        <v>365</v>
      </c>
      <c r="B33" s="11" t="s">
        <v>17</v>
      </c>
      <c r="C33" s="16" t="s">
        <v>28</v>
      </c>
      <c r="D33" s="11" t="s">
        <v>61</v>
      </c>
      <c r="E33" s="37">
        <f>ROUND(((1*1*0.8)*30)+((1.45*1*0.8)*2),2)</f>
        <v>26.32</v>
      </c>
      <c r="F33" s="17">
        <v>61.32</v>
      </c>
      <c r="G33" s="12">
        <f>ROUND(E33*F33,2)</f>
        <v>1613.94</v>
      </c>
      <c r="H33" s="15">
        <f t="shared" ref="H33" si="10">ROUND(G33*1.2298,2)</f>
        <v>1984.82</v>
      </c>
    </row>
    <row r="34" spans="1:9" x14ac:dyDescent="0.25">
      <c r="A34" s="11" t="s">
        <v>366</v>
      </c>
      <c r="B34" s="11" t="s">
        <v>55</v>
      </c>
      <c r="C34" s="16" t="s">
        <v>56</v>
      </c>
      <c r="D34" s="11" t="s">
        <v>52</v>
      </c>
      <c r="E34" s="37">
        <f>ROUND(((0.5*4)*30)+((0.5*4.9)*2),2)</f>
        <v>64.900000000000006</v>
      </c>
      <c r="F34" s="29">
        <v>105.58</v>
      </c>
      <c r="G34" s="12">
        <f t="shared" ref="G34:G36" si="11">ROUND(E34*F34,2)</f>
        <v>6852.14</v>
      </c>
      <c r="H34" s="15">
        <f t="shared" ref="H34:H37" si="12">ROUND(G34*1.2298,2)</f>
        <v>8426.76</v>
      </c>
    </row>
    <row r="35" spans="1:9" x14ac:dyDescent="0.25">
      <c r="A35" s="11" t="s">
        <v>367</v>
      </c>
      <c r="B35" s="11" t="s">
        <v>63</v>
      </c>
      <c r="C35" s="18" t="s">
        <v>64</v>
      </c>
      <c r="D35" s="11" t="s">
        <v>62</v>
      </c>
      <c r="E35" s="26">
        <f>ROUND(0.7*E36,2)</f>
        <v>11.52</v>
      </c>
      <c r="F35" s="29">
        <v>10.41</v>
      </c>
      <c r="G35" s="12">
        <f t="shared" si="11"/>
        <v>119.92</v>
      </c>
      <c r="H35" s="15">
        <f t="shared" si="12"/>
        <v>147.47999999999999</v>
      </c>
    </row>
    <row r="36" spans="1:9" x14ac:dyDescent="0.25">
      <c r="A36" s="11" t="s">
        <v>368</v>
      </c>
      <c r="B36" s="11" t="s">
        <v>59</v>
      </c>
      <c r="C36" s="18" t="s">
        <v>60</v>
      </c>
      <c r="D36" s="11" t="s">
        <v>61</v>
      </c>
      <c r="E36" s="37">
        <f>ROUND(((1*1*0.5)*30)+((1.45*1*0.5)*2),2)</f>
        <v>16.45</v>
      </c>
      <c r="F36" s="29">
        <v>508.73</v>
      </c>
      <c r="G36" s="12">
        <f t="shared" si="11"/>
        <v>8368.61</v>
      </c>
      <c r="H36" s="15">
        <f t="shared" si="12"/>
        <v>10291.719999999999</v>
      </c>
    </row>
    <row r="37" spans="1:9" ht="30" x14ac:dyDescent="0.25">
      <c r="A37" s="11" t="s">
        <v>369</v>
      </c>
      <c r="B37" s="11" t="s">
        <v>65</v>
      </c>
      <c r="C37" s="16" t="s">
        <v>66</v>
      </c>
      <c r="D37" s="11" t="s">
        <v>61</v>
      </c>
      <c r="E37" s="37">
        <f>E36</f>
        <v>16.45</v>
      </c>
      <c r="F37" s="29">
        <v>86.19</v>
      </c>
      <c r="G37" s="12">
        <f t="shared" ref="G37" si="13">ROUND(E37*F37,2)</f>
        <v>1417.83</v>
      </c>
      <c r="H37" s="15">
        <f t="shared" si="12"/>
        <v>1743.65</v>
      </c>
    </row>
    <row r="38" spans="1:9" ht="15.75" x14ac:dyDescent="0.25">
      <c r="A38" s="51" t="s">
        <v>370</v>
      </c>
      <c r="B38" s="60" t="s">
        <v>138</v>
      </c>
      <c r="C38" s="60"/>
      <c r="D38" s="60"/>
      <c r="E38" s="60"/>
      <c r="F38" s="60"/>
      <c r="G38" s="52">
        <f>ROUND(SUM(G39:G45),2)</f>
        <v>13582.35</v>
      </c>
      <c r="H38" s="52">
        <f>ROUND(SUM(H39:H45),2)</f>
        <v>16703.57</v>
      </c>
    </row>
    <row r="39" spans="1:9" x14ac:dyDescent="0.25">
      <c r="A39" s="11" t="s">
        <v>371</v>
      </c>
      <c r="B39" s="11" t="s">
        <v>142</v>
      </c>
      <c r="C39" s="16" t="s">
        <v>143</v>
      </c>
      <c r="D39" s="11" t="s">
        <v>61</v>
      </c>
      <c r="E39" s="26">
        <f>ROUND((4.54+6.23)*0.35*0.15,2)</f>
        <v>0.56999999999999995</v>
      </c>
      <c r="F39" s="29">
        <v>224.84</v>
      </c>
      <c r="G39" s="12">
        <f t="shared" ref="G39" si="14">ROUND(E39*F39,2)</f>
        <v>128.16</v>
      </c>
      <c r="H39" s="15">
        <f t="shared" ref="H39" si="15">ROUND(G39*1.2298,2)</f>
        <v>157.61000000000001</v>
      </c>
    </row>
    <row r="40" spans="1:9" ht="30" x14ac:dyDescent="0.25">
      <c r="A40" s="11" t="s">
        <v>372</v>
      </c>
      <c r="B40" s="11" t="s">
        <v>17</v>
      </c>
      <c r="C40" s="16" t="s">
        <v>28</v>
      </c>
      <c r="D40" s="11" t="s">
        <v>61</v>
      </c>
      <c r="E40" s="37">
        <f>ROUND((23+8.02)*0.3,2)</f>
        <v>9.31</v>
      </c>
      <c r="F40" s="17">
        <v>61.32</v>
      </c>
      <c r="G40" s="12">
        <f t="shared" ref="G40" si="16">ROUND(E40*F40,2)</f>
        <v>570.89</v>
      </c>
      <c r="H40" s="15">
        <f t="shared" ref="H40" si="17">ROUND(G40*1.2298,2)</f>
        <v>702.08</v>
      </c>
    </row>
    <row r="41" spans="1:9" x14ac:dyDescent="0.25">
      <c r="A41" s="11" t="s">
        <v>373</v>
      </c>
      <c r="B41" s="11" t="s">
        <v>55</v>
      </c>
      <c r="C41" s="16" t="s">
        <v>56</v>
      </c>
      <c r="D41" s="11" t="s">
        <v>52</v>
      </c>
      <c r="E41" s="26">
        <f>ROUND((((2.15+3.06+6.53+4.65+3.29+1.45+1.45+6.23+4.54+2.36+7.1+7.1+11.71+7.1+5.86+0.42+18.29)*0.3)*2),2)</f>
        <v>55.97</v>
      </c>
      <c r="F41" s="29">
        <v>105.58</v>
      </c>
      <c r="G41" s="12">
        <f t="shared" ref="G41" si="18">ROUND(E41*F41,2)</f>
        <v>5909.31</v>
      </c>
      <c r="H41" s="15">
        <f t="shared" ref="H41" si="19">ROUND(G41*1.2298,2)</f>
        <v>7267.27</v>
      </c>
    </row>
    <row r="42" spans="1:9" x14ac:dyDescent="0.25">
      <c r="A42" s="11" t="s">
        <v>374</v>
      </c>
      <c r="B42" s="11" t="s">
        <v>63</v>
      </c>
      <c r="C42" s="18" t="s">
        <v>64</v>
      </c>
      <c r="D42" s="11" t="s">
        <v>62</v>
      </c>
      <c r="E42" s="26">
        <f>70*E43</f>
        <v>294</v>
      </c>
      <c r="F42" s="29">
        <v>10.41</v>
      </c>
      <c r="G42" s="12">
        <f t="shared" ref="G42:G44" si="20">ROUND(E42*F42,2)</f>
        <v>3060.54</v>
      </c>
      <c r="H42" s="15">
        <f t="shared" ref="H42:H44" si="21">ROUND(G42*1.2298,2)</f>
        <v>3763.85</v>
      </c>
      <c r="I42" s="57"/>
    </row>
    <row r="43" spans="1:9" x14ac:dyDescent="0.25">
      <c r="A43" s="11" t="s">
        <v>375</v>
      </c>
      <c r="B43" s="11" t="s">
        <v>19</v>
      </c>
      <c r="C43" s="16" t="s">
        <v>99</v>
      </c>
      <c r="D43" s="11" t="s">
        <v>61</v>
      </c>
      <c r="E43" s="26">
        <f>ROUND(((2.15+3.06+6.53+4.65+3.29+1.45+1.45+6.23+4.54+2.36+7.1+7.1+11.71+7.1+5.86+0.42+18.29)*0.3*0.15),2)</f>
        <v>4.2</v>
      </c>
      <c r="F43" s="29">
        <v>528.72</v>
      </c>
      <c r="G43" s="12">
        <f t="shared" si="20"/>
        <v>2220.62</v>
      </c>
      <c r="H43" s="15">
        <f t="shared" si="21"/>
        <v>2730.92</v>
      </c>
    </row>
    <row r="44" spans="1:9" ht="30" x14ac:dyDescent="0.25">
      <c r="A44" s="11" t="s">
        <v>377</v>
      </c>
      <c r="B44" s="11" t="s">
        <v>65</v>
      </c>
      <c r="C44" s="16" t="s">
        <v>66</v>
      </c>
      <c r="D44" s="11" t="s">
        <v>61</v>
      </c>
      <c r="E44" s="26">
        <f>E43</f>
        <v>4.2</v>
      </c>
      <c r="F44" s="29">
        <v>86.19</v>
      </c>
      <c r="G44" s="17">
        <f t="shared" si="20"/>
        <v>362</v>
      </c>
      <c r="H44" s="15">
        <f t="shared" si="21"/>
        <v>445.19</v>
      </c>
    </row>
    <row r="45" spans="1:9" ht="30" x14ac:dyDescent="0.25">
      <c r="A45" s="11" t="s">
        <v>532</v>
      </c>
      <c r="B45" s="11" t="s">
        <v>298</v>
      </c>
      <c r="C45" s="16" t="s">
        <v>299</v>
      </c>
      <c r="D45" s="11" t="s">
        <v>52</v>
      </c>
      <c r="E45" s="26">
        <f>ROUND(((2.15+3.06+6.53+4.65+3.29+1.45+1.45+6.23+4.54+2.36+7.1+7.1+11.71+7.1+5.86+0.42+18.29)*(0.15+0.3+0.3)),2)</f>
        <v>69.97</v>
      </c>
      <c r="F45" s="29">
        <v>19.02</v>
      </c>
      <c r="G45" s="17">
        <f t="shared" ref="G45" si="22">ROUND(E45*F45,2)</f>
        <v>1330.83</v>
      </c>
      <c r="H45" s="15">
        <f t="shared" ref="H45" si="23">ROUND(G45*1.2298,2)</f>
        <v>1636.65</v>
      </c>
    </row>
    <row r="46" spans="1:9" ht="15.75" x14ac:dyDescent="0.25">
      <c r="A46" s="14">
        <v>5</v>
      </c>
      <c r="B46" s="61" t="s">
        <v>139</v>
      </c>
      <c r="C46" s="61"/>
      <c r="D46" s="61"/>
      <c r="E46" s="61"/>
      <c r="F46" s="61"/>
      <c r="G46" s="13">
        <f>ROUND(G47+G52+G57+G63+G69+G74+G78,2)</f>
        <v>131972.26999999999</v>
      </c>
      <c r="H46" s="13">
        <f>ROUND(H47+H52+H57+H63+H69+H74+H78,2)</f>
        <v>162299.51</v>
      </c>
    </row>
    <row r="47" spans="1:9" ht="15.75" x14ac:dyDescent="0.25">
      <c r="A47" s="51" t="s">
        <v>26</v>
      </c>
      <c r="B47" s="60" t="s">
        <v>140</v>
      </c>
      <c r="C47" s="60"/>
      <c r="D47" s="60"/>
      <c r="E47" s="60"/>
      <c r="F47" s="60"/>
      <c r="G47" s="52">
        <f>ROUND(SUM(G48:G51),2)</f>
        <v>28377.48</v>
      </c>
      <c r="H47" s="52">
        <f>ROUND(SUM(H48:H51),2)</f>
        <v>34898.629999999997</v>
      </c>
    </row>
    <row r="48" spans="1:9" x14ac:dyDescent="0.25">
      <c r="A48" s="11" t="s">
        <v>150</v>
      </c>
      <c r="B48" s="11" t="s">
        <v>55</v>
      </c>
      <c r="C48" s="16" t="s">
        <v>56</v>
      </c>
      <c r="D48" s="11" t="s">
        <v>52</v>
      </c>
      <c r="E48" s="26">
        <f>ROUND((((0.3+0.3)*3.3)*28)+(((0.3+0.3)*3.2)*32)+(((0.3+0.3)*1)*26),2)</f>
        <v>132.47999999999999</v>
      </c>
      <c r="F48" s="29">
        <v>105.58</v>
      </c>
      <c r="G48" s="12">
        <f t="shared" ref="G48:G49" si="24">ROUND(E48*F48,2)</f>
        <v>13987.24</v>
      </c>
      <c r="H48" s="15">
        <f t="shared" ref="H48:H49" si="25">ROUND(G48*1.2298,2)</f>
        <v>17201.509999999998</v>
      </c>
    </row>
    <row r="49" spans="1:8" x14ac:dyDescent="0.25">
      <c r="A49" s="11" t="s">
        <v>151</v>
      </c>
      <c r="B49" s="11" t="s">
        <v>63</v>
      </c>
      <c r="C49" s="18" t="s">
        <v>64</v>
      </c>
      <c r="D49" s="11" t="s">
        <v>62</v>
      </c>
      <c r="E49" s="26">
        <f>80*E50</f>
        <v>795.19999999999993</v>
      </c>
      <c r="F49" s="29">
        <v>10.41</v>
      </c>
      <c r="G49" s="12">
        <f t="shared" si="24"/>
        <v>8278.0300000000007</v>
      </c>
      <c r="H49" s="15">
        <f t="shared" si="25"/>
        <v>10180.32</v>
      </c>
    </row>
    <row r="50" spans="1:8" x14ac:dyDescent="0.25">
      <c r="A50" s="11" t="s">
        <v>250</v>
      </c>
      <c r="B50" s="11" t="s">
        <v>19</v>
      </c>
      <c r="C50" s="16" t="s">
        <v>99</v>
      </c>
      <c r="D50" s="11" t="s">
        <v>61</v>
      </c>
      <c r="E50" s="26">
        <f>ROUND((((0.3*0.15)*3.3)*28)+(((0.3*0.15)*3.2)*32)+(((0.3*0.15)*1)*26),2)</f>
        <v>9.94</v>
      </c>
      <c r="F50" s="29">
        <v>528.72</v>
      </c>
      <c r="G50" s="12">
        <f t="shared" ref="G50:G51" si="26">ROUND(E50*F50,2)</f>
        <v>5255.48</v>
      </c>
      <c r="H50" s="15">
        <f t="shared" ref="H50:H51" si="27">ROUND(G50*1.2298,2)</f>
        <v>6463.19</v>
      </c>
    </row>
    <row r="51" spans="1:8" ht="30" x14ac:dyDescent="0.25">
      <c r="A51" s="11" t="s">
        <v>395</v>
      </c>
      <c r="B51" s="11" t="s">
        <v>65</v>
      </c>
      <c r="C51" s="16" t="s">
        <v>66</v>
      </c>
      <c r="D51" s="11" t="s">
        <v>61</v>
      </c>
      <c r="E51" s="26">
        <f>E50</f>
        <v>9.94</v>
      </c>
      <c r="F51" s="29">
        <v>86.19</v>
      </c>
      <c r="G51" s="12">
        <f t="shared" si="26"/>
        <v>856.73</v>
      </c>
      <c r="H51" s="15">
        <f t="shared" si="27"/>
        <v>1053.6099999999999</v>
      </c>
    </row>
    <row r="52" spans="1:8" ht="15.75" x14ac:dyDescent="0.25">
      <c r="A52" s="51" t="s">
        <v>36</v>
      </c>
      <c r="B52" s="60" t="s">
        <v>141</v>
      </c>
      <c r="C52" s="60"/>
      <c r="D52" s="60"/>
      <c r="E52" s="60"/>
      <c r="F52" s="60"/>
      <c r="G52" s="52">
        <f>ROUND(SUM(G53:G56),2)</f>
        <v>44701.36</v>
      </c>
      <c r="H52" s="52">
        <f>ROUND(SUM(H53:H56),2)</f>
        <v>54973.74</v>
      </c>
    </row>
    <row r="53" spans="1:8" x14ac:dyDescent="0.25">
      <c r="A53" s="11" t="s">
        <v>152</v>
      </c>
      <c r="B53" s="11" t="s">
        <v>55</v>
      </c>
      <c r="C53" s="16" t="s">
        <v>56</v>
      </c>
      <c r="D53" s="11" t="s">
        <v>52</v>
      </c>
      <c r="E53" s="26">
        <f>ROUND(62.29+102.01+38.6,2)</f>
        <v>202.9</v>
      </c>
      <c r="F53" s="29">
        <v>105.58</v>
      </c>
      <c r="G53" s="12">
        <f t="shared" ref="G53:G56" si="28">ROUND(E53*F53,2)</f>
        <v>21422.18</v>
      </c>
      <c r="H53" s="15">
        <f t="shared" ref="H53:H56" si="29">ROUND(G53*1.2298,2)</f>
        <v>26345</v>
      </c>
    </row>
    <row r="54" spans="1:8" x14ac:dyDescent="0.25">
      <c r="A54" s="11" t="s">
        <v>247</v>
      </c>
      <c r="B54" s="11" t="s">
        <v>63</v>
      </c>
      <c r="C54" s="18" t="s">
        <v>64</v>
      </c>
      <c r="D54" s="11" t="s">
        <v>62</v>
      </c>
      <c r="E54" s="26">
        <f>80*E55</f>
        <v>1286.3999999999999</v>
      </c>
      <c r="F54" s="29">
        <v>10.41</v>
      </c>
      <c r="G54" s="12">
        <f t="shared" si="28"/>
        <v>13391.42</v>
      </c>
      <c r="H54" s="15">
        <f t="shared" si="29"/>
        <v>16468.77</v>
      </c>
    </row>
    <row r="55" spans="1:8" x14ac:dyDescent="0.25">
      <c r="A55" s="11" t="s">
        <v>248</v>
      </c>
      <c r="B55" s="11" t="s">
        <v>19</v>
      </c>
      <c r="C55" s="16" t="s">
        <v>99</v>
      </c>
      <c r="D55" s="11" t="s">
        <v>61</v>
      </c>
      <c r="E55" s="26">
        <f>ROUND(5.55+7.63+2.9,2)</f>
        <v>16.079999999999998</v>
      </c>
      <c r="F55" s="29">
        <v>528.72</v>
      </c>
      <c r="G55" s="12">
        <f t="shared" si="28"/>
        <v>8501.82</v>
      </c>
      <c r="H55" s="15">
        <f t="shared" si="29"/>
        <v>10455.540000000001</v>
      </c>
    </row>
    <row r="56" spans="1:8" ht="30" x14ac:dyDescent="0.25">
      <c r="A56" s="11" t="s">
        <v>249</v>
      </c>
      <c r="B56" s="11" t="s">
        <v>65</v>
      </c>
      <c r="C56" s="16" t="s">
        <v>66</v>
      </c>
      <c r="D56" s="11" t="s">
        <v>61</v>
      </c>
      <c r="E56" s="26">
        <f>E55</f>
        <v>16.079999999999998</v>
      </c>
      <c r="F56" s="29">
        <v>86.19</v>
      </c>
      <c r="G56" s="12">
        <f t="shared" si="28"/>
        <v>1385.94</v>
      </c>
      <c r="H56" s="15">
        <f t="shared" si="29"/>
        <v>1704.43</v>
      </c>
    </row>
    <row r="57" spans="1:8" ht="15.75" x14ac:dyDescent="0.25">
      <c r="A57" s="51" t="s">
        <v>223</v>
      </c>
      <c r="B57" s="60" t="s">
        <v>195</v>
      </c>
      <c r="C57" s="60"/>
      <c r="D57" s="60"/>
      <c r="E57" s="60"/>
      <c r="F57" s="60"/>
      <c r="G57" s="52">
        <f>ROUND(SUM(G58:G62),2)</f>
        <v>38904.339999999997</v>
      </c>
      <c r="H57" s="52">
        <f>ROUND(SUM(H58:H62),2)</f>
        <v>47844.56</v>
      </c>
    </row>
    <row r="58" spans="1:8" ht="45" x14ac:dyDescent="0.25">
      <c r="A58" s="11" t="s">
        <v>310</v>
      </c>
      <c r="B58" s="11" t="s">
        <v>474</v>
      </c>
      <c r="C58" s="16" t="s">
        <v>475</v>
      </c>
      <c r="D58" s="11" t="s">
        <v>52</v>
      </c>
      <c r="E58" s="26">
        <f>ROUND(3.85+8.6+85.26,2)</f>
        <v>97.71</v>
      </c>
      <c r="F58" s="29">
        <v>201.82</v>
      </c>
      <c r="G58" s="12">
        <f>ROUND(E58*F58,2)</f>
        <v>19719.830000000002</v>
      </c>
      <c r="H58" s="15">
        <f>ROUND(G58*1.2298,2)</f>
        <v>24251.45</v>
      </c>
    </row>
    <row r="59" spans="1:8" x14ac:dyDescent="0.25">
      <c r="A59" s="11" t="s">
        <v>244</v>
      </c>
      <c r="B59" s="11" t="s">
        <v>57</v>
      </c>
      <c r="C59" s="18" t="s">
        <v>58</v>
      </c>
      <c r="D59" s="11" t="s">
        <v>62</v>
      </c>
      <c r="E59" s="26">
        <f>ROUND(E58*6,2)</f>
        <v>586.26</v>
      </c>
      <c r="F59" s="29">
        <v>10.29</v>
      </c>
      <c r="G59" s="12">
        <f>ROUND(E59*F59,2)</f>
        <v>6032.62</v>
      </c>
      <c r="H59" s="15">
        <f>ROUND(G59*1.2298,2)</f>
        <v>7418.92</v>
      </c>
    </row>
    <row r="60" spans="1:8" x14ac:dyDescent="0.25">
      <c r="A60" s="11" t="s">
        <v>245</v>
      </c>
      <c r="B60" s="11" t="s">
        <v>59</v>
      </c>
      <c r="C60" s="18" t="s">
        <v>60</v>
      </c>
      <c r="D60" s="11" t="s">
        <v>61</v>
      </c>
      <c r="E60" s="26">
        <f>ROUND(E58*0.1,2)</f>
        <v>9.77</v>
      </c>
      <c r="F60" s="29">
        <v>508.73</v>
      </c>
      <c r="G60" s="12">
        <f t="shared" ref="G60:G61" si="30">ROUND(E60*F60,2)</f>
        <v>4970.29</v>
      </c>
      <c r="H60" s="15">
        <f t="shared" ref="H60:H61" si="31">ROUND(G60*1.2298,2)</f>
        <v>6112.46</v>
      </c>
    </row>
    <row r="61" spans="1:8" ht="30" x14ac:dyDescent="0.25">
      <c r="A61" s="11" t="s">
        <v>311</v>
      </c>
      <c r="B61" s="11" t="s">
        <v>65</v>
      </c>
      <c r="C61" s="16" t="s">
        <v>66</v>
      </c>
      <c r="D61" s="11" t="s">
        <v>61</v>
      </c>
      <c r="E61" s="26">
        <f>E60</f>
        <v>9.77</v>
      </c>
      <c r="F61" s="29">
        <v>86.19</v>
      </c>
      <c r="G61" s="12">
        <f t="shared" si="30"/>
        <v>842.08</v>
      </c>
      <c r="H61" s="15">
        <f t="shared" si="31"/>
        <v>1035.5899999999999</v>
      </c>
    </row>
    <row r="62" spans="1:8" x14ac:dyDescent="0.25">
      <c r="A62" s="11" t="s">
        <v>246</v>
      </c>
      <c r="B62" s="11" t="s">
        <v>308</v>
      </c>
      <c r="C62" s="16" t="s">
        <v>309</v>
      </c>
      <c r="D62" s="11" t="s">
        <v>52</v>
      </c>
      <c r="E62" s="26">
        <v>188</v>
      </c>
      <c r="F62" s="29">
        <v>39.04</v>
      </c>
      <c r="G62" s="12">
        <f t="shared" ref="G62" si="32">ROUND(E62*F62,2)</f>
        <v>7339.52</v>
      </c>
      <c r="H62" s="15">
        <f t="shared" ref="H62" si="33">ROUND(G62*1.2298,2)</f>
        <v>9026.14</v>
      </c>
    </row>
    <row r="63" spans="1:8" ht="15.75" x14ac:dyDescent="0.25">
      <c r="A63" s="51" t="s">
        <v>378</v>
      </c>
      <c r="B63" s="60" t="s">
        <v>196</v>
      </c>
      <c r="C63" s="60"/>
      <c r="D63" s="60"/>
      <c r="E63" s="60"/>
      <c r="F63" s="60"/>
      <c r="G63" s="52">
        <f>ROUND(SUM(G64:G68),2)</f>
        <v>7882.64</v>
      </c>
      <c r="H63" s="52">
        <f>ROUND(SUM(H64:H68),2)</f>
        <v>9694.08</v>
      </c>
    </row>
    <row r="64" spans="1:8" ht="45" x14ac:dyDescent="0.25">
      <c r="A64" s="11" t="s">
        <v>382</v>
      </c>
      <c r="B64" s="11" t="s">
        <v>474</v>
      </c>
      <c r="C64" s="16" t="s">
        <v>475</v>
      </c>
      <c r="D64" s="11" t="s">
        <v>52</v>
      </c>
      <c r="E64" s="26">
        <v>21.7</v>
      </c>
      <c r="F64" s="29">
        <v>201.82</v>
      </c>
      <c r="G64" s="12">
        <f>ROUND(E64*F64,2)</f>
        <v>4379.49</v>
      </c>
      <c r="H64" s="15">
        <f>ROUND(G64*1.2298,2)</f>
        <v>5385.9</v>
      </c>
    </row>
    <row r="65" spans="1:8" x14ac:dyDescent="0.25">
      <c r="A65" s="11" t="s">
        <v>391</v>
      </c>
      <c r="B65" s="11" t="s">
        <v>57</v>
      </c>
      <c r="C65" s="18" t="s">
        <v>58</v>
      </c>
      <c r="D65" s="11" t="s">
        <v>62</v>
      </c>
      <c r="E65" s="26">
        <f>ROUND(E64*6,2)</f>
        <v>130.19999999999999</v>
      </c>
      <c r="F65" s="29">
        <v>10.29</v>
      </c>
      <c r="G65" s="12">
        <f>ROUND(E65*F65,2)</f>
        <v>1339.76</v>
      </c>
      <c r="H65" s="15">
        <f>ROUND(G65*1.2298,2)</f>
        <v>1647.64</v>
      </c>
    </row>
    <row r="66" spans="1:8" x14ac:dyDescent="0.25">
      <c r="A66" s="11" t="s">
        <v>392</v>
      </c>
      <c r="B66" s="11" t="s">
        <v>59</v>
      </c>
      <c r="C66" s="18" t="s">
        <v>60</v>
      </c>
      <c r="D66" s="11" t="s">
        <v>61</v>
      </c>
      <c r="E66" s="26">
        <f>ROUND(E64*0.1,2)</f>
        <v>2.17</v>
      </c>
      <c r="F66" s="29">
        <v>508.73</v>
      </c>
      <c r="G66" s="12">
        <f t="shared" ref="G66:G67" si="34">ROUND(E66*F66,2)</f>
        <v>1103.94</v>
      </c>
      <c r="H66" s="15">
        <f t="shared" ref="H66:H67" si="35">ROUND(G66*1.2298,2)</f>
        <v>1357.63</v>
      </c>
    </row>
    <row r="67" spans="1:8" ht="30" x14ac:dyDescent="0.25">
      <c r="A67" s="11" t="s">
        <v>393</v>
      </c>
      <c r="B67" s="11" t="s">
        <v>65</v>
      </c>
      <c r="C67" s="16" t="s">
        <v>66</v>
      </c>
      <c r="D67" s="11" t="s">
        <v>61</v>
      </c>
      <c r="E67" s="26">
        <f>E66</f>
        <v>2.17</v>
      </c>
      <c r="F67" s="29">
        <v>86.19</v>
      </c>
      <c r="G67" s="12">
        <f t="shared" si="34"/>
        <v>187.03</v>
      </c>
      <c r="H67" s="15">
        <f t="shared" si="35"/>
        <v>230.01</v>
      </c>
    </row>
    <row r="68" spans="1:8" ht="30" x14ac:dyDescent="0.25">
      <c r="A68" s="11" t="s">
        <v>394</v>
      </c>
      <c r="B68" s="11" t="s">
        <v>253</v>
      </c>
      <c r="C68" s="16" t="s">
        <v>254</v>
      </c>
      <c r="D68" s="11" t="s">
        <v>52</v>
      </c>
      <c r="E68" s="26">
        <v>15.66</v>
      </c>
      <c r="F68" s="29">
        <v>55.71</v>
      </c>
      <c r="G68" s="12">
        <f t="shared" ref="G68" si="36">ROUND(E68*F68,2)</f>
        <v>872.42</v>
      </c>
      <c r="H68" s="15">
        <f t="shared" ref="H68" si="37">ROUND(G68*1.2298,2)</f>
        <v>1072.9000000000001</v>
      </c>
    </row>
    <row r="69" spans="1:8" ht="15.75" x14ac:dyDescent="0.25">
      <c r="A69" s="51" t="s">
        <v>379</v>
      </c>
      <c r="B69" s="60" t="s">
        <v>153</v>
      </c>
      <c r="C69" s="60"/>
      <c r="D69" s="60"/>
      <c r="E69" s="60"/>
      <c r="F69" s="60"/>
      <c r="G69" s="52">
        <f>ROUND(SUM(G70:G73),2)</f>
        <v>5456.73</v>
      </c>
      <c r="H69" s="52">
        <f>ROUND(SUM(H70:H73),2)</f>
        <v>6710.68</v>
      </c>
    </row>
    <row r="70" spans="1:8" x14ac:dyDescent="0.25">
      <c r="A70" s="11" t="s">
        <v>383</v>
      </c>
      <c r="B70" s="11" t="s">
        <v>55</v>
      </c>
      <c r="C70" s="16" t="s">
        <v>56</v>
      </c>
      <c r="D70" s="11" t="s">
        <v>52</v>
      </c>
      <c r="E70" s="26">
        <f>ROUND(((2.79+1.34+3.14+0.06+1.65)*1.65)+((0.175*1.65)*18)+1.46,2)</f>
        <v>21.47</v>
      </c>
      <c r="F70" s="29">
        <v>105.58</v>
      </c>
      <c r="G70" s="12">
        <f t="shared" ref="G70:G73" si="38">ROUND(E70*F70,2)</f>
        <v>2266.8000000000002</v>
      </c>
      <c r="H70" s="15">
        <f t="shared" ref="H70:H73" si="39">ROUND(G70*1.2298,2)</f>
        <v>2787.71</v>
      </c>
    </row>
    <row r="71" spans="1:8" x14ac:dyDescent="0.25">
      <c r="A71" s="11" t="s">
        <v>388</v>
      </c>
      <c r="B71" s="11" t="s">
        <v>63</v>
      </c>
      <c r="C71" s="18" t="s">
        <v>64</v>
      </c>
      <c r="D71" s="11" t="s">
        <v>62</v>
      </c>
      <c r="E71" s="26">
        <f>ROUND(70*E72,2)</f>
        <v>168.7</v>
      </c>
      <c r="F71" s="29">
        <v>10.41</v>
      </c>
      <c r="G71" s="12">
        <f t="shared" si="38"/>
        <v>1756.17</v>
      </c>
      <c r="H71" s="15">
        <f t="shared" si="39"/>
        <v>2159.7399999999998</v>
      </c>
    </row>
    <row r="72" spans="1:8" x14ac:dyDescent="0.25">
      <c r="A72" s="11" t="s">
        <v>389</v>
      </c>
      <c r="B72" s="11" t="s">
        <v>59</v>
      </c>
      <c r="C72" s="18" t="s">
        <v>60</v>
      </c>
      <c r="D72" s="11" t="s">
        <v>61</v>
      </c>
      <c r="E72" s="26">
        <f>ROUND(1.46*1.65,2)</f>
        <v>2.41</v>
      </c>
      <c r="F72" s="29">
        <v>508.73</v>
      </c>
      <c r="G72" s="12">
        <f t="shared" si="38"/>
        <v>1226.04</v>
      </c>
      <c r="H72" s="15">
        <f t="shared" si="39"/>
        <v>1507.78</v>
      </c>
    </row>
    <row r="73" spans="1:8" ht="30" x14ac:dyDescent="0.25">
      <c r="A73" s="11" t="s">
        <v>390</v>
      </c>
      <c r="B73" s="11" t="s">
        <v>65</v>
      </c>
      <c r="C73" s="16" t="s">
        <v>66</v>
      </c>
      <c r="D73" s="11" t="s">
        <v>61</v>
      </c>
      <c r="E73" s="26">
        <f>ROUND(1.46*1.65,2)</f>
        <v>2.41</v>
      </c>
      <c r="F73" s="29">
        <v>86.19</v>
      </c>
      <c r="G73" s="12">
        <f t="shared" si="38"/>
        <v>207.72</v>
      </c>
      <c r="H73" s="15">
        <f t="shared" si="39"/>
        <v>255.45</v>
      </c>
    </row>
    <row r="74" spans="1:8" ht="15.75" x14ac:dyDescent="0.25">
      <c r="A74" s="51" t="s">
        <v>380</v>
      </c>
      <c r="B74" s="60" t="s">
        <v>200</v>
      </c>
      <c r="C74" s="60"/>
      <c r="D74" s="60"/>
      <c r="E74" s="60"/>
      <c r="F74" s="60"/>
      <c r="G74" s="52">
        <f>ROUND(SUM(G75:G77),2)</f>
        <v>5703.86</v>
      </c>
      <c r="H74" s="52">
        <f>ROUND(SUM(H75:H77),2)</f>
        <v>7014.6</v>
      </c>
    </row>
    <row r="75" spans="1:8" x14ac:dyDescent="0.25">
      <c r="A75" s="11" t="s">
        <v>384</v>
      </c>
      <c r="B75" s="11" t="s">
        <v>18</v>
      </c>
      <c r="C75" s="16" t="s">
        <v>29</v>
      </c>
      <c r="D75" s="11" t="s">
        <v>61</v>
      </c>
      <c r="E75" s="26">
        <f>ROUND((7.24+7.15+21.48+3.13+3.07+3.44+3.21+64.26+15.7+25.07)*0.03,2)</f>
        <v>4.6100000000000003</v>
      </c>
      <c r="F75" s="29">
        <v>211.54</v>
      </c>
      <c r="G75" s="12">
        <f>ROUND(E75*F75,2)</f>
        <v>975.2</v>
      </c>
      <c r="H75" s="15">
        <f t="shared" ref="H75:H77" si="40">ROUND(G75*1.2298,2)</f>
        <v>1199.3</v>
      </c>
    </row>
    <row r="76" spans="1:8" x14ac:dyDescent="0.25">
      <c r="A76" s="11" t="s">
        <v>386</v>
      </c>
      <c r="B76" s="11" t="s">
        <v>19</v>
      </c>
      <c r="C76" s="16" t="s">
        <v>99</v>
      </c>
      <c r="D76" s="11" t="s">
        <v>61</v>
      </c>
      <c r="E76" s="26">
        <f>ROUND((7.24+7.15+21.48+3.13+3.07+3.44+3.21+64.26+15.7+25.07)*0.05,2)</f>
        <v>7.69</v>
      </c>
      <c r="F76" s="29">
        <v>528.72</v>
      </c>
      <c r="G76" s="12">
        <f t="shared" ref="G76:G77" si="41">ROUND(E76*F76,2)</f>
        <v>4065.86</v>
      </c>
      <c r="H76" s="15">
        <f t="shared" si="40"/>
        <v>5000.1899999999996</v>
      </c>
    </row>
    <row r="77" spans="1:8" ht="30" x14ac:dyDescent="0.25">
      <c r="A77" s="11" t="s">
        <v>387</v>
      </c>
      <c r="B77" s="11" t="s">
        <v>65</v>
      </c>
      <c r="C77" s="16" t="s">
        <v>66</v>
      </c>
      <c r="D77" s="11" t="s">
        <v>61</v>
      </c>
      <c r="E77" s="26">
        <f>E76</f>
        <v>7.69</v>
      </c>
      <c r="F77" s="29">
        <v>86.19</v>
      </c>
      <c r="G77" s="12">
        <f t="shared" si="41"/>
        <v>662.8</v>
      </c>
      <c r="H77" s="15">
        <f t="shared" si="40"/>
        <v>815.11</v>
      </c>
    </row>
    <row r="78" spans="1:8" ht="15.75" x14ac:dyDescent="0.25">
      <c r="A78" s="51" t="s">
        <v>381</v>
      </c>
      <c r="B78" s="60" t="s">
        <v>297</v>
      </c>
      <c r="C78" s="60"/>
      <c r="D78" s="60"/>
      <c r="E78" s="60"/>
      <c r="F78" s="60"/>
      <c r="G78" s="52">
        <f>ROUND(SUM(G79:G79),2)</f>
        <v>945.86</v>
      </c>
      <c r="H78" s="52">
        <f>ROUND(SUM(H79:H79),2)</f>
        <v>1163.22</v>
      </c>
    </row>
    <row r="79" spans="1:8" ht="30" x14ac:dyDescent="0.25">
      <c r="A79" s="11" t="s">
        <v>385</v>
      </c>
      <c r="B79" s="11" t="s">
        <v>298</v>
      </c>
      <c r="C79" s="16" t="s">
        <v>299</v>
      </c>
      <c r="D79" s="11" t="s">
        <v>52</v>
      </c>
      <c r="E79" s="26">
        <f>ROUND((3.06+2.25+2.36+7.4)*3.3,2)</f>
        <v>49.73</v>
      </c>
      <c r="F79" s="29">
        <v>19.02</v>
      </c>
      <c r="G79" s="12">
        <f t="shared" ref="G79" si="42">ROUND(E79*F79,2)</f>
        <v>945.86</v>
      </c>
      <c r="H79" s="15">
        <f t="shared" ref="H79" si="43">ROUND(G79*1.2298,2)</f>
        <v>1163.22</v>
      </c>
    </row>
    <row r="80" spans="1:8" ht="15.75" x14ac:dyDescent="0.25">
      <c r="A80" s="14">
        <v>6</v>
      </c>
      <c r="B80" s="61" t="s">
        <v>147</v>
      </c>
      <c r="C80" s="61"/>
      <c r="D80" s="61"/>
      <c r="E80" s="61"/>
      <c r="F80" s="61"/>
      <c r="G80" s="13">
        <f>ROUND(G81+G84+G86,2)</f>
        <v>76850.38</v>
      </c>
      <c r="H80" s="13">
        <f>ROUND(H81+H84+H86,2)</f>
        <v>94510.6</v>
      </c>
    </row>
    <row r="81" spans="1:8" ht="15.75" customHeight="1" x14ac:dyDescent="0.25">
      <c r="A81" s="51" t="s">
        <v>37</v>
      </c>
      <c r="B81" s="60" t="s">
        <v>198</v>
      </c>
      <c r="C81" s="60"/>
      <c r="D81" s="60"/>
      <c r="E81" s="60"/>
      <c r="F81" s="60"/>
      <c r="G81" s="52">
        <f>ROUND(SUM(G82:G83),2)</f>
        <v>58891.05</v>
      </c>
      <c r="H81" s="52">
        <f>ROUND(SUM(H82:H83),2)</f>
        <v>72424.210000000006</v>
      </c>
    </row>
    <row r="82" spans="1:8" ht="30" x14ac:dyDescent="0.25">
      <c r="A82" s="11" t="s">
        <v>154</v>
      </c>
      <c r="B82" s="11" t="s">
        <v>470</v>
      </c>
      <c r="C82" s="16" t="s">
        <v>472</v>
      </c>
      <c r="D82" s="11" t="s">
        <v>52</v>
      </c>
      <c r="E82" s="26">
        <f>ROUND((2.55+0.2+2.25)*0.4,2)</f>
        <v>2</v>
      </c>
      <c r="F82" s="29">
        <v>78.25</v>
      </c>
      <c r="G82" s="12">
        <f>ROUND(E82*F82,2)</f>
        <v>156.5</v>
      </c>
      <c r="H82" s="15">
        <f>ROUND(G82*1.2298,2)</f>
        <v>192.46</v>
      </c>
    </row>
    <row r="83" spans="1:8" ht="30" x14ac:dyDescent="0.25">
      <c r="A83" s="11" t="s">
        <v>471</v>
      </c>
      <c r="B83" s="11" t="s">
        <v>20</v>
      </c>
      <c r="C83" s="16" t="s">
        <v>281</v>
      </c>
      <c r="D83" s="11" t="s">
        <v>52</v>
      </c>
      <c r="E83" s="26">
        <f>ROUND(((2.89*0.4)+((0.25+4.3+0.25+0.25+7.6+0.25)*0.5)+((3.1+2.91)*0.8))+((1.8+3.06+2.84+4.5+1.43+0.85+1+2.95+2.46+2.58+1.91+2.7+3.95+4.1+1.91+2.87+2.75+2.83)*3.3)+((3.06+4.5+1.43+1.8+2.84+2.24+2.24+0.85+2.93+2+2.15+3.79+4.2+3.1+0.8+4.33+3.91+2.5+3.89+2.15+2.7+3.95+2.06+1.19+2.87+2.75+2.83)*3.2)+((1.43+4.5+3.06+1.8+2.84+2.67+2.93+2.33+5.41+2.82+4.33+3.91+2.5+3.89+2.15+2.7+3.95+1.91+2.87+2.75+2.83+6.65+14.96+4.2+4.2+3.1)*1)+((4.2*2.8)-(4*2.8))+((0.85*3)-(0.85*2.2))+((5.93*3.3)-(3.38*2.4))+((2.67*3.3)-((1.71+0.8)*2.2))+((2.05*3)-(2*2.2))+((1.22*3.3)-(0.8*2.2))+((1.33*3.3)-(1*1.48))+((1.43*3.3)-(1*1.48))+((2.02*3.3)-(0.8*2.2))+((2.08*3.3)-(2*2.2))+((2.55*3)-(0.9*2.2))+((6.65*2.6)-(1.9*2.6)-((1.5*1)*3))+((2.67*3.2)-(1.5*1.9))+((2.33*3.2)-(2*2.2))+((5.41*3.2)-(2*2.2)-(0.8*2.2))+((0.85*3)-(0.8*2.2))+((9.62*3)-(2*2.2)-((0.9*2.2)*2))+((1.79*3.2)-(0.9*2.2))+((4.1*3.2)-(0.9*2.2))+((6.65*2.5)-(1.9*2.3))+((15*2.4)-((2.4*3.5)*4))+(0.42*1)+((0.96*2.2)*2)+(0.68*2.2)+(0.34*2.2)+((1*1)*2),2)</f>
        <v>622.98</v>
      </c>
      <c r="F83" s="29">
        <v>94.28</v>
      </c>
      <c r="G83" s="12">
        <f>ROUND(E83*F83,2)</f>
        <v>58734.55</v>
      </c>
      <c r="H83" s="15">
        <f>ROUND(G83*1.2298,2)</f>
        <v>72231.75</v>
      </c>
    </row>
    <row r="84" spans="1:8" ht="15.75" customHeight="1" x14ac:dyDescent="0.25">
      <c r="A84" s="51" t="s">
        <v>38</v>
      </c>
      <c r="B84" s="60" t="s">
        <v>476</v>
      </c>
      <c r="C84" s="60"/>
      <c r="D84" s="60"/>
      <c r="E84" s="60"/>
      <c r="F84" s="60"/>
      <c r="G84" s="52">
        <f>ROUND(SUM(G85:G85),2)</f>
        <v>1219.98</v>
      </c>
      <c r="H84" s="52">
        <f>ROUND(SUM(H85:H85),2)</f>
        <v>1500.33</v>
      </c>
    </row>
    <row r="85" spans="1:8" ht="30" customHeight="1" x14ac:dyDescent="0.25">
      <c r="A85" s="11" t="s">
        <v>155</v>
      </c>
      <c r="B85" s="11" t="s">
        <v>145</v>
      </c>
      <c r="C85" s="16" t="s">
        <v>146</v>
      </c>
      <c r="D85" s="11" t="s">
        <v>61</v>
      </c>
      <c r="E85" s="26">
        <f>ROUND(((2.3+1.08+1.25+1.22+2.67+3.1+3.28+1.33+1.43+1.27+1.2)+(2.1+3.66+2.44+1.3+1.26+1.27+1.29)+(3.1+3.28+1.33+1.43+2.1))*0.15*0.1,2)</f>
        <v>0.67</v>
      </c>
      <c r="F85" s="29">
        <v>1820.86</v>
      </c>
      <c r="G85" s="12">
        <f>ROUND(E85*F85,2)</f>
        <v>1219.98</v>
      </c>
      <c r="H85" s="15">
        <f t="shared" ref="H85" si="44">ROUND(G85*1.2298,2)</f>
        <v>1500.33</v>
      </c>
    </row>
    <row r="86" spans="1:8" ht="15.75" x14ac:dyDescent="0.25">
      <c r="A86" s="51" t="s">
        <v>312</v>
      </c>
      <c r="B86" s="60" t="s">
        <v>286</v>
      </c>
      <c r="C86" s="60"/>
      <c r="D86" s="60"/>
      <c r="E86" s="60"/>
      <c r="F86" s="60"/>
      <c r="G86" s="52">
        <f>ROUND(SUM(G87:G90),2)</f>
        <v>16739.349999999999</v>
      </c>
      <c r="H86" s="52">
        <f>ROUND(SUM(H87:H90),2)</f>
        <v>20586.060000000001</v>
      </c>
    </row>
    <row r="87" spans="1:8" ht="30" x14ac:dyDescent="0.25">
      <c r="A87" s="11" t="s">
        <v>313</v>
      </c>
      <c r="B87" s="11" t="s">
        <v>274</v>
      </c>
      <c r="C87" s="16" t="s">
        <v>275</v>
      </c>
      <c r="D87" s="11" t="s">
        <v>52</v>
      </c>
      <c r="E87" s="26">
        <f>ROUND((9.05+2.82)*3.2,2)</f>
        <v>37.979999999999997</v>
      </c>
      <c r="F87" s="29">
        <v>154.71</v>
      </c>
      <c r="G87" s="12">
        <f>ROUND(E87*F87,2)</f>
        <v>5875.89</v>
      </c>
      <c r="H87" s="15">
        <f t="shared" ref="H87" si="45">ROUND(G87*1.2298,2)</f>
        <v>7226.17</v>
      </c>
    </row>
    <row r="88" spans="1:8" ht="30" x14ac:dyDescent="0.25">
      <c r="A88" s="11" t="s">
        <v>314</v>
      </c>
      <c r="B88" s="11" t="s">
        <v>276</v>
      </c>
      <c r="C88" s="16" t="s">
        <v>277</v>
      </c>
      <c r="D88" s="11" t="s">
        <v>88</v>
      </c>
      <c r="E88" s="26">
        <v>1</v>
      </c>
      <c r="F88" s="29">
        <v>302.51</v>
      </c>
      <c r="G88" s="12">
        <f>ROUND(E88*F88,2)</f>
        <v>302.51</v>
      </c>
      <c r="H88" s="15">
        <f t="shared" ref="H88" si="46">ROUND(G88*1.2298,2)</f>
        <v>372.03</v>
      </c>
    </row>
    <row r="89" spans="1:8" ht="45" x14ac:dyDescent="0.25">
      <c r="A89" s="11" t="s">
        <v>315</v>
      </c>
      <c r="B89" s="11" t="s">
        <v>294</v>
      </c>
      <c r="C89" s="16" t="s">
        <v>431</v>
      </c>
      <c r="D89" s="11" t="s">
        <v>52</v>
      </c>
      <c r="E89" s="26">
        <f>ROUND(3.38*2.4,2)</f>
        <v>8.11</v>
      </c>
      <c r="F89" s="29">
        <v>891.22</v>
      </c>
      <c r="G89" s="12">
        <f>ROUND(E89*F89,2)</f>
        <v>7227.79</v>
      </c>
      <c r="H89" s="15">
        <f t="shared" ref="H89" si="47">ROUND(G89*1.2298,2)</f>
        <v>8888.74</v>
      </c>
    </row>
    <row r="90" spans="1:8" ht="45" x14ac:dyDescent="0.25">
      <c r="A90" s="11" t="s">
        <v>316</v>
      </c>
      <c r="B90" s="11" t="s">
        <v>294</v>
      </c>
      <c r="C90" s="16" t="s">
        <v>432</v>
      </c>
      <c r="D90" s="11" t="s">
        <v>52</v>
      </c>
      <c r="E90" s="26">
        <f>ROUND(1.7*2.2,2)</f>
        <v>3.74</v>
      </c>
      <c r="F90" s="29">
        <v>891.22</v>
      </c>
      <c r="G90" s="12">
        <f>ROUND(E90*F90,2)</f>
        <v>3333.16</v>
      </c>
      <c r="H90" s="15">
        <f t="shared" ref="H90" si="48">ROUND(G90*1.2298,2)</f>
        <v>4099.12</v>
      </c>
    </row>
    <row r="91" spans="1:8" ht="15.75" x14ac:dyDescent="0.25">
      <c r="A91" s="14">
        <v>7</v>
      </c>
      <c r="B91" s="61" t="s">
        <v>199</v>
      </c>
      <c r="C91" s="61"/>
      <c r="D91" s="61"/>
      <c r="E91" s="61"/>
      <c r="F91" s="61"/>
      <c r="G91" s="13">
        <f>ROUND(SUM(G92:G95),2)</f>
        <v>177502.71</v>
      </c>
      <c r="H91" s="13">
        <f>ROUND(SUM(H92:H95),2)</f>
        <v>218292.83</v>
      </c>
    </row>
    <row r="92" spans="1:8" ht="30" x14ac:dyDescent="0.25">
      <c r="A92" s="11" t="s">
        <v>35</v>
      </c>
      <c r="B92" s="11" t="s">
        <v>477</v>
      </c>
      <c r="C92" s="16" t="s">
        <v>478</v>
      </c>
      <c r="D92" s="11" t="s">
        <v>62</v>
      </c>
      <c r="E92" s="26">
        <v>4200</v>
      </c>
      <c r="F92" s="29">
        <v>28.59</v>
      </c>
      <c r="G92" s="17">
        <f>ROUND(E92*F92,2)</f>
        <v>120078</v>
      </c>
      <c r="H92" s="15">
        <f>ROUND(G92*1.2298,2)</f>
        <v>147671.92000000001</v>
      </c>
    </row>
    <row r="93" spans="1:8" ht="45" x14ac:dyDescent="0.25">
      <c r="A93" s="11" t="s">
        <v>224</v>
      </c>
      <c r="B93" s="11" t="s">
        <v>348</v>
      </c>
      <c r="C93" s="16" t="s">
        <v>349</v>
      </c>
      <c r="D93" s="11" t="s">
        <v>52</v>
      </c>
      <c r="E93" s="26">
        <v>318.67</v>
      </c>
      <c r="F93" s="29">
        <v>101.54</v>
      </c>
      <c r="G93" s="12">
        <f>ROUND(E93*F93,2)</f>
        <v>32357.75</v>
      </c>
      <c r="H93" s="15">
        <f>ROUND(G93*1.2298,2)</f>
        <v>39793.56</v>
      </c>
    </row>
    <row r="94" spans="1:8" x14ac:dyDescent="0.25">
      <c r="A94" s="11" t="s">
        <v>225</v>
      </c>
      <c r="B94" s="11" t="s">
        <v>91</v>
      </c>
      <c r="C94" s="16" t="s">
        <v>92</v>
      </c>
      <c r="D94" s="11" t="s">
        <v>52</v>
      </c>
      <c r="E94" s="26">
        <v>3</v>
      </c>
      <c r="F94" s="29">
        <v>933.98</v>
      </c>
      <c r="G94" s="12">
        <f t="shared" ref="G94" si="49">ROUND(E94*F94,2)</f>
        <v>2801.94</v>
      </c>
      <c r="H94" s="15">
        <f t="shared" ref="H94" si="50">ROUND(G94*1.2298,2)</f>
        <v>3445.83</v>
      </c>
    </row>
    <row r="95" spans="1:8" ht="30" x14ac:dyDescent="0.25">
      <c r="A95" s="11" t="s">
        <v>473</v>
      </c>
      <c r="B95" s="11" t="s">
        <v>89</v>
      </c>
      <c r="C95" s="16" t="s">
        <v>90</v>
      </c>
      <c r="D95" s="11" t="s">
        <v>69</v>
      </c>
      <c r="E95" s="26">
        <f>ROUND(104+37.93+55.56,2)</f>
        <v>197.49</v>
      </c>
      <c r="F95" s="29">
        <v>112.74</v>
      </c>
      <c r="G95" s="12">
        <f t="shared" ref="G95" si="51">ROUND(E95*F95,2)</f>
        <v>22265.02</v>
      </c>
      <c r="H95" s="15">
        <f t="shared" ref="H95" si="52">ROUND(G95*1.2298,2)</f>
        <v>27381.52</v>
      </c>
    </row>
    <row r="96" spans="1:8" ht="15.75" x14ac:dyDescent="0.25">
      <c r="A96" s="14">
        <v>8</v>
      </c>
      <c r="B96" s="61" t="s">
        <v>158</v>
      </c>
      <c r="C96" s="61"/>
      <c r="D96" s="61"/>
      <c r="E96" s="61"/>
      <c r="F96" s="61"/>
      <c r="G96" s="13">
        <f>ROUND(G97+G100+G102+G106+G111,G97)</f>
        <v>57000.59</v>
      </c>
      <c r="H96" s="13">
        <f>ROUND(H97+H100+H102+H106+H111,H97)</f>
        <v>70099.31</v>
      </c>
    </row>
    <row r="97" spans="1:8" ht="15.75" customHeight="1" x14ac:dyDescent="0.25">
      <c r="A97" s="51" t="s">
        <v>226</v>
      </c>
      <c r="B97" s="60" t="s">
        <v>202</v>
      </c>
      <c r="C97" s="60"/>
      <c r="D97" s="60"/>
      <c r="E97" s="60"/>
      <c r="F97" s="60"/>
      <c r="G97" s="52">
        <f>ROUND(SUM(G98:G99),2)</f>
        <v>5962.95</v>
      </c>
      <c r="H97" s="52">
        <f>ROUND(SUM(H98:H99),2)</f>
        <v>7333.24</v>
      </c>
    </row>
    <row r="98" spans="1:8" ht="45" x14ac:dyDescent="0.25">
      <c r="A98" s="11" t="s">
        <v>156</v>
      </c>
      <c r="B98" s="11" t="s">
        <v>306</v>
      </c>
      <c r="C98" s="16" t="s">
        <v>307</v>
      </c>
      <c r="D98" s="11" t="s">
        <v>74</v>
      </c>
      <c r="E98" s="26">
        <v>3</v>
      </c>
      <c r="F98" s="29">
        <v>672.8</v>
      </c>
      <c r="G98" s="12">
        <f t="shared" ref="G98" si="53">ROUND(E98*F98,2)</f>
        <v>2018.4</v>
      </c>
      <c r="H98" s="15">
        <f t="shared" ref="H98" si="54">ROUND(G98*1.2298,2)</f>
        <v>2482.23</v>
      </c>
    </row>
    <row r="99" spans="1:8" ht="30" x14ac:dyDescent="0.25">
      <c r="A99" s="11" t="s">
        <v>396</v>
      </c>
      <c r="B99" s="11" t="s">
        <v>119</v>
      </c>
      <c r="C99" s="16" t="s">
        <v>120</v>
      </c>
      <c r="D99" s="11" t="s">
        <v>74</v>
      </c>
      <c r="E99" s="26">
        <v>15</v>
      </c>
      <c r="F99" s="29">
        <v>262.97000000000003</v>
      </c>
      <c r="G99" s="12">
        <f t="shared" ref="G99" si="55">ROUND(E99*F99,2)</f>
        <v>3944.55</v>
      </c>
      <c r="H99" s="15">
        <f t="shared" ref="H99" si="56">ROUND(G99*1.2298,2)</f>
        <v>4851.01</v>
      </c>
    </row>
    <row r="100" spans="1:8" ht="15.75" customHeight="1" x14ac:dyDescent="0.25">
      <c r="A100" s="51" t="s">
        <v>49</v>
      </c>
      <c r="B100" s="60" t="s">
        <v>203</v>
      </c>
      <c r="C100" s="60"/>
      <c r="D100" s="60"/>
      <c r="E100" s="60"/>
      <c r="F100" s="60"/>
      <c r="G100" s="52">
        <f>ROUND(SUM(G101:G101),2)</f>
        <v>6232</v>
      </c>
      <c r="H100" s="52">
        <f>ROUND(SUM(H101:H101),2)</f>
        <v>7664.11</v>
      </c>
    </row>
    <row r="101" spans="1:8" ht="30" x14ac:dyDescent="0.25">
      <c r="A101" s="11" t="s">
        <v>157</v>
      </c>
      <c r="B101" s="11" t="s">
        <v>130</v>
      </c>
      <c r="C101" s="16" t="s">
        <v>131</v>
      </c>
      <c r="D101" s="11" t="s">
        <v>69</v>
      </c>
      <c r="E101" s="26">
        <v>800</v>
      </c>
      <c r="F101" s="29">
        <v>7.79</v>
      </c>
      <c r="G101" s="12">
        <f t="shared" ref="G101" si="57">ROUND(E101*F101,2)</f>
        <v>6232</v>
      </c>
      <c r="H101" s="15">
        <f t="shared" ref="H101" si="58">ROUND(G101*1.2298,2)</f>
        <v>7664.11</v>
      </c>
    </row>
    <row r="102" spans="1:8" ht="15.75" customHeight="1" x14ac:dyDescent="0.25">
      <c r="A102" s="51" t="s">
        <v>227</v>
      </c>
      <c r="B102" s="60" t="s">
        <v>204</v>
      </c>
      <c r="C102" s="60"/>
      <c r="D102" s="60"/>
      <c r="E102" s="60"/>
      <c r="F102" s="60"/>
      <c r="G102" s="52">
        <f>ROUND(SUM(G103:G105),2)</f>
        <v>15865.2</v>
      </c>
      <c r="H102" s="52">
        <f>ROUND(SUM(H103:H105),2)</f>
        <v>19511.02</v>
      </c>
    </row>
    <row r="103" spans="1:8" ht="30" x14ac:dyDescent="0.25">
      <c r="A103" s="11" t="s">
        <v>228</v>
      </c>
      <c r="B103" s="11" t="s">
        <v>132</v>
      </c>
      <c r="C103" s="16" t="s">
        <v>133</v>
      </c>
      <c r="D103" s="11" t="s">
        <v>69</v>
      </c>
      <c r="E103" s="26">
        <f>ROUND(600*3,2)</f>
        <v>1800</v>
      </c>
      <c r="F103" s="29">
        <v>3.7</v>
      </c>
      <c r="G103" s="12">
        <f t="shared" ref="G103:G104" si="59">ROUND(E103*F103,2)</f>
        <v>6660</v>
      </c>
      <c r="H103" s="15">
        <f t="shared" ref="H103:H104" si="60">ROUND(G103*1.2298,2)</f>
        <v>8190.47</v>
      </c>
    </row>
    <row r="104" spans="1:8" ht="30" x14ac:dyDescent="0.25">
      <c r="A104" s="11" t="s">
        <v>397</v>
      </c>
      <c r="B104" s="11" t="s">
        <v>134</v>
      </c>
      <c r="C104" s="16" t="s">
        <v>135</v>
      </c>
      <c r="D104" s="11" t="s">
        <v>69</v>
      </c>
      <c r="E104" s="26">
        <f>ROUND(600*3,2)</f>
        <v>1800</v>
      </c>
      <c r="F104" s="29">
        <v>4.5199999999999996</v>
      </c>
      <c r="G104" s="12">
        <f t="shared" si="59"/>
        <v>8136</v>
      </c>
      <c r="H104" s="15">
        <f t="shared" si="60"/>
        <v>10005.65</v>
      </c>
    </row>
    <row r="105" spans="1:8" ht="30" x14ac:dyDescent="0.25">
      <c r="A105" s="11" t="s">
        <v>398</v>
      </c>
      <c r="B105" s="11" t="s">
        <v>121</v>
      </c>
      <c r="C105" s="16" t="s">
        <v>122</v>
      </c>
      <c r="D105" s="11" t="s">
        <v>69</v>
      </c>
      <c r="E105" s="26">
        <f>ROUND(20*3,2)</f>
        <v>60</v>
      </c>
      <c r="F105" s="29">
        <v>17.82</v>
      </c>
      <c r="G105" s="12">
        <f t="shared" ref="G105" si="61">ROUND(E105*F105,2)</f>
        <v>1069.2</v>
      </c>
      <c r="H105" s="15">
        <f t="shared" ref="H105" si="62">ROUND(G105*1.2298,2)</f>
        <v>1314.9</v>
      </c>
    </row>
    <row r="106" spans="1:8" ht="15.75" customHeight="1" x14ac:dyDescent="0.25">
      <c r="A106" s="51" t="s">
        <v>229</v>
      </c>
      <c r="B106" s="60" t="s">
        <v>205</v>
      </c>
      <c r="C106" s="60"/>
      <c r="D106" s="60"/>
      <c r="E106" s="60"/>
      <c r="F106" s="60"/>
      <c r="G106" s="52">
        <f>ROUND(SUM(G107:G110),2)</f>
        <v>6658.2</v>
      </c>
      <c r="H106" s="52">
        <f>ROUND(SUM(H107:H110),2)</f>
        <v>8188.25</v>
      </c>
    </row>
    <row r="107" spans="1:8" x14ac:dyDescent="0.25">
      <c r="A107" s="11" t="s">
        <v>230</v>
      </c>
      <c r="B107" s="11" t="s">
        <v>125</v>
      </c>
      <c r="C107" s="18" t="s">
        <v>263</v>
      </c>
      <c r="D107" s="11" t="s">
        <v>88</v>
      </c>
      <c r="E107" s="26">
        <f>ROUND((1+3+8+7+10+8+8+1+8+4+15+7+7)+(5+4+20+10),2)</f>
        <v>126</v>
      </c>
      <c r="F107" s="29">
        <v>27.5</v>
      </c>
      <c r="G107" s="12">
        <f t="shared" ref="G107:G108" si="63">ROUND(E107*F107,2)</f>
        <v>3465</v>
      </c>
      <c r="H107" s="15">
        <f t="shared" ref="H107:H108" si="64">ROUND(G107*1.2298,2)</f>
        <v>4261.26</v>
      </c>
    </row>
    <row r="108" spans="1:8" ht="30" x14ac:dyDescent="0.25">
      <c r="A108" s="11" t="s">
        <v>399</v>
      </c>
      <c r="B108" s="11" t="s">
        <v>126</v>
      </c>
      <c r="C108" s="16" t="s">
        <v>127</v>
      </c>
      <c r="D108" s="11" t="s">
        <v>88</v>
      </c>
      <c r="E108" s="26">
        <f>ROUND(4+3,2)</f>
        <v>7</v>
      </c>
      <c r="F108" s="29">
        <v>42.94</v>
      </c>
      <c r="G108" s="12">
        <f t="shared" si="63"/>
        <v>300.58</v>
      </c>
      <c r="H108" s="15">
        <f t="shared" si="64"/>
        <v>369.65</v>
      </c>
    </row>
    <row r="109" spans="1:8" x14ac:dyDescent="0.25">
      <c r="A109" s="11" t="s">
        <v>400</v>
      </c>
      <c r="B109" s="11" t="s">
        <v>128</v>
      </c>
      <c r="C109" s="18" t="s">
        <v>129</v>
      </c>
      <c r="D109" s="11" t="s">
        <v>88</v>
      </c>
      <c r="E109" s="26">
        <f>ROUND(14+5,2)</f>
        <v>19</v>
      </c>
      <c r="F109" s="29">
        <v>31.13</v>
      </c>
      <c r="G109" s="12">
        <f t="shared" ref="G109" si="65">ROUND(E109*F109,2)</f>
        <v>591.47</v>
      </c>
      <c r="H109" s="15">
        <f t="shared" ref="H109" si="66">ROUND(G109*1.2298,2)</f>
        <v>727.39</v>
      </c>
    </row>
    <row r="110" spans="1:8" x14ac:dyDescent="0.25">
      <c r="A110" s="11" t="s">
        <v>401</v>
      </c>
      <c r="B110" s="11" t="s">
        <v>123</v>
      </c>
      <c r="C110" s="18" t="s">
        <v>124</v>
      </c>
      <c r="D110" s="11" t="s">
        <v>74</v>
      </c>
      <c r="E110" s="26">
        <f>E107+E108+E109-7</f>
        <v>145</v>
      </c>
      <c r="F110" s="29">
        <v>15.87</v>
      </c>
      <c r="G110" s="12">
        <f t="shared" ref="G110" si="67">ROUND(E110*F110,2)</f>
        <v>2301.15</v>
      </c>
      <c r="H110" s="15">
        <f t="shared" ref="H110" si="68">ROUND(G110*1.2298,2)</f>
        <v>2829.95</v>
      </c>
    </row>
    <row r="111" spans="1:8" ht="15.75" customHeight="1" x14ac:dyDescent="0.25">
      <c r="A111" s="51" t="s">
        <v>402</v>
      </c>
      <c r="B111" s="60" t="s">
        <v>207</v>
      </c>
      <c r="C111" s="60"/>
      <c r="D111" s="60"/>
      <c r="E111" s="60"/>
      <c r="F111" s="60"/>
      <c r="G111" s="52">
        <f>ROUND(SUM(G112:G115),2)</f>
        <v>22282.240000000002</v>
      </c>
      <c r="H111" s="52">
        <f>ROUND(SUM(H112:H115),2)</f>
        <v>27402.69</v>
      </c>
    </row>
    <row r="112" spans="1:8" ht="30" x14ac:dyDescent="0.25">
      <c r="A112" s="11" t="s">
        <v>403</v>
      </c>
      <c r="B112" s="11" t="s">
        <v>301</v>
      </c>
      <c r="C112" s="16" t="s">
        <v>300</v>
      </c>
      <c r="D112" s="11" t="s">
        <v>74</v>
      </c>
      <c r="E112" s="26">
        <v>6</v>
      </c>
      <c r="F112" s="29">
        <v>130.41999999999999</v>
      </c>
      <c r="G112" s="12">
        <f t="shared" ref="G112" si="69">ROUND(E112*F112,2)</f>
        <v>782.52</v>
      </c>
      <c r="H112" s="15">
        <f t="shared" ref="H112" si="70">ROUND(G112*1.2298,2)</f>
        <v>962.34</v>
      </c>
    </row>
    <row r="113" spans="1:8" ht="45" x14ac:dyDescent="0.25">
      <c r="A113" s="11" t="s">
        <v>404</v>
      </c>
      <c r="B113" s="11" t="s">
        <v>302</v>
      </c>
      <c r="C113" s="16" t="s">
        <v>303</v>
      </c>
      <c r="D113" s="11" t="s">
        <v>74</v>
      </c>
      <c r="E113" s="26">
        <v>26</v>
      </c>
      <c r="F113" s="29">
        <v>54.66</v>
      </c>
      <c r="G113" s="12">
        <f t="shared" ref="G113" si="71">ROUND(E113*F113,2)</f>
        <v>1421.16</v>
      </c>
      <c r="H113" s="15">
        <f t="shared" ref="H113" si="72">ROUND(G113*1.2298,2)</f>
        <v>1747.74</v>
      </c>
    </row>
    <row r="114" spans="1:8" ht="45" x14ac:dyDescent="0.25">
      <c r="A114" s="11" t="s">
        <v>405</v>
      </c>
      <c r="B114" s="11" t="s">
        <v>305</v>
      </c>
      <c r="C114" s="16" t="s">
        <v>341</v>
      </c>
      <c r="D114" s="11" t="s">
        <v>74</v>
      </c>
      <c r="E114" s="26">
        <v>4</v>
      </c>
      <c r="F114" s="29">
        <v>275.88</v>
      </c>
      <c r="G114" s="12">
        <f t="shared" ref="G114" si="73">ROUND(E114*F114,2)</f>
        <v>1103.52</v>
      </c>
      <c r="H114" s="15">
        <f t="shared" ref="H114" si="74">ROUND(G114*1.2298,2)</f>
        <v>1357.11</v>
      </c>
    </row>
    <row r="115" spans="1:8" ht="45" x14ac:dyDescent="0.25">
      <c r="A115" s="11" t="s">
        <v>406</v>
      </c>
      <c r="B115" s="11" t="s">
        <v>304</v>
      </c>
      <c r="C115" s="16" t="s">
        <v>340</v>
      </c>
      <c r="D115" s="11" t="s">
        <v>74</v>
      </c>
      <c r="E115" s="26">
        <f>ROUND(56*2,2)</f>
        <v>112</v>
      </c>
      <c r="F115" s="29">
        <v>169.42</v>
      </c>
      <c r="G115" s="12">
        <f t="shared" ref="G115" si="75">ROUND(E115*F115,2)</f>
        <v>18975.04</v>
      </c>
      <c r="H115" s="15">
        <f t="shared" ref="H115" si="76">ROUND(G115*1.2298,2)</f>
        <v>23335.5</v>
      </c>
    </row>
    <row r="116" spans="1:8" ht="15.75" x14ac:dyDescent="0.25">
      <c r="A116" s="14">
        <v>9</v>
      </c>
      <c r="B116" s="61" t="s">
        <v>213</v>
      </c>
      <c r="C116" s="61"/>
      <c r="D116" s="61"/>
      <c r="E116" s="61"/>
      <c r="F116" s="61"/>
      <c r="G116" s="13">
        <f>ROUND(G117+G121+G125,2)</f>
        <v>25536.92</v>
      </c>
      <c r="H116" s="13">
        <f>ROUND(H117+H121+H125,2)</f>
        <v>31405.3</v>
      </c>
    </row>
    <row r="117" spans="1:8" ht="15.75" customHeight="1" x14ac:dyDescent="0.25">
      <c r="A117" s="51" t="s">
        <v>407</v>
      </c>
      <c r="B117" s="60" t="s">
        <v>343</v>
      </c>
      <c r="C117" s="60"/>
      <c r="D117" s="60"/>
      <c r="E117" s="60"/>
      <c r="F117" s="60"/>
      <c r="G117" s="52">
        <f>ROUND(SUM(G118:G120),2)</f>
        <v>17405</v>
      </c>
      <c r="H117" s="52">
        <f>ROUND(SUM(H118:H120),2)</f>
        <v>21404.67</v>
      </c>
    </row>
    <row r="118" spans="1:8" ht="30" x14ac:dyDescent="0.25">
      <c r="A118" s="11" t="s">
        <v>408</v>
      </c>
      <c r="B118" s="11" t="s">
        <v>107</v>
      </c>
      <c r="C118" s="16" t="s">
        <v>108</v>
      </c>
      <c r="D118" s="11" t="s">
        <v>69</v>
      </c>
      <c r="E118" s="26">
        <f>ROUND(110+90,2)</f>
        <v>200</v>
      </c>
      <c r="F118" s="29">
        <v>31.06</v>
      </c>
      <c r="G118" s="12">
        <f t="shared" ref="G118" si="77">ROUND(E118*F118,2)</f>
        <v>6212</v>
      </c>
      <c r="H118" s="15">
        <f t="shared" ref="H118" si="78">ROUND(G118*1.2298,2)</f>
        <v>7639.52</v>
      </c>
    </row>
    <row r="119" spans="1:8" ht="30" x14ac:dyDescent="0.25">
      <c r="A119" s="11" t="s">
        <v>409</v>
      </c>
      <c r="B119" s="11" t="s">
        <v>346</v>
      </c>
      <c r="C119" s="16" t="s">
        <v>347</v>
      </c>
      <c r="D119" s="11" t="s">
        <v>69</v>
      </c>
      <c r="E119" s="26">
        <v>30</v>
      </c>
      <c r="F119" s="29">
        <v>38.29</v>
      </c>
      <c r="G119" s="12">
        <f t="shared" ref="G119" si="79">ROUND(E119*F119,2)</f>
        <v>1148.7</v>
      </c>
      <c r="H119" s="15">
        <f t="shared" ref="H119" si="80">ROUND(G119*1.2298,2)</f>
        <v>1412.67</v>
      </c>
    </row>
    <row r="120" spans="1:8" ht="45" x14ac:dyDescent="0.25">
      <c r="A120" s="11" t="s">
        <v>410</v>
      </c>
      <c r="B120" s="11" t="s">
        <v>344</v>
      </c>
      <c r="C120" s="16" t="s">
        <v>345</v>
      </c>
      <c r="D120" s="11" t="s">
        <v>69</v>
      </c>
      <c r="E120" s="26">
        <v>210</v>
      </c>
      <c r="F120" s="29">
        <v>47.83</v>
      </c>
      <c r="G120" s="12">
        <f t="shared" ref="G120" si="81">ROUND(E120*F120,2)</f>
        <v>10044.299999999999</v>
      </c>
      <c r="H120" s="15">
        <f t="shared" ref="H120" si="82">ROUND(G120*1.2298,2)</f>
        <v>12352.48</v>
      </c>
    </row>
    <row r="121" spans="1:8" ht="15.75" customHeight="1" x14ac:dyDescent="0.25">
      <c r="A121" s="51" t="s">
        <v>50</v>
      </c>
      <c r="B121" s="60" t="s">
        <v>342</v>
      </c>
      <c r="C121" s="60"/>
      <c r="D121" s="60"/>
      <c r="E121" s="60"/>
      <c r="F121" s="60"/>
      <c r="G121" s="52">
        <f>ROUND(SUM(G122:G124),2)</f>
        <v>3545.36</v>
      </c>
      <c r="H121" s="52">
        <f>ROUND(SUM(H122:H124),2)</f>
        <v>4360.08</v>
      </c>
    </row>
    <row r="122" spans="1:8" ht="30" x14ac:dyDescent="0.25">
      <c r="A122" s="11" t="s">
        <v>161</v>
      </c>
      <c r="B122" s="11" t="s">
        <v>105</v>
      </c>
      <c r="C122" s="16" t="s">
        <v>106</v>
      </c>
      <c r="D122" s="11" t="s">
        <v>74</v>
      </c>
      <c r="E122" s="26">
        <v>2</v>
      </c>
      <c r="F122" s="29">
        <v>1119.17</v>
      </c>
      <c r="G122" s="12">
        <f t="shared" ref="G122" si="83">ROUND(E122*F122,2)</f>
        <v>2238.34</v>
      </c>
      <c r="H122" s="15">
        <f t="shared" ref="H122" si="84">ROUND(G122*1.2298,2)</f>
        <v>2752.71</v>
      </c>
    </row>
    <row r="123" spans="1:8" x14ac:dyDescent="0.25">
      <c r="A123" s="11" t="s">
        <v>411</v>
      </c>
      <c r="B123" s="11" t="s">
        <v>114</v>
      </c>
      <c r="C123" s="16" t="s">
        <v>115</v>
      </c>
      <c r="D123" s="11" t="s">
        <v>74</v>
      </c>
      <c r="E123" s="26">
        <v>2</v>
      </c>
      <c r="F123" s="29">
        <v>111.29</v>
      </c>
      <c r="G123" s="12">
        <f t="shared" ref="G123:G124" si="85">ROUND(E123*F123,2)</f>
        <v>222.58</v>
      </c>
      <c r="H123" s="15">
        <f t="shared" ref="H123:H124" si="86">ROUND(G123*1.2298,2)</f>
        <v>273.73</v>
      </c>
    </row>
    <row r="124" spans="1:8" ht="30" x14ac:dyDescent="0.25">
      <c r="A124" s="11" t="s">
        <v>412</v>
      </c>
      <c r="B124" s="11" t="s">
        <v>109</v>
      </c>
      <c r="C124" s="16" t="s">
        <v>110</v>
      </c>
      <c r="D124" s="11" t="s">
        <v>74</v>
      </c>
      <c r="E124" s="26">
        <v>12</v>
      </c>
      <c r="F124" s="29">
        <v>90.37</v>
      </c>
      <c r="G124" s="12">
        <f t="shared" si="85"/>
        <v>1084.44</v>
      </c>
      <c r="H124" s="15">
        <f t="shared" si="86"/>
        <v>1333.64</v>
      </c>
    </row>
    <row r="125" spans="1:8" ht="15.75" customHeight="1" x14ac:dyDescent="0.25">
      <c r="A125" s="51" t="s">
        <v>231</v>
      </c>
      <c r="B125" s="60" t="s">
        <v>257</v>
      </c>
      <c r="C125" s="60"/>
      <c r="D125" s="60"/>
      <c r="E125" s="60"/>
      <c r="F125" s="60"/>
      <c r="G125" s="52">
        <f>ROUND(SUM(G126:G127),2)</f>
        <v>4586.5600000000004</v>
      </c>
      <c r="H125" s="52">
        <f>ROUND(SUM(H126:H127),2)</f>
        <v>5640.55</v>
      </c>
    </row>
    <row r="126" spans="1:8" ht="30" x14ac:dyDescent="0.25">
      <c r="A126" s="11" t="s">
        <v>232</v>
      </c>
      <c r="B126" s="11" t="s">
        <v>255</v>
      </c>
      <c r="C126" s="16" t="s">
        <v>256</v>
      </c>
      <c r="D126" s="11" t="s">
        <v>74</v>
      </c>
      <c r="E126" s="26">
        <v>6</v>
      </c>
      <c r="F126" s="29">
        <v>83.17</v>
      </c>
      <c r="G126" s="12">
        <f t="shared" ref="G126" si="87">ROUND(E126*F126,2)</f>
        <v>499.02</v>
      </c>
      <c r="H126" s="15">
        <f t="shared" ref="H126" si="88">ROUND(G126*1.2298,2)</f>
        <v>613.69000000000005</v>
      </c>
    </row>
    <row r="127" spans="1:8" ht="45" x14ac:dyDescent="0.25">
      <c r="A127" s="11" t="s">
        <v>233</v>
      </c>
      <c r="B127" s="11" t="s">
        <v>279</v>
      </c>
      <c r="C127" s="16" t="s">
        <v>280</v>
      </c>
      <c r="D127" s="11" t="s">
        <v>69</v>
      </c>
      <c r="E127" s="26">
        <f>ROUND(6+6+2.3+9+3.5+9+9+7,2)</f>
        <v>51.8</v>
      </c>
      <c r="F127" s="29">
        <v>78.91</v>
      </c>
      <c r="G127" s="12">
        <f t="shared" ref="G127" si="89">ROUND(E127*F127,2)</f>
        <v>4087.54</v>
      </c>
      <c r="H127" s="15">
        <f t="shared" ref="H127" si="90">ROUND(G127*1.2298,2)</f>
        <v>5026.8599999999997</v>
      </c>
    </row>
    <row r="128" spans="1:8" ht="15.75" x14ac:dyDescent="0.25">
      <c r="A128" s="14">
        <v>10</v>
      </c>
      <c r="B128" s="61" t="s">
        <v>216</v>
      </c>
      <c r="C128" s="61"/>
      <c r="D128" s="61"/>
      <c r="E128" s="61"/>
      <c r="F128" s="61"/>
      <c r="G128" s="13">
        <f>ROUND(G129+G132,2)</f>
        <v>6444.65</v>
      </c>
      <c r="H128" s="13">
        <f>ROUND(H129+H132,2)</f>
        <v>7925.63</v>
      </c>
    </row>
    <row r="129" spans="1:8" ht="15.75" customHeight="1" x14ac:dyDescent="0.25">
      <c r="A129" s="51" t="s">
        <v>45</v>
      </c>
      <c r="B129" s="60" t="s">
        <v>343</v>
      </c>
      <c r="C129" s="60"/>
      <c r="D129" s="60"/>
      <c r="E129" s="60"/>
      <c r="F129" s="60"/>
      <c r="G129" s="52">
        <f>ROUND(SUM(G130:G131),2)</f>
        <v>4377.55</v>
      </c>
      <c r="H129" s="52">
        <f>ROUND(SUM(H130:H131),2)</f>
        <v>5383.51</v>
      </c>
    </row>
    <row r="130" spans="1:8" ht="45" x14ac:dyDescent="0.25">
      <c r="A130" s="11" t="s">
        <v>162</v>
      </c>
      <c r="B130" s="11" t="s">
        <v>354</v>
      </c>
      <c r="C130" s="16" t="s">
        <v>30</v>
      </c>
      <c r="D130" s="11" t="s">
        <v>69</v>
      </c>
      <c r="E130" s="26">
        <v>25</v>
      </c>
      <c r="F130" s="29">
        <v>36.99</v>
      </c>
      <c r="G130" s="12">
        <f>ROUND(E130*F130,2)</f>
        <v>924.75</v>
      </c>
      <c r="H130" s="15">
        <f>ROUND(G130*1.2298,2)</f>
        <v>1137.26</v>
      </c>
    </row>
    <row r="131" spans="1:8" ht="30" x14ac:dyDescent="0.25">
      <c r="A131" s="11" t="s">
        <v>413</v>
      </c>
      <c r="B131" s="11" t="s">
        <v>100</v>
      </c>
      <c r="C131" s="16" t="s">
        <v>101</v>
      </c>
      <c r="D131" s="11" t="s">
        <v>69</v>
      </c>
      <c r="E131" s="26">
        <v>80</v>
      </c>
      <c r="F131" s="29">
        <v>43.16</v>
      </c>
      <c r="G131" s="12">
        <f>ROUND(E131*F131,2)</f>
        <v>3452.8</v>
      </c>
      <c r="H131" s="15">
        <f>ROUND(G131*1.2298,2)</f>
        <v>4246.25</v>
      </c>
    </row>
    <row r="132" spans="1:8" ht="15.75" customHeight="1" x14ac:dyDescent="0.25">
      <c r="A132" s="51" t="s">
        <v>414</v>
      </c>
      <c r="B132" s="60" t="s">
        <v>214</v>
      </c>
      <c r="C132" s="60"/>
      <c r="D132" s="60"/>
      <c r="E132" s="60"/>
      <c r="F132" s="60"/>
      <c r="G132" s="52">
        <f>ROUND(SUM(G133:G135),2)</f>
        <v>2067.1</v>
      </c>
      <c r="H132" s="52">
        <f>ROUND(SUM(H133:H135),2)</f>
        <v>2542.12</v>
      </c>
    </row>
    <row r="133" spans="1:8" x14ac:dyDescent="0.25">
      <c r="A133" s="11" t="s">
        <v>163</v>
      </c>
      <c r="B133" s="11" t="s">
        <v>102</v>
      </c>
      <c r="C133" s="18" t="s">
        <v>103</v>
      </c>
      <c r="D133" s="11" t="s">
        <v>74</v>
      </c>
      <c r="E133" s="26">
        <v>9</v>
      </c>
      <c r="F133" s="29">
        <v>86.49</v>
      </c>
      <c r="G133" s="12">
        <f>ROUND(E133*F133,2)</f>
        <v>778.41</v>
      </c>
      <c r="H133" s="15">
        <f>ROUND(G133*1.2298,2)</f>
        <v>957.29</v>
      </c>
    </row>
    <row r="134" spans="1:8" x14ac:dyDescent="0.25">
      <c r="A134" s="11" t="s">
        <v>415</v>
      </c>
      <c r="B134" s="11" t="s">
        <v>112</v>
      </c>
      <c r="C134" s="18" t="s">
        <v>113</v>
      </c>
      <c r="D134" s="11" t="s">
        <v>74</v>
      </c>
      <c r="E134" s="26">
        <v>1</v>
      </c>
      <c r="F134" s="29">
        <v>346.87</v>
      </c>
      <c r="G134" s="12">
        <f>ROUND(E134*F134,2)</f>
        <v>346.87</v>
      </c>
      <c r="H134" s="15">
        <f>ROUND(G134*1.2298,2)</f>
        <v>426.58</v>
      </c>
    </row>
    <row r="135" spans="1:8" x14ac:dyDescent="0.25">
      <c r="A135" s="11" t="s">
        <v>416</v>
      </c>
      <c r="B135" s="11" t="s">
        <v>116</v>
      </c>
      <c r="C135" s="18" t="s">
        <v>117</v>
      </c>
      <c r="D135" s="11" t="s">
        <v>74</v>
      </c>
      <c r="E135" s="26">
        <v>2</v>
      </c>
      <c r="F135" s="29">
        <v>470.91</v>
      </c>
      <c r="G135" s="12">
        <f>ROUND(E135*F135,2)</f>
        <v>941.82</v>
      </c>
      <c r="H135" s="15">
        <f>ROUND(G135*1.2298,2)</f>
        <v>1158.25</v>
      </c>
    </row>
    <row r="136" spans="1:8" ht="15.75" x14ac:dyDescent="0.25">
      <c r="A136" s="14">
        <v>11</v>
      </c>
      <c r="B136" s="61" t="s">
        <v>208</v>
      </c>
      <c r="C136" s="61"/>
      <c r="D136" s="61"/>
      <c r="E136" s="61"/>
      <c r="F136" s="61"/>
      <c r="G136" s="13">
        <f>ROUND(G137+G142+G145+G149+G151,2)</f>
        <v>12316.27</v>
      </c>
      <c r="H136" s="13">
        <f>ROUND(H137+H142+H145+H149+H151,2)</f>
        <v>15146.56</v>
      </c>
    </row>
    <row r="137" spans="1:8" ht="15.75" customHeight="1" x14ac:dyDescent="0.25">
      <c r="A137" s="51" t="s">
        <v>234</v>
      </c>
      <c r="B137" s="60" t="s">
        <v>209</v>
      </c>
      <c r="C137" s="60"/>
      <c r="D137" s="60"/>
      <c r="E137" s="60"/>
      <c r="F137" s="60"/>
      <c r="G137" s="52">
        <f>ROUND(SUM(G138:G141),2)</f>
        <v>4622.83</v>
      </c>
      <c r="H137" s="52">
        <f>ROUND(SUM(H138:H141),2)</f>
        <v>5685.16</v>
      </c>
    </row>
    <row r="138" spans="1:8" x14ac:dyDescent="0.25">
      <c r="A138" s="11" t="s">
        <v>485</v>
      </c>
      <c r="B138" s="11" t="s">
        <v>78</v>
      </c>
      <c r="C138" s="18" t="s">
        <v>433</v>
      </c>
      <c r="D138" s="11" t="s">
        <v>74</v>
      </c>
      <c r="E138" s="26">
        <v>8</v>
      </c>
      <c r="F138" s="29">
        <v>351.38</v>
      </c>
      <c r="G138" s="12">
        <f>ROUND(E138*F138,2)</f>
        <v>2811.04</v>
      </c>
      <c r="H138" s="15">
        <f>ROUND(G138*1.2298,2)</f>
        <v>3457.02</v>
      </c>
    </row>
    <row r="139" spans="1:8" x14ac:dyDescent="0.25">
      <c r="A139" s="11" t="s">
        <v>489</v>
      </c>
      <c r="B139" s="11" t="s">
        <v>79</v>
      </c>
      <c r="C139" s="18" t="s">
        <v>434</v>
      </c>
      <c r="D139" s="11" t="s">
        <v>74</v>
      </c>
      <c r="E139" s="26">
        <v>1</v>
      </c>
      <c r="F139" s="29">
        <v>483.64</v>
      </c>
      <c r="G139" s="12">
        <f>ROUND(E139*F139,2)</f>
        <v>483.64</v>
      </c>
      <c r="H139" s="15">
        <f>ROUND(G139*1.2298,2)</f>
        <v>594.78</v>
      </c>
    </row>
    <row r="140" spans="1:8" x14ac:dyDescent="0.25">
      <c r="A140" s="11" t="s">
        <v>490</v>
      </c>
      <c r="B140" s="11" t="s">
        <v>258</v>
      </c>
      <c r="C140" s="18" t="s">
        <v>435</v>
      </c>
      <c r="D140" s="11" t="s">
        <v>74</v>
      </c>
      <c r="E140" s="26">
        <v>8</v>
      </c>
      <c r="F140" s="29">
        <v>134.65</v>
      </c>
      <c r="G140" s="12">
        <f>ROUND(E140*F140,2)</f>
        <v>1077.2</v>
      </c>
      <c r="H140" s="15">
        <f>ROUND(G140*1.2298,2)</f>
        <v>1324.74</v>
      </c>
    </row>
    <row r="141" spans="1:8" ht="30" x14ac:dyDescent="0.25">
      <c r="A141" s="11" t="s">
        <v>491</v>
      </c>
      <c r="B141" s="11" t="s">
        <v>181</v>
      </c>
      <c r="C141" s="16" t="s">
        <v>436</v>
      </c>
      <c r="D141" s="11" t="s">
        <v>74</v>
      </c>
      <c r="E141" s="26">
        <v>1</v>
      </c>
      <c r="F141" s="29">
        <v>250.95</v>
      </c>
      <c r="G141" s="12">
        <f t="shared" ref="G141" si="91">ROUND(E141*F141,2)</f>
        <v>250.95</v>
      </c>
      <c r="H141" s="15">
        <f t="shared" ref="H141" si="92">ROUND(G141*1.2298,2)</f>
        <v>308.62</v>
      </c>
    </row>
    <row r="142" spans="1:8" ht="15.75" customHeight="1" x14ac:dyDescent="0.25">
      <c r="A142" s="51" t="s">
        <v>417</v>
      </c>
      <c r="B142" s="60" t="s">
        <v>210</v>
      </c>
      <c r="C142" s="60"/>
      <c r="D142" s="60"/>
      <c r="E142" s="60"/>
      <c r="F142" s="60"/>
      <c r="G142" s="52">
        <f>ROUND(SUM(G143:G144),2)</f>
        <v>4838.7299999999996</v>
      </c>
      <c r="H142" s="52">
        <f>ROUND(SUM(H143:H144),2)</f>
        <v>5950.67</v>
      </c>
    </row>
    <row r="143" spans="1:8" ht="45" x14ac:dyDescent="0.25">
      <c r="A143" s="11" t="s">
        <v>487</v>
      </c>
      <c r="B143" s="11" t="s">
        <v>80</v>
      </c>
      <c r="C143" s="16" t="s">
        <v>437</v>
      </c>
      <c r="D143" s="11" t="s">
        <v>52</v>
      </c>
      <c r="E143" s="26">
        <f>ROUND(((1.2*0.4)*7)+((1.2*0.45*1)),2)</f>
        <v>3.9</v>
      </c>
      <c r="F143" s="29">
        <v>1027.33</v>
      </c>
      <c r="G143" s="12">
        <f t="shared" ref="G143" si="93">ROUND(E143*F143,2)</f>
        <v>4006.59</v>
      </c>
      <c r="H143" s="15">
        <f t="shared" ref="H143" si="94">ROUND(G143*1.2298,2)</f>
        <v>4927.3</v>
      </c>
    </row>
    <row r="144" spans="1:8" ht="45" x14ac:dyDescent="0.25">
      <c r="A144" s="11" t="s">
        <v>488</v>
      </c>
      <c r="B144" s="11" t="s">
        <v>80</v>
      </c>
      <c r="C144" s="16" t="s">
        <v>438</v>
      </c>
      <c r="D144" s="11" t="s">
        <v>52</v>
      </c>
      <c r="E144" s="26">
        <f>ROUND(1.35*0.6,2)</f>
        <v>0.81</v>
      </c>
      <c r="F144" s="29">
        <v>1027.33</v>
      </c>
      <c r="G144" s="12">
        <f t="shared" ref="G144" si="95">ROUND(E144*F144,2)</f>
        <v>832.14</v>
      </c>
      <c r="H144" s="15">
        <f t="shared" ref="H144" si="96">ROUND(G144*1.2298,2)</f>
        <v>1023.37</v>
      </c>
    </row>
    <row r="145" spans="1:8" ht="15.75" customHeight="1" x14ac:dyDescent="0.25">
      <c r="A145" s="51" t="s">
        <v>418</v>
      </c>
      <c r="B145" s="60" t="s">
        <v>211</v>
      </c>
      <c r="C145" s="60"/>
      <c r="D145" s="60"/>
      <c r="E145" s="60"/>
      <c r="F145" s="60"/>
      <c r="G145" s="52">
        <f>ROUND(SUM(G146:G148),2)</f>
        <v>923.6</v>
      </c>
      <c r="H145" s="52">
        <f>ROUND(SUM(H146:H148),2)</f>
        <v>1135.8499999999999</v>
      </c>
    </row>
    <row r="146" spans="1:8" ht="30" x14ac:dyDescent="0.25">
      <c r="A146" s="11" t="s">
        <v>486</v>
      </c>
      <c r="B146" s="11" t="s">
        <v>82</v>
      </c>
      <c r="C146" s="16" t="s">
        <v>439</v>
      </c>
      <c r="D146" s="11" t="s">
        <v>74</v>
      </c>
      <c r="E146" s="26">
        <v>8</v>
      </c>
      <c r="F146" s="29">
        <v>98.17</v>
      </c>
      <c r="G146" s="12">
        <f t="shared" ref="G146:G148" si="97">ROUND(E146*F146,2)</f>
        <v>785.36</v>
      </c>
      <c r="H146" s="15">
        <f t="shared" ref="H146:H148" si="98">ROUND(G146*1.2298,2)</f>
        <v>965.84</v>
      </c>
    </row>
    <row r="147" spans="1:8" ht="30" x14ac:dyDescent="0.25">
      <c r="A147" s="11" t="s">
        <v>492</v>
      </c>
      <c r="B147" s="11" t="s">
        <v>83</v>
      </c>
      <c r="C147" s="16" t="s">
        <v>440</v>
      </c>
      <c r="D147" s="11" t="s">
        <v>74</v>
      </c>
      <c r="E147" s="26">
        <v>1</v>
      </c>
      <c r="F147" s="29">
        <v>55.44</v>
      </c>
      <c r="G147" s="12">
        <f t="shared" si="97"/>
        <v>55.44</v>
      </c>
      <c r="H147" s="15">
        <f t="shared" si="98"/>
        <v>68.180000000000007</v>
      </c>
    </row>
    <row r="148" spans="1:8" ht="30" x14ac:dyDescent="0.25">
      <c r="A148" s="11" t="s">
        <v>493</v>
      </c>
      <c r="B148" s="11" t="s">
        <v>84</v>
      </c>
      <c r="C148" s="16" t="s">
        <v>441</v>
      </c>
      <c r="D148" s="11" t="s">
        <v>74</v>
      </c>
      <c r="E148" s="26">
        <v>1</v>
      </c>
      <c r="F148" s="29">
        <v>82.8</v>
      </c>
      <c r="G148" s="12">
        <f t="shared" si="97"/>
        <v>82.8</v>
      </c>
      <c r="H148" s="15">
        <f t="shared" si="98"/>
        <v>101.83</v>
      </c>
    </row>
    <row r="149" spans="1:8" ht="15.75" customHeight="1" x14ac:dyDescent="0.25">
      <c r="A149" s="51" t="s">
        <v>419</v>
      </c>
      <c r="B149" s="60" t="s">
        <v>212</v>
      </c>
      <c r="C149" s="60"/>
      <c r="D149" s="60"/>
      <c r="E149" s="60"/>
      <c r="F149" s="60"/>
      <c r="G149" s="52">
        <f>ROUND(SUM(G150:G150),2)</f>
        <v>287.12</v>
      </c>
      <c r="H149" s="52">
        <f>ROUND(SUM(H150:H150),2)</f>
        <v>353.1</v>
      </c>
    </row>
    <row r="150" spans="1:8" x14ac:dyDescent="0.25">
      <c r="A150" s="11" t="s">
        <v>494</v>
      </c>
      <c r="B150" s="11" t="s">
        <v>81</v>
      </c>
      <c r="C150" s="18" t="s">
        <v>442</v>
      </c>
      <c r="D150" s="11" t="s">
        <v>74</v>
      </c>
      <c r="E150" s="26">
        <v>1</v>
      </c>
      <c r="F150" s="29">
        <v>287.12</v>
      </c>
      <c r="G150" s="12">
        <f t="shared" ref="G150" si="99">ROUND(E150*F150,2)</f>
        <v>287.12</v>
      </c>
      <c r="H150" s="15">
        <f t="shared" ref="H150" si="100">ROUND(G150*1.2298,2)</f>
        <v>353.1</v>
      </c>
    </row>
    <row r="151" spans="1:8" ht="15.75" customHeight="1" x14ac:dyDescent="0.25">
      <c r="A151" s="51" t="s">
        <v>420</v>
      </c>
      <c r="B151" s="60" t="s">
        <v>206</v>
      </c>
      <c r="C151" s="60"/>
      <c r="D151" s="60"/>
      <c r="E151" s="60"/>
      <c r="F151" s="60"/>
      <c r="G151" s="52">
        <f>ROUND(SUM(G152:G157),2)</f>
        <v>1643.99</v>
      </c>
      <c r="H151" s="52">
        <f>ROUND(SUM(H152:H157),2)</f>
        <v>2021.78</v>
      </c>
    </row>
    <row r="152" spans="1:8" x14ac:dyDescent="0.25">
      <c r="A152" s="11" t="s">
        <v>495</v>
      </c>
      <c r="B152" s="11" t="s">
        <v>251</v>
      </c>
      <c r="C152" s="18" t="s">
        <v>443</v>
      </c>
      <c r="D152" s="11" t="s">
        <v>74</v>
      </c>
      <c r="E152" s="26">
        <v>1</v>
      </c>
      <c r="F152" s="29">
        <v>29.3</v>
      </c>
      <c r="G152" s="12">
        <f>ROUND(E152*F152,2)</f>
        <v>29.3</v>
      </c>
      <c r="H152" s="15">
        <f>ROUND(G152*1.2298,2)</f>
        <v>36.03</v>
      </c>
    </row>
    <row r="153" spans="1:8" x14ac:dyDescent="0.25">
      <c r="A153" s="11" t="s">
        <v>496</v>
      </c>
      <c r="B153" s="11" t="s">
        <v>252</v>
      </c>
      <c r="C153" s="18" t="s">
        <v>444</v>
      </c>
      <c r="D153" s="11" t="s">
        <v>74</v>
      </c>
      <c r="E153" s="26">
        <v>8</v>
      </c>
      <c r="F153" s="29">
        <v>12.92</v>
      </c>
      <c r="G153" s="12">
        <f>ROUND(E153*F153,2)</f>
        <v>103.36</v>
      </c>
      <c r="H153" s="15">
        <f>ROUND(G153*1.2298,2)</f>
        <v>127.11</v>
      </c>
    </row>
    <row r="154" spans="1:8" x14ac:dyDescent="0.25">
      <c r="A154" s="11" t="s">
        <v>497</v>
      </c>
      <c r="B154" s="11" t="s">
        <v>186</v>
      </c>
      <c r="C154" s="18" t="s">
        <v>445</v>
      </c>
      <c r="D154" s="11" t="s">
        <v>74</v>
      </c>
      <c r="E154" s="26">
        <v>8</v>
      </c>
      <c r="F154" s="29">
        <v>138.05000000000001</v>
      </c>
      <c r="G154" s="12">
        <f>ROUND(E154*F154,2)</f>
        <v>1104.4000000000001</v>
      </c>
      <c r="H154" s="15">
        <f>ROUND(G154*1.2298,2)</f>
        <v>1358.19</v>
      </c>
    </row>
    <row r="155" spans="1:8" x14ac:dyDescent="0.25">
      <c r="A155" s="11" t="s">
        <v>498</v>
      </c>
      <c r="B155" s="11" t="s">
        <v>104</v>
      </c>
      <c r="C155" s="18" t="s">
        <v>446</v>
      </c>
      <c r="D155" s="11" t="s">
        <v>74</v>
      </c>
      <c r="E155" s="26">
        <v>9</v>
      </c>
      <c r="F155" s="29">
        <v>28.99</v>
      </c>
      <c r="G155" s="12">
        <f>ROUND(E155*F155,2)</f>
        <v>260.91000000000003</v>
      </c>
      <c r="H155" s="15">
        <f>ROUND(G155*1.2298,2)</f>
        <v>320.87</v>
      </c>
    </row>
    <row r="156" spans="1:8" x14ac:dyDescent="0.25">
      <c r="A156" s="11" t="s">
        <v>499</v>
      </c>
      <c r="B156" s="11" t="s">
        <v>118</v>
      </c>
      <c r="C156" s="18" t="s">
        <v>447</v>
      </c>
      <c r="D156" s="11" t="s">
        <v>74</v>
      </c>
      <c r="E156" s="26">
        <v>9</v>
      </c>
      <c r="F156" s="29">
        <v>9.2100000000000009</v>
      </c>
      <c r="G156" s="12">
        <f t="shared" ref="G156:G157" si="101">ROUND(E156*F156,2)</f>
        <v>82.89</v>
      </c>
      <c r="H156" s="15">
        <f t="shared" ref="H156:H157" si="102">ROUND(G156*1.2298,2)</f>
        <v>101.94</v>
      </c>
    </row>
    <row r="157" spans="1:8" x14ac:dyDescent="0.25">
      <c r="A157" s="11" t="s">
        <v>500</v>
      </c>
      <c r="B157" s="11" t="s">
        <v>111</v>
      </c>
      <c r="C157" s="18" t="s">
        <v>448</v>
      </c>
      <c r="D157" s="11" t="s">
        <v>74</v>
      </c>
      <c r="E157" s="26">
        <v>1</v>
      </c>
      <c r="F157" s="29">
        <v>63.13</v>
      </c>
      <c r="G157" s="12">
        <f t="shared" si="101"/>
        <v>63.13</v>
      </c>
      <c r="H157" s="15">
        <f t="shared" si="102"/>
        <v>77.64</v>
      </c>
    </row>
    <row r="158" spans="1:8" ht="15.75" x14ac:dyDescent="0.25">
      <c r="A158" s="14">
        <v>12</v>
      </c>
      <c r="B158" s="61" t="s">
        <v>44</v>
      </c>
      <c r="C158" s="61"/>
      <c r="D158" s="61"/>
      <c r="E158" s="61"/>
      <c r="F158" s="61"/>
      <c r="G158" s="13">
        <f>ROUND(G159+G165+G170,2)</f>
        <v>145437.44</v>
      </c>
      <c r="H158" s="13">
        <f>ROUND(H159+H165+H170,2)</f>
        <v>178858.97</v>
      </c>
    </row>
    <row r="159" spans="1:8" ht="15.75" customHeight="1" x14ac:dyDescent="0.25">
      <c r="A159" s="51" t="s">
        <v>46</v>
      </c>
      <c r="B159" s="60" t="s">
        <v>217</v>
      </c>
      <c r="C159" s="60"/>
      <c r="D159" s="60"/>
      <c r="E159" s="60"/>
      <c r="F159" s="60"/>
      <c r="G159" s="52">
        <f>ROUND(SUM(G160:G164),2)</f>
        <v>10958.62</v>
      </c>
      <c r="H159" s="52">
        <f>ROUND(SUM(H160:H164),2)</f>
        <v>13476.9</v>
      </c>
    </row>
    <row r="160" spans="1:8" ht="30" x14ac:dyDescent="0.25">
      <c r="A160" s="11" t="s">
        <v>235</v>
      </c>
      <c r="B160" s="11" t="s">
        <v>70</v>
      </c>
      <c r="C160" s="16" t="s">
        <v>449</v>
      </c>
      <c r="D160" s="11" t="s">
        <v>52</v>
      </c>
      <c r="E160" s="26">
        <f>ROUND((0.9*2.1)*1,2)</f>
        <v>1.89</v>
      </c>
      <c r="F160" s="29">
        <v>550.29</v>
      </c>
      <c r="G160" s="12">
        <f>ROUND(E160*F160,2)</f>
        <v>1040.05</v>
      </c>
      <c r="H160" s="15">
        <f>ROUND(G160*1.2298,2)</f>
        <v>1279.05</v>
      </c>
    </row>
    <row r="161" spans="1:9" x14ac:dyDescent="0.25">
      <c r="A161" s="11" t="s">
        <v>421</v>
      </c>
      <c r="B161" s="11" t="s">
        <v>71</v>
      </c>
      <c r="C161" s="18" t="s">
        <v>450</v>
      </c>
      <c r="D161" s="11" t="s">
        <v>69</v>
      </c>
      <c r="E161" s="26">
        <f>ROUND((2.2+0.8+2.2)*9,2)</f>
        <v>46.8</v>
      </c>
      <c r="F161" s="29">
        <v>57.09</v>
      </c>
      <c r="G161" s="12">
        <f>ROUND(E161*F161,2)</f>
        <v>2671.81</v>
      </c>
      <c r="H161" s="15">
        <f>ROUND(G161*1.2298,2)</f>
        <v>3285.79</v>
      </c>
    </row>
    <row r="162" spans="1:9" x14ac:dyDescent="0.25">
      <c r="A162" s="11" t="s">
        <v>424</v>
      </c>
      <c r="B162" s="11" t="s">
        <v>71</v>
      </c>
      <c r="C162" s="18" t="s">
        <v>451</v>
      </c>
      <c r="D162" s="11" t="s">
        <v>69</v>
      </c>
      <c r="E162" s="26">
        <f>ROUND((2.2+0.9+2.2)*8,2)</f>
        <v>42.4</v>
      </c>
      <c r="F162" s="29">
        <v>57.09</v>
      </c>
      <c r="G162" s="12">
        <f t="shared" ref="G162:G164" si="103">ROUND(E162*F162,2)</f>
        <v>2420.62</v>
      </c>
      <c r="H162" s="15">
        <f t="shared" ref="H162:H164" si="104">ROUND(G162*1.2298,2)</f>
        <v>2976.88</v>
      </c>
    </row>
    <row r="163" spans="1:9" ht="30" x14ac:dyDescent="0.25">
      <c r="A163" s="11" t="s">
        <v>425</v>
      </c>
      <c r="B163" s="11" t="s">
        <v>72</v>
      </c>
      <c r="C163" s="16" t="s">
        <v>452</v>
      </c>
      <c r="D163" s="11" t="s">
        <v>52</v>
      </c>
      <c r="E163" s="26">
        <f>ROUND((0.8*2.2)*9,2)</f>
        <v>15.84</v>
      </c>
      <c r="F163" s="29">
        <v>152.34</v>
      </c>
      <c r="G163" s="12">
        <f t="shared" si="103"/>
        <v>2413.0700000000002</v>
      </c>
      <c r="H163" s="15">
        <f t="shared" si="104"/>
        <v>2967.59</v>
      </c>
    </row>
    <row r="164" spans="1:9" ht="30" x14ac:dyDescent="0.25">
      <c r="A164" s="11" t="s">
        <v>501</v>
      </c>
      <c r="B164" s="11" t="s">
        <v>72</v>
      </c>
      <c r="C164" s="16" t="s">
        <v>453</v>
      </c>
      <c r="D164" s="11" t="s">
        <v>52</v>
      </c>
      <c r="E164" s="26">
        <f>ROUND((0.9*2.2)*8,2)</f>
        <v>15.84</v>
      </c>
      <c r="F164" s="29">
        <v>152.34</v>
      </c>
      <c r="G164" s="12">
        <f t="shared" si="103"/>
        <v>2413.0700000000002</v>
      </c>
      <c r="H164" s="15">
        <f t="shared" si="104"/>
        <v>2967.59</v>
      </c>
    </row>
    <row r="165" spans="1:9" ht="15.75" customHeight="1" x14ac:dyDescent="0.25">
      <c r="A165" s="51" t="s">
        <v>238</v>
      </c>
      <c r="B165" s="60" t="s">
        <v>260</v>
      </c>
      <c r="C165" s="60"/>
      <c r="D165" s="60"/>
      <c r="E165" s="60"/>
      <c r="F165" s="60"/>
      <c r="G165" s="52">
        <f>ROUND(SUM(G166:G169),2)</f>
        <v>37605.769999999997</v>
      </c>
      <c r="H165" s="52">
        <f>ROUND(SUM(H166:H169),2)</f>
        <v>46247.58</v>
      </c>
    </row>
    <row r="166" spans="1:9" ht="30" x14ac:dyDescent="0.25">
      <c r="A166" s="11" t="s">
        <v>236</v>
      </c>
      <c r="B166" s="11" t="s">
        <v>73</v>
      </c>
      <c r="C166" s="16" t="s">
        <v>454</v>
      </c>
      <c r="D166" s="11" t="s">
        <v>52</v>
      </c>
      <c r="E166" s="26">
        <f>ROUND((2*2.2)*6,2)</f>
        <v>26.4</v>
      </c>
      <c r="F166" s="29">
        <v>718.49</v>
      </c>
      <c r="G166" s="12">
        <f t="shared" ref="G166:G168" si="105">ROUND(E166*F166,2)</f>
        <v>18968.14</v>
      </c>
      <c r="H166" s="15">
        <f t="shared" ref="H166:H168" si="106">ROUND(G166*1.2298,2)</f>
        <v>23327.02</v>
      </c>
      <c r="I166" s="58"/>
    </row>
    <row r="167" spans="1:9" ht="30" x14ac:dyDescent="0.25">
      <c r="A167" s="11" t="s">
        <v>237</v>
      </c>
      <c r="B167" s="11" t="s">
        <v>73</v>
      </c>
      <c r="C167" s="16" t="s">
        <v>455</v>
      </c>
      <c r="D167" s="11" t="s">
        <v>52</v>
      </c>
      <c r="E167" s="26">
        <f>ROUND((4*2.8)*1,2)</f>
        <v>11.2</v>
      </c>
      <c r="F167" s="29">
        <v>718.49</v>
      </c>
      <c r="G167" s="12">
        <f t="shared" si="105"/>
        <v>8047.09</v>
      </c>
      <c r="H167" s="15">
        <f t="shared" si="106"/>
        <v>9896.31</v>
      </c>
    </row>
    <row r="168" spans="1:9" ht="30" x14ac:dyDescent="0.25">
      <c r="A168" s="11" t="s">
        <v>502</v>
      </c>
      <c r="B168" s="11" t="s">
        <v>73</v>
      </c>
      <c r="C168" s="16" t="s">
        <v>456</v>
      </c>
      <c r="D168" s="11" t="s">
        <v>52</v>
      </c>
      <c r="E168" s="26">
        <f>ROUND((3.5*2.8)*1,2)</f>
        <v>9.8000000000000007</v>
      </c>
      <c r="F168" s="29">
        <v>718.49</v>
      </c>
      <c r="G168" s="12">
        <f t="shared" si="105"/>
        <v>7041.2</v>
      </c>
      <c r="H168" s="15">
        <f t="shared" si="106"/>
        <v>8659.27</v>
      </c>
    </row>
    <row r="169" spans="1:9" ht="30" x14ac:dyDescent="0.25">
      <c r="A169" s="11" t="s">
        <v>503</v>
      </c>
      <c r="B169" s="11" t="s">
        <v>73</v>
      </c>
      <c r="C169" s="16" t="s">
        <v>457</v>
      </c>
      <c r="D169" s="11" t="s">
        <v>52</v>
      </c>
      <c r="E169" s="26">
        <f>ROUND((1.9*2.6)*1,2)</f>
        <v>4.9400000000000004</v>
      </c>
      <c r="F169" s="29">
        <v>718.49</v>
      </c>
      <c r="G169" s="12">
        <f t="shared" ref="G169" si="107">ROUND(E169*F169,2)</f>
        <v>3549.34</v>
      </c>
      <c r="H169" s="15">
        <f t="shared" ref="H169" si="108">ROUND(G169*1.2298,2)</f>
        <v>4364.9799999999996</v>
      </c>
    </row>
    <row r="170" spans="1:9" ht="15.75" customHeight="1" x14ac:dyDescent="0.25">
      <c r="A170" s="51" t="s">
        <v>422</v>
      </c>
      <c r="B170" s="60" t="s">
        <v>259</v>
      </c>
      <c r="C170" s="60"/>
      <c r="D170" s="60"/>
      <c r="E170" s="60"/>
      <c r="F170" s="60"/>
      <c r="G170" s="52">
        <f>ROUND(SUM(G171:G182),2)</f>
        <v>96873.05</v>
      </c>
      <c r="H170" s="52">
        <f>ROUND(SUM(H171:H182),2)</f>
        <v>119134.49</v>
      </c>
    </row>
    <row r="171" spans="1:9" ht="30" x14ac:dyDescent="0.25">
      <c r="A171" s="11" t="s">
        <v>423</v>
      </c>
      <c r="B171" s="11" t="s">
        <v>77</v>
      </c>
      <c r="C171" s="16" t="s">
        <v>458</v>
      </c>
      <c r="D171" s="11" t="s">
        <v>52</v>
      </c>
      <c r="E171" s="26">
        <f>ROUND((2.1*2.4)*2,2)</f>
        <v>10.08</v>
      </c>
      <c r="F171" s="29">
        <v>1185.21</v>
      </c>
      <c r="G171" s="12">
        <f t="shared" ref="G171:G172" si="109">ROUND(E171*F171,2)</f>
        <v>11946.92</v>
      </c>
      <c r="H171" s="15">
        <f>ROUND(G171*1.2298,2)</f>
        <v>14692.32</v>
      </c>
    </row>
    <row r="172" spans="1:9" ht="30" x14ac:dyDescent="0.25">
      <c r="A172" s="11" t="s">
        <v>426</v>
      </c>
      <c r="B172" s="11" t="s">
        <v>77</v>
      </c>
      <c r="C172" s="16" t="s">
        <v>459</v>
      </c>
      <c r="D172" s="11" t="s">
        <v>52</v>
      </c>
      <c r="E172" s="26">
        <f>ROUND((3.5*2.4)*4,2)</f>
        <v>33.6</v>
      </c>
      <c r="F172" s="29">
        <v>1185.21</v>
      </c>
      <c r="G172" s="12">
        <f t="shared" si="109"/>
        <v>39823.06</v>
      </c>
      <c r="H172" s="15">
        <f t="shared" ref="H172" si="110">ROUND(G172*1.2298,2)</f>
        <v>48974.400000000001</v>
      </c>
    </row>
    <row r="173" spans="1:9" ht="30" x14ac:dyDescent="0.25">
      <c r="A173" s="11" t="s">
        <v>427</v>
      </c>
      <c r="B173" s="11" t="s">
        <v>73</v>
      </c>
      <c r="C173" s="16" t="s">
        <v>460</v>
      </c>
      <c r="D173" s="11" t="s">
        <v>52</v>
      </c>
      <c r="E173" s="26">
        <f>ROUND((1.5*1.9)*1,2)</f>
        <v>2.85</v>
      </c>
      <c r="F173" s="29">
        <v>718.49</v>
      </c>
      <c r="G173" s="12">
        <f t="shared" ref="G173:G176" si="111">ROUND(E173*F173,2)</f>
        <v>2047.7</v>
      </c>
      <c r="H173" s="15">
        <f t="shared" ref="H173:H174" si="112">ROUND(G173*1.2298,2)</f>
        <v>2518.2600000000002</v>
      </c>
      <c r="I173" s="57"/>
    </row>
    <row r="174" spans="1:9" ht="30" x14ac:dyDescent="0.25">
      <c r="A174" s="11" t="s">
        <v>504</v>
      </c>
      <c r="B174" s="11" t="s">
        <v>73</v>
      </c>
      <c r="C174" s="16" t="s">
        <v>461</v>
      </c>
      <c r="D174" s="11" t="s">
        <v>52</v>
      </c>
      <c r="E174" s="26">
        <f>ROUND((1.9*2.3)*1,2)</f>
        <v>4.37</v>
      </c>
      <c r="F174" s="29">
        <v>718.49</v>
      </c>
      <c r="G174" s="12">
        <f t="shared" si="111"/>
        <v>3139.8</v>
      </c>
      <c r="H174" s="15">
        <f t="shared" si="112"/>
        <v>3861.33</v>
      </c>
    </row>
    <row r="175" spans="1:9" ht="30" x14ac:dyDescent="0.25">
      <c r="A175" s="11" t="s">
        <v>505</v>
      </c>
      <c r="B175" s="11" t="s">
        <v>73</v>
      </c>
      <c r="C175" s="16" t="s">
        <v>462</v>
      </c>
      <c r="D175" s="11" t="s">
        <v>52</v>
      </c>
      <c r="E175" s="26">
        <f>ROUND((2.5*1.9)*3,2)</f>
        <v>14.25</v>
      </c>
      <c r="F175" s="29">
        <v>718.49</v>
      </c>
      <c r="G175" s="12">
        <f t="shared" si="111"/>
        <v>10238.48</v>
      </c>
      <c r="H175" s="15">
        <f t="shared" ref="H175:H182" si="113">ROUND(G175*1.2298,2)</f>
        <v>12591.28</v>
      </c>
    </row>
    <row r="176" spans="1:9" ht="30" x14ac:dyDescent="0.25">
      <c r="A176" s="11" t="s">
        <v>506</v>
      </c>
      <c r="B176" s="11" t="s">
        <v>73</v>
      </c>
      <c r="C176" s="16" t="s">
        <v>463</v>
      </c>
      <c r="D176" s="11" t="s">
        <v>52</v>
      </c>
      <c r="E176" s="26">
        <f>ROUND((2.5*1.9)*2,2)</f>
        <v>9.5</v>
      </c>
      <c r="F176" s="29">
        <v>718.49</v>
      </c>
      <c r="G176" s="12">
        <f t="shared" si="111"/>
        <v>6825.66</v>
      </c>
      <c r="H176" s="15">
        <f t="shared" si="113"/>
        <v>8394.2000000000007</v>
      </c>
    </row>
    <row r="177" spans="1:9" ht="30" x14ac:dyDescent="0.25">
      <c r="A177" s="11" t="s">
        <v>507</v>
      </c>
      <c r="B177" s="11" t="s">
        <v>75</v>
      </c>
      <c r="C177" s="16" t="s">
        <v>464</v>
      </c>
      <c r="D177" s="11" t="s">
        <v>52</v>
      </c>
      <c r="E177" s="26">
        <f>ROUND((1*1.48)*4,2)</f>
        <v>5.92</v>
      </c>
      <c r="F177" s="29">
        <v>907.2</v>
      </c>
      <c r="G177" s="12">
        <f t="shared" ref="G177:G180" si="114">ROUND(E177*F177,2)</f>
        <v>5370.62</v>
      </c>
      <c r="H177" s="15">
        <f t="shared" si="113"/>
        <v>6604.79</v>
      </c>
    </row>
    <row r="178" spans="1:9" ht="30" x14ac:dyDescent="0.25">
      <c r="A178" s="11" t="s">
        <v>508</v>
      </c>
      <c r="B178" s="11" t="s">
        <v>75</v>
      </c>
      <c r="C178" s="16" t="s">
        <v>465</v>
      </c>
      <c r="D178" s="11" t="s">
        <v>52</v>
      </c>
      <c r="E178" s="26">
        <f>ROUND((1.5*1)*3,2)</f>
        <v>4.5</v>
      </c>
      <c r="F178" s="29">
        <v>907.2</v>
      </c>
      <c r="G178" s="12">
        <f t="shared" si="114"/>
        <v>4082.4</v>
      </c>
      <c r="H178" s="15">
        <f t="shared" si="113"/>
        <v>5020.54</v>
      </c>
    </row>
    <row r="179" spans="1:9" x14ac:dyDescent="0.25">
      <c r="A179" s="11" t="s">
        <v>509</v>
      </c>
      <c r="B179" s="11" t="s">
        <v>76</v>
      </c>
      <c r="C179" s="18" t="s">
        <v>466</v>
      </c>
      <c r="D179" s="11" t="s">
        <v>52</v>
      </c>
      <c r="E179" s="26">
        <f>ROUND((2.1*2.4)*2,2)</f>
        <v>10.08</v>
      </c>
      <c r="F179" s="29">
        <v>247.66</v>
      </c>
      <c r="G179" s="12">
        <f t="shared" si="114"/>
        <v>2496.41</v>
      </c>
      <c r="H179" s="15">
        <f t="shared" ref="H179:H180" si="115">ROUND(G179*1.2298,2)</f>
        <v>3070.09</v>
      </c>
    </row>
    <row r="180" spans="1:9" x14ac:dyDescent="0.25">
      <c r="A180" s="11" t="s">
        <v>510</v>
      </c>
      <c r="B180" s="11" t="s">
        <v>76</v>
      </c>
      <c r="C180" s="18" t="s">
        <v>467</v>
      </c>
      <c r="D180" s="11" t="s">
        <v>52</v>
      </c>
      <c r="E180" s="26">
        <f>ROUND((3.5*2.4)*4,2)</f>
        <v>33.6</v>
      </c>
      <c r="F180" s="29">
        <v>247.66</v>
      </c>
      <c r="G180" s="12">
        <f t="shared" si="114"/>
        <v>8321.3799999999992</v>
      </c>
      <c r="H180" s="15">
        <f t="shared" si="115"/>
        <v>10233.629999999999</v>
      </c>
    </row>
    <row r="181" spans="1:9" x14ac:dyDescent="0.25">
      <c r="A181" s="11" t="s">
        <v>511</v>
      </c>
      <c r="B181" s="11" t="s">
        <v>76</v>
      </c>
      <c r="C181" s="18" t="s">
        <v>468</v>
      </c>
      <c r="D181" s="11" t="s">
        <v>52</v>
      </c>
      <c r="E181" s="26">
        <f>ROUND((1*1.48)*4,2)</f>
        <v>5.92</v>
      </c>
      <c r="F181" s="29">
        <v>247.66</v>
      </c>
      <c r="G181" s="12">
        <f t="shared" ref="G181:G182" si="116">ROUND(E181*F181,2)</f>
        <v>1466.15</v>
      </c>
      <c r="H181" s="15">
        <f t="shared" si="113"/>
        <v>1803.07</v>
      </c>
    </row>
    <row r="182" spans="1:9" x14ac:dyDescent="0.25">
      <c r="A182" s="11" t="s">
        <v>512</v>
      </c>
      <c r="B182" s="11" t="s">
        <v>76</v>
      </c>
      <c r="C182" s="18" t="s">
        <v>469</v>
      </c>
      <c r="D182" s="11" t="s">
        <v>52</v>
      </c>
      <c r="E182" s="26">
        <f>ROUND((1.5*1)*3,2)</f>
        <v>4.5</v>
      </c>
      <c r="F182" s="29">
        <v>247.66</v>
      </c>
      <c r="G182" s="12">
        <f t="shared" si="116"/>
        <v>1114.47</v>
      </c>
      <c r="H182" s="15">
        <f t="shared" si="113"/>
        <v>1370.58</v>
      </c>
    </row>
    <row r="183" spans="1:9" ht="15.75" x14ac:dyDescent="0.25">
      <c r="A183" s="14">
        <v>13</v>
      </c>
      <c r="B183" s="61" t="s">
        <v>177</v>
      </c>
      <c r="C183" s="61"/>
      <c r="D183" s="61"/>
      <c r="E183" s="61"/>
      <c r="F183" s="61"/>
      <c r="G183" s="13">
        <f>ROUND(G184+G187+G192+G194+G197+G199,2)</f>
        <v>172944.47</v>
      </c>
      <c r="H183" s="13">
        <f>ROUND(H184+H187+H192+H194+H197+H199,2)</f>
        <v>212687.11</v>
      </c>
    </row>
    <row r="184" spans="1:9" ht="15.75" customHeight="1" x14ac:dyDescent="0.25">
      <c r="A184" s="51" t="s">
        <v>47</v>
      </c>
      <c r="B184" s="60" t="s">
        <v>283</v>
      </c>
      <c r="C184" s="60"/>
      <c r="D184" s="60"/>
      <c r="E184" s="60"/>
      <c r="F184" s="60"/>
      <c r="G184" s="52">
        <f>ROUND(SUM(G185:G186),2)</f>
        <v>28628.06</v>
      </c>
      <c r="H184" s="52">
        <f>ROUND(SUM(H185:H186),2)</f>
        <v>35206.79</v>
      </c>
    </row>
    <row r="185" spans="1:9" x14ac:dyDescent="0.25">
      <c r="A185" s="11" t="s">
        <v>164</v>
      </c>
      <c r="B185" s="11" t="s">
        <v>21</v>
      </c>
      <c r="C185" s="16" t="s">
        <v>31</v>
      </c>
      <c r="D185" s="11" t="s">
        <v>52</v>
      </c>
      <c r="E185" s="26">
        <f>ROUND(((((2.89+0.2+2.55+2.25)*0.4)*2)+((0.4+4.3+0.4+0.25+4+0.25+0.4+7.6+0.4+0.25+7.3+0.25)*0.5)+(((3.1+2.91)*0.8)*2)+((0.42*1)*2)+((0.96*2.2)*4)+((0.68*2.2)*2)+((0.11*2.8)*2)+((0.48*2.1)*2)+((1.22*3.3)-(0.86*2.2))+((2.46*3.3)*2)+((2.58*3.3)*2)+(((2.02*3.3)-(0.86*2.1))*2)+((((1.33+1.43)*3.3)-(1.48*2))*2)+((1+1)*2)+((16.64*3.3)-(4*2.8))+(8.32*3.3)+((14.17*3.3)-(4*2.8))+((11.8*3.3)-(3.38*2.4))+((7.37*3.3)-(1.71*2.2))+((7.06*3.3)-(1.71*2.2))+(18.62*3.3)+((23.25*3.3)-(4.5*1)-(1.9*2.6))+((28.72*3.3)-(4.5*1)-(1.9*2.6)))+0+(((10.69*3.2)-(1.5*1.9))+((16.75*3.2)-((2*2.2)*2))+((34.67*3.2)-((2.2*2)*2)-((2.1*2.4)*2))+(7.66*1.1)+(((7.79*3.2)*2)+(72.72*3.2)-(2.2*2)-((3.5*2.4)*4)-(1.9*2.3))+(6.46*3.2)+(8.59*3.2)+((90.11*3.2)-((3.5*2.4)*4)-(1.9*2.3)-((2.1*2.4)*2)))+0+((10.69+16.75+80.87+90.11)*1),2)</f>
        <v>1400.59</v>
      </c>
      <c r="F185" s="29">
        <v>7.12</v>
      </c>
      <c r="G185" s="12">
        <f>ROUND(E185*F185,2)</f>
        <v>9972.2000000000007</v>
      </c>
      <c r="H185" s="15">
        <f>ROUND(G185*1.2298,2)</f>
        <v>12263.81</v>
      </c>
    </row>
    <row r="186" spans="1:9" x14ac:dyDescent="0.25">
      <c r="A186" s="11" t="s">
        <v>165</v>
      </c>
      <c r="B186" s="11" t="s">
        <v>22</v>
      </c>
      <c r="C186" s="16" t="s">
        <v>32</v>
      </c>
      <c r="D186" s="11" t="s">
        <v>52</v>
      </c>
      <c r="E186" s="26">
        <f>ROUND(((((2.89+0.2+2.55+2.25)*0.4)*2)+((0.4+4.3+0.4+0.25+4+0.25+0.4+7.6+0.4+0.25+7.3+0.25)*0.5)+(((3.1+2.91)*0.8)*2)+((0.42*1)*2)+((0.96*2.2)*4)+((0.68*2.2)*2)+((0.11*2.8)*2)+((0.48*2.1)*2)+((1.22*3.3)-(0.86*2.2))+((2.46*3.3)*2)+((2.58*3.3)*2)+(((2.02*3.3)-(0.86*2.1))*2)+((((1.33+1.43)*3.3)-(1.48*2))*2)+((1+1)*2)+((16.64*3.3)-(4*2.8))+(8.32*3.3)+((14.17*3.3)-(4*2.8))+((11.8*3.3)-(3.38*2.4))+((7.37*3.3)-(1.71*2.2))+((7.06*3.3)-(1.71*2.2))+(18.62*3.3)+((23.25*3.3)-(4.5*1)-(1.9*2.6))+((28.72*3.3)-(4.5*1)-(1.9*2.6)))+0+(((10.69*3.2)-(1.5*1.9))+((16.75*3.2)-((2*2.2)*2))+((34.67*3.2)-((2.2*2)*2)-((2.1*2.4)*2))+(7.66*1.1)+(((7.79*3.2)*2)+(72.72*3.2)-(2.2*2)-((3.5*2.4)*4)-(1.9*2.3))+(6.46*3.2)+(8.59*3.2)+((90.11*3.2)-((3.5*2.4)*4)-(1.9*2.3)-((2.1*2.4)*2)))+0+((10.69+16.75+80.87+90.11)*1),2)</f>
        <v>1400.59</v>
      </c>
      <c r="F186" s="29">
        <v>13.32</v>
      </c>
      <c r="G186" s="12">
        <f>ROUND(E186*F186,2)</f>
        <v>18655.86</v>
      </c>
      <c r="H186" s="15">
        <f>ROUND(G186*1.2298,2)</f>
        <v>22942.98</v>
      </c>
    </row>
    <row r="187" spans="1:9" ht="15.75" x14ac:dyDescent="0.25">
      <c r="A187" s="51" t="s">
        <v>51</v>
      </c>
      <c r="B187" s="60" t="s">
        <v>218</v>
      </c>
      <c r="C187" s="60"/>
      <c r="D187" s="60"/>
      <c r="E187" s="60"/>
      <c r="F187" s="60"/>
      <c r="G187" s="52">
        <f>ROUND(SUM(G188:G191),2)</f>
        <v>9296.17</v>
      </c>
      <c r="H187" s="52">
        <f>ROUND(SUM(H188:H191),2)</f>
        <v>11432.42</v>
      </c>
    </row>
    <row r="188" spans="1:9" ht="30" x14ac:dyDescent="0.25">
      <c r="A188" s="11" t="s">
        <v>166</v>
      </c>
      <c r="B188" s="11" t="s">
        <v>174</v>
      </c>
      <c r="C188" s="16" t="s">
        <v>175</v>
      </c>
      <c r="D188" s="11" t="s">
        <v>52</v>
      </c>
      <c r="E188" s="26">
        <f>ROUND((24.18*2.95)-((1.48*4)+(4.75*3)),2)</f>
        <v>51.16</v>
      </c>
      <c r="F188" s="29">
        <v>65.75</v>
      </c>
      <c r="G188" s="12">
        <f>ROUND(E188*F188,2)</f>
        <v>3363.77</v>
      </c>
      <c r="H188" s="15">
        <f>ROUND(G188*1.2298,2)</f>
        <v>4136.76</v>
      </c>
    </row>
    <row r="189" spans="1:9" ht="45" x14ac:dyDescent="0.25">
      <c r="A189" s="11" t="s">
        <v>167</v>
      </c>
      <c r="B189" s="11" t="s">
        <v>483</v>
      </c>
      <c r="C189" s="16" t="s">
        <v>484</v>
      </c>
      <c r="D189" s="11" t="s">
        <v>52</v>
      </c>
      <c r="E189" s="26">
        <f>ROUND((24.18*2.95)-((1.48*4)+(4.75*3)),2)</f>
        <v>51.16</v>
      </c>
      <c r="F189" s="29">
        <v>13.21</v>
      </c>
      <c r="G189" s="12">
        <f>ROUND(E189*F189,2)</f>
        <v>675.82</v>
      </c>
      <c r="H189" s="15">
        <f>ROUND(G189*1.2298,2)</f>
        <v>831.12</v>
      </c>
    </row>
    <row r="190" spans="1:9" ht="75" x14ac:dyDescent="0.25">
      <c r="A190" s="11" t="s">
        <v>428</v>
      </c>
      <c r="B190" s="11" t="s">
        <v>97</v>
      </c>
      <c r="C190" s="16" t="s">
        <v>183</v>
      </c>
      <c r="D190" s="11" t="s">
        <v>52</v>
      </c>
      <c r="E190" s="26">
        <f>ROUND(7*2.4,2)</f>
        <v>16.8</v>
      </c>
      <c r="F190" s="29">
        <v>145.37</v>
      </c>
      <c r="G190" s="12">
        <f t="shared" ref="G190" si="117">ROUND(E190*F190,2)</f>
        <v>2442.2199999999998</v>
      </c>
      <c r="H190" s="15">
        <f t="shared" ref="H190" si="118">ROUND(G190*1.2298,2)</f>
        <v>3003.44</v>
      </c>
      <c r="I190" s="58">
        <f>E190+E191+E193+E195</f>
        <v>632.5</v>
      </c>
    </row>
    <row r="191" spans="1:9" ht="75" x14ac:dyDescent="0.25">
      <c r="A191" s="11" t="s">
        <v>429</v>
      </c>
      <c r="B191" s="11" t="s">
        <v>97</v>
      </c>
      <c r="C191" s="16" t="s">
        <v>287</v>
      </c>
      <c r="D191" s="11" t="s">
        <v>52</v>
      </c>
      <c r="E191" s="26">
        <f>ROUND((3.1*1.2)+(2.91*1.2)+((0.4+4.3+0.4)*0.9)+((0.4+7.6+0.4)*0.9),2)</f>
        <v>19.36</v>
      </c>
      <c r="F191" s="29">
        <v>145.37</v>
      </c>
      <c r="G191" s="12">
        <f t="shared" ref="G191" si="119">ROUND(E191*F191,2)</f>
        <v>2814.36</v>
      </c>
      <c r="H191" s="15">
        <f t="shared" ref="H191" si="120">ROUND(G191*1.2298,2)</f>
        <v>3461.1</v>
      </c>
      <c r="I191" s="57"/>
    </row>
    <row r="192" spans="1:9" ht="15.75" x14ac:dyDescent="0.25">
      <c r="A192" s="51" t="s">
        <v>86</v>
      </c>
      <c r="B192" s="60" t="s">
        <v>219</v>
      </c>
      <c r="C192" s="60"/>
      <c r="D192" s="60"/>
      <c r="E192" s="60"/>
      <c r="F192" s="60"/>
      <c r="G192" s="52">
        <f>ROUND(SUM(G193),2)</f>
        <v>27178.38</v>
      </c>
      <c r="H192" s="52">
        <f>ROUND(SUM(H193),2)</f>
        <v>33423.97</v>
      </c>
    </row>
    <row r="193" spans="1:8" ht="75" x14ac:dyDescent="0.25">
      <c r="A193" s="11" t="s">
        <v>168</v>
      </c>
      <c r="B193" s="11" t="s">
        <v>97</v>
      </c>
      <c r="C193" s="16" t="s">
        <v>179</v>
      </c>
      <c r="D193" s="11" t="s">
        <v>52</v>
      </c>
      <c r="E193" s="26">
        <f>ROUND((6.87+8.84+20.22+19.85+20.2+22.87+22.15)+(21.13+21.14+23.69),2)</f>
        <v>186.96</v>
      </c>
      <c r="F193" s="29">
        <v>145.37</v>
      </c>
      <c r="G193" s="12">
        <f t="shared" ref="G193" si="121">ROUND(E193*F193,2)</f>
        <v>27178.38</v>
      </c>
      <c r="H193" s="15">
        <f t="shared" ref="H193" si="122">ROUND(G193*1.2298,2)</f>
        <v>33423.97</v>
      </c>
    </row>
    <row r="194" spans="1:8" ht="15.75" x14ac:dyDescent="0.25">
      <c r="A194" s="51" t="s">
        <v>513</v>
      </c>
      <c r="B194" s="60" t="s">
        <v>220</v>
      </c>
      <c r="C194" s="60"/>
      <c r="D194" s="60"/>
      <c r="E194" s="60"/>
      <c r="F194" s="60"/>
      <c r="G194" s="52">
        <f>ROUND(SUM(G195:G196),2)</f>
        <v>69545.41</v>
      </c>
      <c r="H194" s="52">
        <f>ROUND(SUM(H195:H196),2)</f>
        <v>85526.95</v>
      </c>
    </row>
    <row r="195" spans="1:8" ht="75" x14ac:dyDescent="0.25">
      <c r="A195" s="11" t="s">
        <v>514</v>
      </c>
      <c r="B195" s="11" t="s">
        <v>97</v>
      </c>
      <c r="C195" s="16" t="s">
        <v>179</v>
      </c>
      <c r="D195" s="11" t="s">
        <v>52</v>
      </c>
      <c r="E195" s="26">
        <f>ROUND((5.73+7.15+26.53+240.85+3.13+3.07+3.07+3.44+3.21)+(53.06+3.75+3.75+4.49+42.63)+((2.89+2.55+0.2+2.25)*0.7),2)</f>
        <v>409.38</v>
      </c>
      <c r="F195" s="29">
        <v>145.37</v>
      </c>
      <c r="G195" s="12">
        <f t="shared" ref="G195:G196" si="123">ROUND(E195*F195,2)</f>
        <v>59511.57</v>
      </c>
      <c r="H195" s="15">
        <f t="shared" ref="H195:H196" si="124">ROUND(G195*1.2298,2)</f>
        <v>73187.33</v>
      </c>
    </row>
    <row r="196" spans="1:8" ht="75" x14ac:dyDescent="0.25">
      <c r="A196" s="11" t="s">
        <v>515</v>
      </c>
      <c r="B196" s="11" t="s">
        <v>98</v>
      </c>
      <c r="C196" s="16" t="s">
        <v>180</v>
      </c>
      <c r="D196" s="11" t="s">
        <v>69</v>
      </c>
      <c r="E196" s="26">
        <f>ROUND((18+93.18+142.34+1.8)+(11.66+1.21+4.15+4.52+27.31+30.18),2)</f>
        <v>334.35</v>
      </c>
      <c r="F196" s="29">
        <v>30.01</v>
      </c>
      <c r="G196" s="12">
        <f t="shared" si="123"/>
        <v>10033.84</v>
      </c>
      <c r="H196" s="15">
        <f t="shared" si="124"/>
        <v>12339.62</v>
      </c>
    </row>
    <row r="197" spans="1:8" ht="15.75" x14ac:dyDescent="0.25">
      <c r="A197" s="51" t="s">
        <v>516</v>
      </c>
      <c r="B197" s="60" t="s">
        <v>221</v>
      </c>
      <c r="C197" s="60"/>
      <c r="D197" s="60"/>
      <c r="E197" s="60"/>
      <c r="F197" s="60"/>
      <c r="G197" s="52">
        <f>ROUND(SUM(G198),2)</f>
        <v>2158.09</v>
      </c>
      <c r="H197" s="52">
        <f>ROUND(SUM(H198),2)</f>
        <v>2654.02</v>
      </c>
    </row>
    <row r="198" spans="1:8" ht="45" x14ac:dyDescent="0.25">
      <c r="A198" s="11" t="s">
        <v>517</v>
      </c>
      <c r="B198" s="11" t="s">
        <v>189</v>
      </c>
      <c r="C198" s="16" t="s">
        <v>190</v>
      </c>
      <c r="D198" s="11" t="s">
        <v>69</v>
      </c>
      <c r="E198" s="26">
        <f>ROUND((2+(0.86*2)+(0.96*4))+(2+(0.96*3)),2)</f>
        <v>12.44</v>
      </c>
      <c r="F198" s="29">
        <v>173.48</v>
      </c>
      <c r="G198" s="12">
        <f t="shared" ref="G198" si="125">ROUND(E198*F198,2)</f>
        <v>2158.09</v>
      </c>
      <c r="H198" s="15">
        <f t="shared" ref="H198" si="126">ROUND(G198*1.2298,2)</f>
        <v>2654.02</v>
      </c>
    </row>
    <row r="199" spans="1:8" ht="15.75" x14ac:dyDescent="0.25">
      <c r="A199" s="51" t="s">
        <v>518</v>
      </c>
      <c r="B199" s="60" t="s">
        <v>222</v>
      </c>
      <c r="C199" s="60"/>
      <c r="D199" s="60"/>
      <c r="E199" s="60"/>
      <c r="F199" s="60"/>
      <c r="G199" s="52">
        <f>ROUND(SUM(G200),2)</f>
        <v>36138.36</v>
      </c>
      <c r="H199" s="52">
        <f>ROUND(SUM(H200),2)</f>
        <v>44442.96</v>
      </c>
    </row>
    <row r="200" spans="1:8" ht="30" x14ac:dyDescent="0.25">
      <c r="A200" s="11" t="s">
        <v>519</v>
      </c>
      <c r="B200" s="11" t="s">
        <v>191</v>
      </c>
      <c r="C200" s="16" t="s">
        <v>192</v>
      </c>
      <c r="D200" s="11" t="s">
        <v>52</v>
      </c>
      <c r="E200" s="26">
        <f>ROUND(216.63+8.08+1.16+8.55+2.32,2)</f>
        <v>236.74</v>
      </c>
      <c r="F200" s="29">
        <v>152.65</v>
      </c>
      <c r="G200" s="12">
        <f t="shared" ref="G200" si="127">ROUND(E200*F200,2)</f>
        <v>36138.36</v>
      </c>
      <c r="H200" s="15">
        <f>ROUND(G200*1.2298,2)</f>
        <v>44442.96</v>
      </c>
    </row>
    <row r="201" spans="1:8" ht="15.75" x14ac:dyDescent="0.25">
      <c r="A201" s="14" t="s">
        <v>520</v>
      </c>
      <c r="B201" s="61" t="s">
        <v>201</v>
      </c>
      <c r="C201" s="61"/>
      <c r="D201" s="61"/>
      <c r="E201" s="61"/>
      <c r="F201" s="61"/>
      <c r="G201" s="13">
        <f>ROUND(SUM(G202+G205),2)</f>
        <v>126289.01</v>
      </c>
      <c r="H201" s="13">
        <f>ROUND(SUM(H202+H205),2)</f>
        <v>155310.23000000001</v>
      </c>
    </row>
    <row r="202" spans="1:8" ht="15.75" x14ac:dyDescent="0.25">
      <c r="A202" s="51" t="s">
        <v>239</v>
      </c>
      <c r="B202" s="60" t="s">
        <v>352</v>
      </c>
      <c r="C202" s="60"/>
      <c r="D202" s="60"/>
      <c r="E202" s="60"/>
      <c r="F202" s="60"/>
      <c r="G202" s="52">
        <f>ROUND(SUM(G203:G204),2)</f>
        <v>107347.32</v>
      </c>
      <c r="H202" s="52">
        <f>ROUND(SUM(H203:H204),2)</f>
        <v>132015.74</v>
      </c>
    </row>
    <row r="203" spans="1:8" ht="30" x14ac:dyDescent="0.25">
      <c r="A203" s="11" t="s">
        <v>240</v>
      </c>
      <c r="B203" s="11" t="s">
        <v>193</v>
      </c>
      <c r="C203" s="16" t="s">
        <v>194</v>
      </c>
      <c r="D203" s="11" t="s">
        <v>52</v>
      </c>
      <c r="E203" s="26">
        <f>ROUND(64.25+216.63,2)</f>
        <v>280.88</v>
      </c>
      <c r="F203" s="29">
        <v>212.8</v>
      </c>
      <c r="G203" s="12">
        <f t="shared" ref="G203" si="128">ROUND(E203*F203,2)</f>
        <v>59771.26</v>
      </c>
      <c r="H203" s="15">
        <f>ROUND(G203*1.2298,2)</f>
        <v>73506.7</v>
      </c>
    </row>
    <row r="204" spans="1:8" ht="30" x14ac:dyDescent="0.25">
      <c r="A204" s="11" t="s">
        <v>317</v>
      </c>
      <c r="B204" s="11" t="s">
        <v>182</v>
      </c>
      <c r="C204" s="16" t="s">
        <v>278</v>
      </c>
      <c r="D204" s="11" t="s">
        <v>52</v>
      </c>
      <c r="E204" s="26">
        <f>ROUND((7.15+15.41+38.29+12.67+3.13+3.07+12.58+17.81+3.07+13.14+35.57+13.78+3.44+3.21+13.03+15.7)+(50.6+3.75+3.75+46.97),2)</f>
        <v>316.12</v>
      </c>
      <c r="F204" s="29">
        <v>150.5</v>
      </c>
      <c r="G204" s="12">
        <f t="shared" ref="G204" si="129">ROUND(E204*F204,2)</f>
        <v>47576.06</v>
      </c>
      <c r="H204" s="15">
        <f t="shared" ref="H204" si="130">ROUND(G204*1.2298,2)</f>
        <v>58509.04</v>
      </c>
    </row>
    <row r="205" spans="1:8" ht="15.75" x14ac:dyDescent="0.25">
      <c r="A205" s="51" t="s">
        <v>241</v>
      </c>
      <c r="B205" s="60" t="s">
        <v>353</v>
      </c>
      <c r="C205" s="60"/>
      <c r="D205" s="60"/>
      <c r="E205" s="60"/>
      <c r="F205" s="60"/>
      <c r="G205" s="52">
        <f>ROUND(SUM(G206:G207),2)</f>
        <v>18941.689999999999</v>
      </c>
      <c r="H205" s="52">
        <f>ROUND(SUM(H206:H207),2)</f>
        <v>23294.49</v>
      </c>
    </row>
    <row r="206" spans="1:8" ht="30" x14ac:dyDescent="0.25">
      <c r="A206" s="11" t="s">
        <v>242</v>
      </c>
      <c r="B206" s="11" t="s">
        <v>261</v>
      </c>
      <c r="C206" s="16" t="s">
        <v>262</v>
      </c>
      <c r="D206" s="11" t="s">
        <v>52</v>
      </c>
      <c r="E206" s="26">
        <v>20.2</v>
      </c>
      <c r="F206" s="29">
        <v>230.12</v>
      </c>
      <c r="G206" s="12">
        <f t="shared" ref="G206" si="131">ROUND(E206*F206,2)</f>
        <v>4648.42</v>
      </c>
      <c r="H206" s="15">
        <f t="shared" ref="H206" si="132">ROUND(G206*1.2298,2)</f>
        <v>5716.63</v>
      </c>
    </row>
    <row r="207" spans="1:8" ht="30" x14ac:dyDescent="0.25">
      <c r="A207" s="11" t="s">
        <v>318</v>
      </c>
      <c r="B207" s="11" t="s">
        <v>187</v>
      </c>
      <c r="C207" s="16" t="s">
        <v>188</v>
      </c>
      <c r="D207" s="11" t="s">
        <v>52</v>
      </c>
      <c r="E207" s="26">
        <f>ROUND(7*2.4,2)</f>
        <v>16.8</v>
      </c>
      <c r="F207" s="29">
        <v>850.79</v>
      </c>
      <c r="G207" s="12">
        <f>ROUND(E207*F207,2)</f>
        <v>14293.27</v>
      </c>
      <c r="H207" s="15">
        <f>ROUND(G207*1.2298,2)</f>
        <v>17577.86</v>
      </c>
    </row>
    <row r="208" spans="1:8" ht="15.75" x14ac:dyDescent="0.25">
      <c r="A208" s="14">
        <v>15</v>
      </c>
      <c r="B208" s="61" t="s">
        <v>160</v>
      </c>
      <c r="C208" s="61"/>
      <c r="D208" s="61"/>
      <c r="E208" s="61"/>
      <c r="F208" s="61"/>
      <c r="G208" s="13">
        <f>ROUND(G209+G211+G214,2)</f>
        <v>89606.720000000001</v>
      </c>
      <c r="H208" s="13">
        <f>ROUND(H209+H211+H214,2)</f>
        <v>110198.35</v>
      </c>
    </row>
    <row r="209" spans="1:9" ht="15.75" x14ac:dyDescent="0.25">
      <c r="A209" s="51" t="s">
        <v>85</v>
      </c>
      <c r="B209" s="60" t="s">
        <v>481</v>
      </c>
      <c r="C209" s="60"/>
      <c r="D209" s="60"/>
      <c r="E209" s="60"/>
      <c r="F209" s="60"/>
      <c r="G209" s="52">
        <f>ROUND(SUM(G210),2)</f>
        <v>18522</v>
      </c>
      <c r="H209" s="52">
        <f>ROUND(SUM(H210),2)</f>
        <v>22778.36</v>
      </c>
    </row>
    <row r="210" spans="1:9" x14ac:dyDescent="0.25">
      <c r="A210" s="11" t="s">
        <v>169</v>
      </c>
      <c r="B210" s="11" t="s">
        <v>479</v>
      </c>
      <c r="C210" s="16" t="s">
        <v>480</v>
      </c>
      <c r="D210" s="11" t="s">
        <v>62</v>
      </c>
      <c r="E210" s="26">
        <v>4200</v>
      </c>
      <c r="F210" s="29">
        <v>4.41</v>
      </c>
      <c r="G210" s="12">
        <f>ROUND(E210*F210,2)</f>
        <v>18522</v>
      </c>
      <c r="H210" s="15">
        <f>ROUND(G210*1.2298,2)</f>
        <v>22778.36</v>
      </c>
    </row>
    <row r="211" spans="1:9" ht="15.75" x14ac:dyDescent="0.25">
      <c r="A211" s="51" t="s">
        <v>319</v>
      </c>
      <c r="B211" s="60" t="s">
        <v>350</v>
      </c>
      <c r="C211" s="60"/>
      <c r="D211" s="60"/>
      <c r="E211" s="60"/>
      <c r="F211" s="60"/>
      <c r="G211" s="52">
        <f>ROUND(SUM(G212:G213),2)</f>
        <v>59462.33</v>
      </c>
      <c r="H211" s="52">
        <f>ROUND(SUM(H212:H213),2)</f>
        <v>73126.77</v>
      </c>
    </row>
    <row r="212" spans="1:9" x14ac:dyDescent="0.25">
      <c r="A212" s="11" t="s">
        <v>320</v>
      </c>
      <c r="B212" s="11" t="s">
        <v>170</v>
      </c>
      <c r="C212" s="16" t="s">
        <v>171</v>
      </c>
      <c r="D212" s="11" t="s">
        <v>52</v>
      </c>
      <c r="E212" s="26">
        <f>ROUND(((8.84+22.24+0.9+8.01+17+34.97+37.47+14.34+14.68+18.25+14.86+14.44+18.62+32.3)*3.3)+((10.69+16.75+34.67+72.72+6.46)*3.2)+(7.66*1.1)-((4.4*3)+8.11+11.2+9.8+3.74+(4.75*5)+4.5+4.94)-(2.85+(4.4*3)+10.8+(16.8*2)+4.37),2)</f>
        <v>1164.33</v>
      </c>
      <c r="F212" s="29">
        <v>17.68</v>
      </c>
      <c r="G212" s="12">
        <f>ROUND(E212*F212,2)</f>
        <v>20585.349999999999</v>
      </c>
      <c r="H212" s="15">
        <f>ROUND(G212*1.2298,2)</f>
        <v>25315.86</v>
      </c>
    </row>
    <row r="213" spans="1:9" x14ac:dyDescent="0.25">
      <c r="A213" s="11" t="s">
        <v>321</v>
      </c>
      <c r="B213" s="11" t="s">
        <v>172</v>
      </c>
      <c r="C213" s="18" t="s">
        <v>295</v>
      </c>
      <c r="D213" s="11" t="s">
        <v>52</v>
      </c>
      <c r="E213" s="26">
        <f>ROUND(((8.84+22.24+0.9+8.01+17+34.97+37.47+14.34+14.68+18.25+14.86+14.44+18.62+32.3)*3.3)+((10.69+16.75+34.67+72.72+6.46)*3.2)+(7.66*1.1)-((4.4*3)+8.11+11.2+9.8+3.74+(4.75*5)+4.5+4.94)-(2.85+(4.4*3)+10.8+(16.8*2)+4.37),2)</f>
        <v>1164.33</v>
      </c>
      <c r="F213" s="29">
        <v>33.39</v>
      </c>
      <c r="G213" s="12">
        <f>ROUND(E213*F213,2)</f>
        <v>38876.980000000003</v>
      </c>
      <c r="H213" s="15">
        <f>ROUND(G213*1.2298,2)</f>
        <v>47810.91</v>
      </c>
    </row>
    <row r="214" spans="1:9" ht="15.75" x14ac:dyDescent="0.25">
      <c r="A214" s="51" t="s">
        <v>521</v>
      </c>
      <c r="B214" s="60" t="s">
        <v>351</v>
      </c>
      <c r="C214" s="60"/>
      <c r="D214" s="60"/>
      <c r="E214" s="60"/>
      <c r="F214" s="60"/>
      <c r="G214" s="52">
        <f>ROUND(SUM(G215),2)</f>
        <v>11622.39</v>
      </c>
      <c r="H214" s="52">
        <f>ROUND(SUM(H215),2)</f>
        <v>14293.22</v>
      </c>
    </row>
    <row r="215" spans="1:9" x14ac:dyDescent="0.25">
      <c r="A215" s="11" t="s">
        <v>522</v>
      </c>
      <c r="B215" s="11" t="s">
        <v>172</v>
      </c>
      <c r="C215" s="18" t="s">
        <v>176</v>
      </c>
      <c r="D215" s="11" t="s">
        <v>52</v>
      </c>
      <c r="E215" s="26">
        <f>ROUND(55.34+153.54+139.2,2)</f>
        <v>348.08</v>
      </c>
      <c r="F215" s="29">
        <v>33.39</v>
      </c>
      <c r="G215" s="12">
        <f>ROUND(E215*F215,2)</f>
        <v>11622.39</v>
      </c>
      <c r="H215" s="15">
        <f>ROUND(G215*1.2298,2)</f>
        <v>14293.22</v>
      </c>
    </row>
    <row r="216" spans="1:9" ht="15.75" x14ac:dyDescent="0.25">
      <c r="A216" s="14">
        <v>16</v>
      </c>
      <c r="B216" s="61" t="s">
        <v>159</v>
      </c>
      <c r="C216" s="61"/>
      <c r="D216" s="61"/>
      <c r="E216" s="61"/>
      <c r="F216" s="61"/>
      <c r="G216" s="13">
        <f>ROUND(G217+G220+G222,2)</f>
        <v>124738.25</v>
      </c>
      <c r="H216" s="13">
        <f>ROUND(H217+H220+H222,2)</f>
        <v>153403.1</v>
      </c>
      <c r="I216" s="54"/>
    </row>
    <row r="217" spans="1:9" ht="15.75" x14ac:dyDescent="0.25">
      <c r="A217" s="51" t="s">
        <v>173</v>
      </c>
      <c r="B217" s="60" t="s">
        <v>87</v>
      </c>
      <c r="C217" s="60"/>
      <c r="D217" s="60"/>
      <c r="E217" s="60"/>
      <c r="F217" s="60"/>
      <c r="G217" s="52">
        <f>ROUND(SUM(G218:G219),2)</f>
        <v>21988.68</v>
      </c>
      <c r="H217" s="52">
        <f>ROUND(SUM(H218:H219),2)</f>
        <v>27041.68</v>
      </c>
    </row>
    <row r="218" spans="1:9" ht="30" x14ac:dyDescent="0.25">
      <c r="A218" s="11" t="s">
        <v>523</v>
      </c>
      <c r="B218" s="11" t="s">
        <v>331</v>
      </c>
      <c r="C218" s="16" t="s">
        <v>332</v>
      </c>
      <c r="D218" s="11" t="s">
        <v>62</v>
      </c>
      <c r="E218" s="26">
        <f>ROUND(10*44.15,2)</f>
        <v>441.5</v>
      </c>
      <c r="F218" s="29">
        <v>17.34</v>
      </c>
      <c r="G218" s="12">
        <f t="shared" ref="G218:G223" si="133">ROUND(E218*F218,2)</f>
        <v>7655.61</v>
      </c>
      <c r="H218" s="15">
        <f t="shared" ref="H218:H223" si="134">ROUND(G218*1.2298,2)</f>
        <v>9414.8700000000008</v>
      </c>
    </row>
    <row r="219" spans="1:9" ht="45" x14ac:dyDescent="0.25">
      <c r="A219" s="11" t="s">
        <v>524</v>
      </c>
      <c r="B219" s="11" t="s">
        <v>292</v>
      </c>
      <c r="C219" s="16" t="s">
        <v>293</v>
      </c>
      <c r="D219" s="11" t="s">
        <v>52</v>
      </c>
      <c r="E219" s="26">
        <f>ROUND(44.15+8.08+1.16+2.32,2)</f>
        <v>55.71</v>
      </c>
      <c r="F219" s="29">
        <v>257.27999999999997</v>
      </c>
      <c r="G219" s="12">
        <f>ROUND(E219*F219,2)</f>
        <v>14333.07</v>
      </c>
      <c r="H219" s="15">
        <f>ROUND(G219*1.2298,2)</f>
        <v>17626.810000000001</v>
      </c>
    </row>
    <row r="220" spans="1:9" ht="15.75" x14ac:dyDescent="0.25">
      <c r="A220" s="51" t="s">
        <v>525</v>
      </c>
      <c r="B220" s="60" t="s">
        <v>288</v>
      </c>
      <c r="C220" s="60"/>
      <c r="D220" s="60"/>
      <c r="E220" s="60"/>
      <c r="F220" s="60"/>
      <c r="G220" s="52">
        <f>ROUND(SUM(G221:G221),2)</f>
        <v>89804.09</v>
      </c>
      <c r="H220" s="52">
        <f>ROUND(SUM(H221:H221),2)</f>
        <v>110441.07</v>
      </c>
      <c r="I220" s="54"/>
    </row>
    <row r="221" spans="1:9" ht="45" x14ac:dyDescent="0.25">
      <c r="A221" s="11" t="s">
        <v>526</v>
      </c>
      <c r="B221" s="11" t="s">
        <v>291</v>
      </c>
      <c r="C221" s="16" t="s">
        <v>296</v>
      </c>
      <c r="D221" s="11" t="s">
        <v>52</v>
      </c>
      <c r="E221" s="26">
        <f>ROUND((((0.4+0.3+0.4)*3.2)*4)+42.38+((3.3*0.4)*2)+((2.46*0.4)*2)+((4.6*0.4)*2)+((2.3*0.4)*2)+((21.29*0.4)*2)+((7*0.4)*2)+((2.4*0.4)*2)+(34.61*0.4),2)</f>
        <v>104.98</v>
      </c>
      <c r="F221" s="29">
        <v>855.44</v>
      </c>
      <c r="G221" s="12">
        <f t="shared" ref="G221" si="135">ROUND(E221*F221,2)</f>
        <v>89804.09</v>
      </c>
      <c r="H221" s="15">
        <f t="shared" ref="H221" si="136">ROUND(G221*1.2298,2)</f>
        <v>110441.07</v>
      </c>
      <c r="I221" s="54"/>
    </row>
    <row r="222" spans="1:9" ht="15.75" x14ac:dyDescent="0.25">
      <c r="A222" s="51" t="s">
        <v>527</v>
      </c>
      <c r="B222" s="60" t="s">
        <v>289</v>
      </c>
      <c r="C222" s="60"/>
      <c r="D222" s="60"/>
      <c r="E222" s="60"/>
      <c r="F222" s="60"/>
      <c r="G222" s="52">
        <f>ROUND(SUM(G223:G224),2)</f>
        <v>12945.48</v>
      </c>
      <c r="H222" s="52">
        <f>ROUND(SUM(H223:H224),2)</f>
        <v>15920.35</v>
      </c>
    </row>
    <row r="223" spans="1:9" ht="30" x14ac:dyDescent="0.25">
      <c r="A223" s="11" t="s">
        <v>528</v>
      </c>
      <c r="B223" s="11" t="s">
        <v>284</v>
      </c>
      <c r="C223" s="16" t="s">
        <v>285</v>
      </c>
      <c r="D223" s="11" t="s">
        <v>52</v>
      </c>
      <c r="E223" s="26">
        <f>ROUND((2.9+2.9+2.9+3)*1.05,2)</f>
        <v>12.29</v>
      </c>
      <c r="F223" s="29">
        <v>747.43</v>
      </c>
      <c r="G223" s="12">
        <f t="shared" si="133"/>
        <v>9185.91</v>
      </c>
      <c r="H223" s="15">
        <f t="shared" si="134"/>
        <v>11296.83</v>
      </c>
    </row>
    <row r="224" spans="1:9" x14ac:dyDescent="0.25">
      <c r="A224" s="11" t="s">
        <v>529</v>
      </c>
      <c r="B224" s="11" t="s">
        <v>284</v>
      </c>
      <c r="C224" s="16" t="s">
        <v>290</v>
      </c>
      <c r="D224" s="11" t="s">
        <v>52</v>
      </c>
      <c r="E224" s="26">
        <f>ROUND((2.24+2.55)*1.05,2)</f>
        <v>5.03</v>
      </c>
      <c r="F224" s="29">
        <v>747.43</v>
      </c>
      <c r="G224" s="12">
        <f t="shared" ref="G224" si="137">ROUND(E224*F224,2)</f>
        <v>3759.57</v>
      </c>
      <c r="H224" s="15">
        <f t="shared" ref="H224" si="138">ROUND(G224*1.2298,2)</f>
        <v>4623.5200000000004</v>
      </c>
    </row>
    <row r="225" spans="1:9" ht="15.75" customHeight="1" x14ac:dyDescent="0.25">
      <c r="A225" s="14">
        <v>17</v>
      </c>
      <c r="B225" s="61" t="s">
        <v>333</v>
      </c>
      <c r="C225" s="61"/>
      <c r="D225" s="61"/>
      <c r="E225" s="61"/>
      <c r="F225" s="61"/>
      <c r="G225" s="13">
        <f>ROUND(SUM(G226:G228),2)</f>
        <v>48219.46</v>
      </c>
      <c r="H225" s="13">
        <f>ROUND(SUM(H226:H228),2)</f>
        <v>59300.29</v>
      </c>
    </row>
    <row r="226" spans="1:9" x14ac:dyDescent="0.25">
      <c r="A226" s="11" t="s">
        <v>322</v>
      </c>
      <c r="B226" s="11" t="s">
        <v>142</v>
      </c>
      <c r="C226" s="16" t="s">
        <v>143</v>
      </c>
      <c r="D226" s="11" t="s">
        <v>61</v>
      </c>
      <c r="E226" s="26">
        <f>ROUND(226.96*0.1,2)</f>
        <v>22.7</v>
      </c>
      <c r="F226" s="29">
        <v>224.84</v>
      </c>
      <c r="G226" s="12">
        <f t="shared" ref="G226" si="139">ROUND(E226*F226,2)</f>
        <v>5103.87</v>
      </c>
      <c r="H226" s="15">
        <f t="shared" ref="H226:H227" si="140">ROUND(G226*1.2298,2)</f>
        <v>6276.74</v>
      </c>
    </row>
    <row r="227" spans="1:9" ht="45" x14ac:dyDescent="0.25">
      <c r="A227" s="11" t="s">
        <v>430</v>
      </c>
      <c r="B227" s="11" t="s">
        <v>95</v>
      </c>
      <c r="C227" s="16" t="s">
        <v>96</v>
      </c>
      <c r="D227" s="11" t="s">
        <v>61</v>
      </c>
      <c r="E227" s="26">
        <f>ROUND(E226*1.4,2)</f>
        <v>31.78</v>
      </c>
      <c r="F227" s="29">
        <v>110.09</v>
      </c>
      <c r="G227" s="12">
        <f>ROUND(E227*F227,2)</f>
        <v>3498.66</v>
      </c>
      <c r="H227" s="15">
        <f t="shared" si="140"/>
        <v>4302.6499999999996</v>
      </c>
    </row>
    <row r="228" spans="1:9" ht="60" x14ac:dyDescent="0.25">
      <c r="A228" s="11" t="s">
        <v>482</v>
      </c>
      <c r="B228" s="11" t="s">
        <v>184</v>
      </c>
      <c r="C228" s="16" t="s">
        <v>185</v>
      </c>
      <c r="D228" s="11" t="s">
        <v>52</v>
      </c>
      <c r="E228" s="26">
        <v>338.78</v>
      </c>
      <c r="F228" s="29">
        <v>116.94</v>
      </c>
      <c r="G228" s="12">
        <f>ROUND(E228*F228,2)</f>
        <v>39616.93</v>
      </c>
      <c r="H228" s="15">
        <f>ROUND(G228*1.2298,2)</f>
        <v>48720.9</v>
      </c>
    </row>
    <row r="229" spans="1:9" ht="15.75" x14ac:dyDescent="0.25">
      <c r="A229" s="14">
        <v>18</v>
      </c>
      <c r="B229" s="61" t="s">
        <v>334</v>
      </c>
      <c r="C229" s="61"/>
      <c r="D229" s="61"/>
      <c r="E229" s="61"/>
      <c r="F229" s="61"/>
      <c r="G229" s="13">
        <f>ROUND(SUM(G230:G233),2)</f>
        <v>18752.919999999998</v>
      </c>
      <c r="H229" s="13">
        <f>ROUND(SUM(H230:H233),2)</f>
        <v>23062.34</v>
      </c>
    </row>
    <row r="230" spans="1:9" x14ac:dyDescent="0.25">
      <c r="A230" s="11" t="s">
        <v>178</v>
      </c>
      <c r="B230" s="11" t="s">
        <v>335</v>
      </c>
      <c r="C230" s="16" t="s">
        <v>336</v>
      </c>
      <c r="D230" s="11" t="s">
        <v>61</v>
      </c>
      <c r="E230" s="26">
        <f>ROUND((4.31*0.7)+(1*0.4)+(3.78*0.7)+(1.82*0.4)+(0.32*0.3)+(1.07*0.3),2)</f>
        <v>7.21</v>
      </c>
      <c r="F230" s="29">
        <v>234.77</v>
      </c>
      <c r="G230" s="12">
        <f t="shared" ref="G230" si="141">ROUND(E230*F230,2)</f>
        <v>1692.69</v>
      </c>
      <c r="H230" s="15">
        <f t="shared" ref="H230:H231" si="142">ROUND(G230*1.2298,2)</f>
        <v>2081.67</v>
      </c>
      <c r="I230" s="54"/>
    </row>
    <row r="231" spans="1:9" ht="30" x14ac:dyDescent="0.25">
      <c r="A231" s="11" t="s">
        <v>323</v>
      </c>
      <c r="B231" s="11" t="s">
        <v>337</v>
      </c>
      <c r="C231" s="16" t="s">
        <v>338</v>
      </c>
      <c r="D231" s="11" t="s">
        <v>52</v>
      </c>
      <c r="E231" s="26">
        <v>11.1</v>
      </c>
      <c r="F231" s="30">
        <v>14.07</v>
      </c>
      <c r="G231" s="12">
        <f>ROUND(E231*F231,2)</f>
        <v>156.18</v>
      </c>
      <c r="H231" s="15">
        <f t="shared" si="142"/>
        <v>192.07</v>
      </c>
      <c r="I231" s="54"/>
    </row>
    <row r="232" spans="1:9" x14ac:dyDescent="0.25">
      <c r="A232" s="11" t="s">
        <v>324</v>
      </c>
      <c r="B232" s="11" t="s">
        <v>357</v>
      </c>
      <c r="C232" s="16" t="s">
        <v>358</v>
      </c>
      <c r="D232" s="11" t="s">
        <v>74</v>
      </c>
      <c r="E232" s="26">
        <f>ROUND(110+96,2)</f>
        <v>206</v>
      </c>
      <c r="F232" s="30">
        <v>44.03</v>
      </c>
      <c r="G232" s="12">
        <f>ROUND(E232*F232,2)</f>
        <v>9070.18</v>
      </c>
      <c r="H232" s="15">
        <f t="shared" ref="H232" si="143">ROUND(G232*1.2298,2)</f>
        <v>11154.51</v>
      </c>
      <c r="I232" s="54"/>
    </row>
    <row r="233" spans="1:9" x14ac:dyDescent="0.25">
      <c r="A233" s="11" t="s">
        <v>530</v>
      </c>
      <c r="B233" s="11" t="s">
        <v>355</v>
      </c>
      <c r="C233" s="16" t="s">
        <v>356</v>
      </c>
      <c r="D233" s="11" t="s">
        <v>74</v>
      </c>
      <c r="E233" s="26">
        <f>ROUND(26+47+50,2)</f>
        <v>123</v>
      </c>
      <c r="F233" s="30">
        <v>63.69</v>
      </c>
      <c r="G233" s="12">
        <f>ROUND(E233*F233,2)</f>
        <v>7833.87</v>
      </c>
      <c r="H233" s="15">
        <f>ROUND(G233*1.2298,2)</f>
        <v>9634.09</v>
      </c>
    </row>
    <row r="234" spans="1:9" ht="15.75" customHeight="1" x14ac:dyDescent="0.25">
      <c r="A234" s="14">
        <v>19</v>
      </c>
      <c r="B234" s="64" t="s">
        <v>215</v>
      </c>
      <c r="C234" s="65"/>
      <c r="D234" s="65"/>
      <c r="E234" s="65"/>
      <c r="F234" s="66"/>
      <c r="G234" s="13">
        <f>ROUND(G235,2)</f>
        <v>14482.29</v>
      </c>
      <c r="H234" s="13">
        <f>ROUND(H235,2)</f>
        <v>17810.32</v>
      </c>
    </row>
    <row r="235" spans="1:9" x14ac:dyDescent="0.25">
      <c r="A235" s="11" t="s">
        <v>243</v>
      </c>
      <c r="B235" s="11" t="s">
        <v>23</v>
      </c>
      <c r="C235" s="18" t="s">
        <v>33</v>
      </c>
      <c r="D235" s="11" t="s">
        <v>52</v>
      </c>
      <c r="E235" s="26">
        <f>ROUND(357.02+385.8+269.22,2)</f>
        <v>1012.04</v>
      </c>
      <c r="F235" s="29">
        <v>14.31</v>
      </c>
      <c r="G235" s="12">
        <f>ROUND(E235*F235,2)</f>
        <v>14482.29</v>
      </c>
      <c r="H235" s="15">
        <f>ROUND(G235*1.2298,2)</f>
        <v>17810.32</v>
      </c>
    </row>
    <row r="236" spans="1:9" x14ac:dyDescent="0.25">
      <c r="A236" s="67" t="s">
        <v>40</v>
      </c>
      <c r="B236" s="67"/>
      <c r="C236" s="67"/>
      <c r="D236" s="67"/>
      <c r="E236" s="67"/>
      <c r="F236" s="67"/>
      <c r="G236" s="53">
        <f>ROUND(G17+G21+G23+G27+G46+G80+G91+G96+G116+G128++G136+G158+G183+G201+G208+G216+G225+G229+G234,2)</f>
        <v>1299432.18</v>
      </c>
      <c r="H236" s="78">
        <f>ROUND(H17+H21+H23+H27+H46+H80+H91+H96+H116+H128++H136+H158+H183+H201+H208+H216+H225+H229+H234,2)</f>
        <v>1598041.71</v>
      </c>
      <c r="I236" s="79"/>
    </row>
    <row r="237" spans="1:9" x14ac:dyDescent="0.25">
      <c r="A237" s="31"/>
      <c r="B237" s="31"/>
      <c r="C237" s="31"/>
      <c r="D237" s="31"/>
      <c r="E237" s="38"/>
      <c r="F237" s="31"/>
      <c r="G237" s="9"/>
      <c r="H237" s="9"/>
    </row>
    <row r="238" spans="1:9" ht="15.75" x14ac:dyDescent="0.25">
      <c r="A238" s="10"/>
      <c r="B238" s="63" t="s">
        <v>533</v>
      </c>
      <c r="C238" s="63"/>
      <c r="D238" s="63"/>
      <c r="E238" s="63"/>
      <c r="F238" s="63"/>
      <c r="G238" s="63"/>
      <c r="H238" s="63"/>
    </row>
    <row r="239" spans="1:9" x14ac:dyDescent="0.25">
      <c r="A239" s="10"/>
      <c r="B239" s="10"/>
      <c r="C239" s="10"/>
      <c r="D239" s="10"/>
      <c r="E239" s="39"/>
      <c r="F239" s="10"/>
      <c r="G239" s="10"/>
      <c r="H239" s="33"/>
    </row>
    <row r="240" spans="1:9" x14ac:dyDescent="0.25">
      <c r="A240" s="10"/>
      <c r="B240" s="27" t="s">
        <v>34</v>
      </c>
      <c r="C240" s="10"/>
      <c r="D240" s="10"/>
      <c r="E240" s="39"/>
      <c r="F240" s="10"/>
      <c r="G240" s="10"/>
      <c r="H240" s="10"/>
    </row>
    <row r="241" spans="1:8" ht="15.75" x14ac:dyDescent="0.25">
      <c r="A241" s="10"/>
      <c r="B241" s="34" t="s">
        <v>376</v>
      </c>
      <c r="C241" s="8" t="s">
        <v>359</v>
      </c>
      <c r="D241" s="10"/>
      <c r="E241" s="39"/>
      <c r="F241" s="10"/>
      <c r="G241" s="10"/>
      <c r="H241" s="10"/>
    </row>
    <row r="242" spans="1:8" ht="15.75" x14ac:dyDescent="0.25">
      <c r="A242" s="10"/>
      <c r="B242" s="34" t="s">
        <v>376</v>
      </c>
      <c r="C242" s="8" t="s">
        <v>41</v>
      </c>
      <c r="D242" s="10"/>
      <c r="E242" s="39"/>
      <c r="F242" s="10"/>
      <c r="G242" s="10"/>
      <c r="H242" s="10"/>
    </row>
    <row r="243" spans="1:8" ht="15.75" x14ac:dyDescent="0.25">
      <c r="A243" s="10"/>
      <c r="B243" s="10"/>
      <c r="C243" s="10"/>
      <c r="D243" s="10"/>
      <c r="E243" s="39"/>
      <c r="F243" s="10"/>
      <c r="G243" s="62" t="s">
        <v>541</v>
      </c>
      <c r="H243" s="62"/>
    </row>
    <row r="244" spans="1:8" x14ac:dyDescent="0.25">
      <c r="A244" s="10"/>
      <c r="B244" s="10"/>
      <c r="C244" s="10"/>
      <c r="D244" s="10"/>
      <c r="E244" s="39"/>
      <c r="F244" s="10"/>
      <c r="G244" s="10"/>
      <c r="H244" s="10"/>
    </row>
    <row r="245" spans="1:8" x14ac:dyDescent="0.25">
      <c r="A245" s="10"/>
      <c r="B245" s="10"/>
      <c r="C245" s="10"/>
      <c r="D245" s="10"/>
      <c r="E245" s="39"/>
      <c r="F245" s="10"/>
      <c r="G245" s="10"/>
      <c r="H245" s="10"/>
    </row>
    <row r="246" spans="1:8" x14ac:dyDescent="0.25">
      <c r="A246" s="10"/>
      <c r="B246" s="10"/>
      <c r="C246" s="10"/>
      <c r="D246" s="10"/>
      <c r="E246" s="39"/>
      <c r="F246" s="10"/>
      <c r="G246" s="10"/>
      <c r="H246" s="10"/>
    </row>
    <row r="247" spans="1:8" x14ac:dyDescent="0.25">
      <c r="A247" s="10"/>
      <c r="B247" s="10"/>
      <c r="C247" s="10"/>
      <c r="D247" s="10"/>
      <c r="E247" s="39"/>
      <c r="F247" s="10"/>
      <c r="G247" s="10"/>
      <c r="H247" s="10"/>
    </row>
    <row r="248" spans="1:8" x14ac:dyDescent="0.25">
      <c r="A248" s="10"/>
      <c r="B248" s="10"/>
      <c r="C248" s="10"/>
      <c r="D248" s="10"/>
      <c r="E248" s="39"/>
      <c r="F248" s="10"/>
      <c r="G248" s="10"/>
      <c r="H248" s="10"/>
    </row>
    <row r="249" spans="1:8" x14ac:dyDescent="0.25">
      <c r="A249" s="10"/>
      <c r="B249" s="10"/>
      <c r="C249" s="10"/>
      <c r="D249" s="10"/>
      <c r="E249" s="39"/>
      <c r="F249" s="10"/>
      <c r="G249" s="10"/>
      <c r="H249" s="10"/>
    </row>
    <row r="250" spans="1:8" x14ac:dyDescent="0.25">
      <c r="A250" s="10"/>
      <c r="B250" s="10"/>
      <c r="C250" s="10"/>
      <c r="D250" s="10"/>
      <c r="E250" s="39"/>
      <c r="F250" s="10"/>
      <c r="G250" s="10"/>
      <c r="H250" s="10"/>
    </row>
    <row r="251" spans="1:8" x14ac:dyDescent="0.25">
      <c r="A251" s="10"/>
      <c r="B251" s="10"/>
      <c r="C251" s="10"/>
      <c r="D251" s="10"/>
      <c r="E251" s="39"/>
      <c r="F251" s="10"/>
      <c r="G251" s="10"/>
      <c r="H251" s="10"/>
    </row>
    <row r="252" spans="1:8" x14ac:dyDescent="0.25">
      <c r="A252" s="24"/>
      <c r="B252" s="24"/>
      <c r="C252" s="24"/>
      <c r="D252" s="10"/>
      <c r="E252" s="40"/>
      <c r="F252" s="10"/>
      <c r="G252" s="10"/>
      <c r="H252" s="10"/>
    </row>
    <row r="253" spans="1:8" ht="15.75" x14ac:dyDescent="0.25">
      <c r="A253" s="25"/>
      <c r="B253" s="25"/>
      <c r="C253" s="25"/>
      <c r="D253" s="24"/>
      <c r="E253" s="41"/>
      <c r="F253" s="10"/>
      <c r="G253" s="10"/>
      <c r="H253" s="10"/>
    </row>
    <row r="254" spans="1:8" ht="15.75" x14ac:dyDescent="0.25">
      <c r="A254" s="4"/>
      <c r="B254" s="4"/>
      <c r="C254" s="4"/>
      <c r="D254" s="25"/>
      <c r="E254" s="42"/>
      <c r="F254" s="10"/>
      <c r="G254" s="10"/>
      <c r="H254" s="10"/>
    </row>
    <row r="255" spans="1:8" x14ac:dyDescent="0.25">
      <c r="A255" s="10"/>
      <c r="B255" s="32"/>
      <c r="C255" s="10"/>
      <c r="D255" s="4"/>
      <c r="E255" s="36"/>
      <c r="F255" s="10"/>
      <c r="G255" s="10"/>
      <c r="H255" s="10"/>
    </row>
    <row r="256" spans="1:8" x14ac:dyDescent="0.25">
      <c r="A256" s="10"/>
      <c r="B256" s="32"/>
      <c r="C256" s="10"/>
      <c r="D256" s="10"/>
      <c r="E256" s="40"/>
      <c r="F256" s="10"/>
      <c r="G256" s="10"/>
      <c r="H256" s="10"/>
    </row>
    <row r="257" spans="1:8" x14ac:dyDescent="0.25">
      <c r="A257" s="10"/>
      <c r="B257" s="32"/>
      <c r="C257" s="10"/>
      <c r="D257" s="10"/>
      <c r="E257" s="40"/>
      <c r="F257" s="10"/>
      <c r="G257" s="10"/>
      <c r="H257" s="10"/>
    </row>
    <row r="258" spans="1:8" x14ac:dyDescent="0.25">
      <c r="A258" s="10"/>
      <c r="B258" s="10"/>
      <c r="C258" s="10"/>
      <c r="D258" s="10"/>
      <c r="E258" s="39"/>
      <c r="F258" s="10"/>
      <c r="G258" s="10"/>
      <c r="H258" s="10"/>
    </row>
    <row r="259" spans="1:8" x14ac:dyDescent="0.25">
      <c r="A259" s="10"/>
      <c r="B259" s="10"/>
      <c r="C259" s="10"/>
      <c r="D259" s="10"/>
      <c r="E259" s="39"/>
      <c r="F259" s="10"/>
      <c r="G259" s="10"/>
      <c r="H259" s="10"/>
    </row>
    <row r="260" spans="1:8" x14ac:dyDescent="0.25">
      <c r="A260" s="10"/>
      <c r="B260" s="10"/>
      <c r="C260" s="10"/>
      <c r="D260" s="10"/>
      <c r="E260" s="39"/>
      <c r="F260" s="10"/>
      <c r="G260" s="10"/>
      <c r="H260" s="10"/>
    </row>
    <row r="261" spans="1:8" x14ac:dyDescent="0.25">
      <c r="A261" s="10"/>
      <c r="B261" s="10"/>
      <c r="C261" s="10"/>
      <c r="D261" s="10"/>
      <c r="E261" s="39"/>
      <c r="F261" s="10"/>
      <c r="G261" s="10"/>
      <c r="H261" s="10"/>
    </row>
    <row r="262" spans="1:8" x14ac:dyDescent="0.25">
      <c r="A262" s="10"/>
      <c r="B262" s="10"/>
      <c r="C262" s="10"/>
      <c r="D262" s="10"/>
      <c r="E262" s="39"/>
      <c r="F262" s="10"/>
      <c r="G262" s="10"/>
      <c r="H262" s="10"/>
    </row>
    <row r="263" spans="1:8" x14ac:dyDescent="0.25">
      <c r="A263" s="10"/>
      <c r="B263" s="10"/>
      <c r="C263" s="10"/>
      <c r="D263" s="10"/>
      <c r="E263" s="39"/>
      <c r="F263" s="10"/>
      <c r="G263" s="10"/>
      <c r="H263" s="10"/>
    </row>
    <row r="264" spans="1:8" x14ac:dyDescent="0.25">
      <c r="A264" s="10"/>
      <c r="B264" s="10"/>
      <c r="C264" s="10"/>
      <c r="D264" s="10"/>
      <c r="E264" s="39"/>
      <c r="F264" s="10"/>
      <c r="G264" s="10"/>
      <c r="H264" s="10"/>
    </row>
    <row r="265" spans="1:8" x14ac:dyDescent="0.25">
      <c r="A265" s="10"/>
      <c r="B265" s="10"/>
      <c r="C265" s="10"/>
      <c r="D265" s="10"/>
      <c r="E265" s="39"/>
      <c r="F265" s="10"/>
      <c r="G265" s="10"/>
      <c r="H265" s="10"/>
    </row>
    <row r="266" spans="1:8" x14ac:dyDescent="0.25">
      <c r="A266" s="10"/>
      <c r="B266" s="10"/>
      <c r="C266" s="24"/>
      <c r="D266" s="32"/>
      <c r="E266" s="39"/>
      <c r="F266" s="32"/>
      <c r="G266" s="10"/>
      <c r="H266" s="10"/>
    </row>
    <row r="267" spans="1:8" ht="15.75" x14ac:dyDescent="0.25">
      <c r="A267" s="10"/>
      <c r="B267" s="10"/>
      <c r="C267" s="25"/>
      <c r="D267" s="25"/>
      <c r="E267" s="42"/>
      <c r="F267" s="25"/>
      <c r="G267" s="32"/>
      <c r="H267" s="10"/>
    </row>
    <row r="268" spans="1:8" ht="15.75" x14ac:dyDescent="0.25">
      <c r="A268" s="10"/>
      <c r="B268" s="10"/>
      <c r="C268" s="4"/>
      <c r="D268" s="4"/>
      <c r="E268" s="36"/>
      <c r="F268" s="4"/>
      <c r="G268" s="25"/>
      <c r="H268" s="10"/>
    </row>
    <row r="269" spans="1:8" x14ac:dyDescent="0.25">
      <c r="A269" s="10"/>
      <c r="B269" s="10"/>
      <c r="C269" s="10"/>
      <c r="D269" s="10"/>
      <c r="E269" s="39"/>
      <c r="F269" s="10"/>
      <c r="G269" s="4"/>
      <c r="H269" s="10"/>
    </row>
    <row r="270" spans="1:8" x14ac:dyDescent="0.25">
      <c r="A270" s="10"/>
      <c r="B270" s="10"/>
      <c r="C270" s="10"/>
      <c r="D270" s="10"/>
      <c r="E270" s="39"/>
      <c r="F270" s="10"/>
      <c r="G270" s="10"/>
      <c r="H270" s="10"/>
    </row>
    <row r="271" spans="1:8" x14ac:dyDescent="0.25">
      <c r="A271" s="10"/>
      <c r="B271" s="10"/>
      <c r="C271" s="10"/>
      <c r="D271" s="10"/>
      <c r="E271" s="39"/>
      <c r="F271" s="10"/>
      <c r="G271" s="10"/>
      <c r="H271" s="10"/>
    </row>
    <row r="272" spans="1:8" x14ac:dyDescent="0.25">
      <c r="A272" s="10"/>
      <c r="B272" s="10"/>
      <c r="C272" s="10"/>
      <c r="D272" s="10"/>
      <c r="E272" s="39"/>
      <c r="F272" s="10"/>
      <c r="G272" s="10"/>
      <c r="H272" s="10"/>
    </row>
  </sheetData>
  <mergeCells count="80">
    <mergeCell ref="A8:C8"/>
    <mergeCell ref="A1:H1"/>
    <mergeCell ref="A2:H2"/>
    <mergeCell ref="A3:H3"/>
    <mergeCell ref="B100:F100"/>
    <mergeCell ref="B38:F38"/>
    <mergeCell ref="B78:F78"/>
    <mergeCell ref="B84:F84"/>
    <mergeCell ref="A9:C9"/>
    <mergeCell ref="D9:H9"/>
    <mergeCell ref="B57:F57"/>
    <mergeCell ref="B69:F69"/>
    <mergeCell ref="B30:F30"/>
    <mergeCell ref="B28:F28"/>
    <mergeCell ref="B46:F46"/>
    <mergeCell ref="B47:F47"/>
    <mergeCell ref="B52:F52"/>
    <mergeCell ref="B63:F63"/>
    <mergeCell ref="B74:F74"/>
    <mergeCell ref="B121:F121"/>
    <mergeCell ref="B21:F21"/>
    <mergeCell ref="B102:F102"/>
    <mergeCell ref="B81:F81"/>
    <mergeCell ref="B80:F80"/>
    <mergeCell ref="B96:F96"/>
    <mergeCell ref="B91:F91"/>
    <mergeCell ref="B111:F111"/>
    <mergeCell ref="A10:C10"/>
    <mergeCell ref="A15:H15"/>
    <mergeCell ref="B23:F23"/>
    <mergeCell ref="D10:H10"/>
    <mergeCell ref="B27:F27"/>
    <mergeCell ref="B17:F17"/>
    <mergeCell ref="B201:F201"/>
    <mergeCell ref="B97:F97"/>
    <mergeCell ref="B117:F117"/>
    <mergeCell ref="B194:F194"/>
    <mergeCell ref="B197:F197"/>
    <mergeCell ref="B132:F132"/>
    <mergeCell ref="B151:F151"/>
    <mergeCell ref="B192:F192"/>
    <mergeCell ref="B142:F142"/>
    <mergeCell ref="B145:F145"/>
    <mergeCell ref="B149:F149"/>
    <mergeCell ref="B125:F125"/>
    <mergeCell ref="B129:F129"/>
    <mergeCell ref="B128:F128"/>
    <mergeCell ref="B136:F136"/>
    <mergeCell ref="B199:F199"/>
    <mergeCell ref="G243:H243"/>
    <mergeCell ref="B238:H238"/>
    <mergeCell ref="B234:F234"/>
    <mergeCell ref="B225:F225"/>
    <mergeCell ref="B202:F202"/>
    <mergeCell ref="B229:F229"/>
    <mergeCell ref="B214:F214"/>
    <mergeCell ref="B211:F211"/>
    <mergeCell ref="B216:F216"/>
    <mergeCell ref="B217:F217"/>
    <mergeCell ref="B205:F205"/>
    <mergeCell ref="B220:F220"/>
    <mergeCell ref="A236:F236"/>
    <mergeCell ref="B222:F222"/>
    <mergeCell ref="B208:F208"/>
    <mergeCell ref="A7:C7"/>
    <mergeCell ref="A11:B11"/>
    <mergeCell ref="A12:B12"/>
    <mergeCell ref="A13:B13"/>
    <mergeCell ref="B209:F209"/>
    <mergeCell ref="B137:F137"/>
    <mergeCell ref="B184:F184"/>
    <mergeCell ref="B158:F158"/>
    <mergeCell ref="B159:F159"/>
    <mergeCell ref="B165:F165"/>
    <mergeCell ref="B170:F170"/>
    <mergeCell ref="B183:F183"/>
    <mergeCell ref="B187:F187"/>
    <mergeCell ref="B106:F106"/>
    <mergeCell ref="B86:F86"/>
    <mergeCell ref="B116:F116"/>
  </mergeCells>
  <phoneticPr fontId="12" type="noConversion"/>
  <pageMargins left="0.6645833333333333" right="0.511811024" top="0.67604166666666665" bottom="0.75624999999999998" header="0.31496062000000002" footer="0.31496062000000002"/>
  <pageSetup paperSize="9" scale="55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99CFD-FDB7-48AD-A5F4-5C2445E7FBA9}">
  <dimension ref="A1:Z52"/>
  <sheetViews>
    <sheetView topLeftCell="L18" zoomScale="70" zoomScaleNormal="70" workbookViewId="0">
      <selection activeCell="Z23" sqref="Z23"/>
    </sheetView>
  </sheetViews>
  <sheetFormatPr defaultRowHeight="15" x14ac:dyDescent="0.25"/>
  <cols>
    <col min="1" max="1" width="8.140625" style="19" customWidth="1"/>
    <col min="2" max="4" width="12.7109375" style="19" customWidth="1"/>
    <col min="5" max="5" width="9" style="19" customWidth="1"/>
    <col min="6" max="6" width="12.7109375" style="19" customWidth="1"/>
    <col min="7" max="7" width="9" customWidth="1"/>
    <col min="8" max="8" width="9" style="19" customWidth="1"/>
    <col min="9" max="9" width="9" customWidth="1"/>
    <col min="10" max="10" width="8.140625" customWidth="1"/>
    <col min="11" max="13" width="12.7109375" customWidth="1"/>
    <col min="14" max="14" width="9" customWidth="1"/>
    <col min="15" max="15" width="12.7109375" customWidth="1"/>
    <col min="16" max="17" width="9" customWidth="1"/>
    <col min="19" max="19" width="8.140625" customWidth="1"/>
    <col min="20" max="22" width="12.7109375" customWidth="1"/>
    <col min="23" max="23" width="9" customWidth="1"/>
    <col min="24" max="24" width="12.7109375" customWidth="1"/>
    <col min="25" max="26" width="9" customWidth="1"/>
  </cols>
  <sheetData>
    <row r="1" spans="1:26" x14ac:dyDescent="0.25">
      <c r="A1" s="72" t="s">
        <v>268</v>
      </c>
      <c r="B1" s="73"/>
      <c r="C1" s="73"/>
      <c r="D1" s="73"/>
      <c r="E1" s="73"/>
      <c r="F1" s="73"/>
      <c r="G1" s="73"/>
      <c r="H1" s="73"/>
      <c r="I1" s="19"/>
      <c r="J1" s="72" t="s">
        <v>273</v>
      </c>
      <c r="K1" s="73"/>
      <c r="L1" s="73"/>
      <c r="M1" s="73"/>
      <c r="N1" s="73"/>
      <c r="O1" s="73"/>
      <c r="P1" s="73"/>
      <c r="Q1" s="73"/>
      <c r="S1" s="72" t="s">
        <v>339</v>
      </c>
      <c r="T1" s="73"/>
      <c r="U1" s="73"/>
      <c r="V1" s="73"/>
      <c r="W1" s="73"/>
      <c r="X1" s="73"/>
      <c r="Y1" s="73"/>
      <c r="Z1" s="73"/>
    </row>
    <row r="2" spans="1:26" x14ac:dyDescent="0.25">
      <c r="A2" s="74" t="s">
        <v>271</v>
      </c>
      <c r="B2" s="75"/>
      <c r="C2" s="75"/>
      <c r="D2" s="75"/>
      <c r="E2" s="76"/>
      <c r="F2" s="74" t="s">
        <v>270</v>
      </c>
      <c r="G2" s="75"/>
      <c r="H2" s="75"/>
      <c r="I2" s="19"/>
      <c r="J2" s="74" t="s">
        <v>271</v>
      </c>
      <c r="K2" s="75"/>
      <c r="L2" s="75"/>
      <c r="M2" s="75"/>
      <c r="N2" s="76"/>
      <c r="O2" s="74" t="s">
        <v>270</v>
      </c>
      <c r="P2" s="75"/>
      <c r="Q2" s="75"/>
      <c r="S2" s="74" t="s">
        <v>271</v>
      </c>
      <c r="T2" s="75"/>
      <c r="U2" s="75"/>
      <c r="V2" s="75"/>
      <c r="W2" s="76"/>
      <c r="X2" s="74" t="s">
        <v>270</v>
      </c>
      <c r="Y2" s="75"/>
      <c r="Z2" s="75"/>
    </row>
    <row r="3" spans="1:26" x14ac:dyDescent="0.25">
      <c r="A3" s="22" t="s">
        <v>269</v>
      </c>
      <c r="B3" s="22" t="s">
        <v>265</v>
      </c>
      <c r="C3" s="22" t="s">
        <v>264</v>
      </c>
      <c r="D3" s="22" t="s">
        <v>266</v>
      </c>
      <c r="E3" s="22" t="s">
        <v>267</v>
      </c>
      <c r="F3" s="22" t="s">
        <v>264</v>
      </c>
      <c r="G3" s="22" t="s">
        <v>266</v>
      </c>
      <c r="H3" s="22" t="s">
        <v>272</v>
      </c>
      <c r="I3" s="19"/>
      <c r="J3" s="22" t="s">
        <v>269</v>
      </c>
      <c r="K3" s="22" t="s">
        <v>265</v>
      </c>
      <c r="L3" s="22" t="s">
        <v>264</v>
      </c>
      <c r="M3" s="22" t="s">
        <v>266</v>
      </c>
      <c r="N3" s="22" t="s">
        <v>267</v>
      </c>
      <c r="O3" s="22" t="s">
        <v>264</v>
      </c>
      <c r="P3" s="22" t="s">
        <v>266</v>
      </c>
      <c r="Q3" s="22" t="s">
        <v>272</v>
      </c>
      <c r="S3" s="22" t="s">
        <v>269</v>
      </c>
      <c r="T3" s="22" t="s">
        <v>265</v>
      </c>
      <c r="U3" s="22" t="s">
        <v>264</v>
      </c>
      <c r="V3" s="22" t="s">
        <v>266</v>
      </c>
      <c r="W3" s="22" t="s">
        <v>267</v>
      </c>
      <c r="X3" s="22" t="s">
        <v>264</v>
      </c>
      <c r="Y3" s="22" t="s">
        <v>266</v>
      </c>
      <c r="Z3" s="22" t="s">
        <v>272</v>
      </c>
    </row>
    <row r="4" spans="1:26" x14ac:dyDescent="0.25">
      <c r="A4" s="20">
        <v>1</v>
      </c>
      <c r="B4" s="20">
        <v>0.15</v>
      </c>
      <c r="C4" s="21">
        <v>1.8</v>
      </c>
      <c r="D4" s="21">
        <v>0.3</v>
      </c>
      <c r="E4" s="20">
        <f>ROUND(B4*C4*D4,2)</f>
        <v>0.08</v>
      </c>
      <c r="F4" s="21">
        <f>ROUND(C4*2,2)</f>
        <v>3.6</v>
      </c>
      <c r="G4" s="21">
        <f t="shared" ref="G4:G32" si="0">D4</f>
        <v>0.3</v>
      </c>
      <c r="H4" s="21">
        <f>ROUND(F4*G4,2)</f>
        <v>1.08</v>
      </c>
      <c r="J4" s="20">
        <v>1</v>
      </c>
      <c r="K4" s="20">
        <v>0.15</v>
      </c>
      <c r="L4" s="21">
        <v>1.8</v>
      </c>
      <c r="M4" s="21">
        <v>0.3</v>
      </c>
      <c r="N4" s="7">
        <f>ROUND(K4*L4*M4,2)</f>
        <v>0.08</v>
      </c>
      <c r="O4" s="21">
        <f t="shared" ref="O4:O42" si="1">ROUND(L4*2,2)</f>
        <v>3.6</v>
      </c>
      <c r="P4" s="21">
        <f>M4</f>
        <v>0.3</v>
      </c>
      <c r="Q4" s="21">
        <f>ROUND(O4*P4,2)</f>
        <v>1.08</v>
      </c>
      <c r="S4" s="20"/>
      <c r="T4" s="20">
        <v>0.15</v>
      </c>
      <c r="U4" s="21">
        <v>1.8</v>
      </c>
      <c r="V4" s="21">
        <v>0.2</v>
      </c>
      <c r="W4" s="7">
        <f>ROUND(T4*U4*V4,2)</f>
        <v>0.05</v>
      </c>
      <c r="X4" s="21">
        <f>ROUND(U4*2,2)</f>
        <v>3.6</v>
      </c>
      <c r="Y4" s="21">
        <f>V4</f>
        <v>0.2</v>
      </c>
      <c r="Z4" s="21">
        <f>ROUND(X4*Y4,2)</f>
        <v>0.72</v>
      </c>
    </row>
    <row r="5" spans="1:26" x14ac:dyDescent="0.25">
      <c r="A5" s="20">
        <v>2</v>
      </c>
      <c r="B5" s="20">
        <v>0.15</v>
      </c>
      <c r="C5" s="21">
        <v>2.84</v>
      </c>
      <c r="D5" s="21">
        <v>0.3</v>
      </c>
      <c r="E5" s="20">
        <f>ROUND(B5*C5*D5,2)</f>
        <v>0.13</v>
      </c>
      <c r="F5" s="21">
        <f>ROUND(C5*2,2)</f>
        <v>5.68</v>
      </c>
      <c r="G5" s="21">
        <f t="shared" si="0"/>
        <v>0.3</v>
      </c>
      <c r="H5" s="21">
        <f t="shared" ref="H5:H32" si="2">ROUND(F5*G5,2)</f>
        <v>1.7</v>
      </c>
      <c r="J5" s="20">
        <v>2</v>
      </c>
      <c r="K5" s="20">
        <v>0.15</v>
      </c>
      <c r="L5" s="21">
        <v>2.84</v>
      </c>
      <c r="M5" s="21">
        <v>0.3</v>
      </c>
      <c r="N5" s="7">
        <f t="shared" ref="N5:N42" si="3">ROUND(K5*L5*M5,2)</f>
        <v>0.13</v>
      </c>
      <c r="O5" s="21">
        <f t="shared" si="1"/>
        <v>5.68</v>
      </c>
      <c r="P5" s="21">
        <f t="shared" ref="P5:P36" si="4">M5</f>
        <v>0.3</v>
      </c>
      <c r="Q5" s="21">
        <f t="shared" ref="Q5:Q36" si="5">ROUND(O5*P5,2)</f>
        <v>1.7</v>
      </c>
      <c r="S5" s="7"/>
      <c r="T5" s="20">
        <v>0.15</v>
      </c>
      <c r="U5" s="7">
        <v>2.84</v>
      </c>
      <c r="V5" s="21">
        <v>0.2</v>
      </c>
      <c r="W5" s="7">
        <f t="shared" ref="W5:W30" si="6">ROUND(T5*U5*V5,2)</f>
        <v>0.09</v>
      </c>
      <c r="X5" s="21">
        <f t="shared" ref="X5:X30" si="7">ROUND(U5*2,2)</f>
        <v>5.68</v>
      </c>
      <c r="Y5" s="21">
        <f t="shared" ref="Y5:Y30" si="8">V5</f>
        <v>0.2</v>
      </c>
      <c r="Z5" s="21">
        <f t="shared" ref="Z5:Z30" si="9">ROUND(X5*Y5,2)</f>
        <v>1.1399999999999999</v>
      </c>
    </row>
    <row r="6" spans="1:26" x14ac:dyDescent="0.25">
      <c r="A6" s="20">
        <v>3</v>
      </c>
      <c r="B6" s="20">
        <v>0.15</v>
      </c>
      <c r="C6" s="21">
        <v>3.14</v>
      </c>
      <c r="D6" s="21">
        <v>0.3</v>
      </c>
      <c r="E6" s="20">
        <f t="shared" ref="E6:E32" si="10">ROUND(B6*C6*D6,2)</f>
        <v>0.14000000000000001</v>
      </c>
      <c r="F6" s="21">
        <f>C6</f>
        <v>3.14</v>
      </c>
      <c r="G6" s="21">
        <f t="shared" si="0"/>
        <v>0.3</v>
      </c>
      <c r="H6" s="21">
        <f t="shared" si="2"/>
        <v>0.94</v>
      </c>
      <c r="J6" s="20">
        <v>3</v>
      </c>
      <c r="K6" s="20">
        <v>0.15</v>
      </c>
      <c r="L6" s="21">
        <v>4.2</v>
      </c>
      <c r="M6" s="21">
        <v>0.45</v>
      </c>
      <c r="N6" s="7">
        <f t="shared" si="3"/>
        <v>0.28000000000000003</v>
      </c>
      <c r="O6" s="21">
        <f t="shared" si="1"/>
        <v>8.4</v>
      </c>
      <c r="P6" s="21">
        <f t="shared" si="4"/>
        <v>0.45</v>
      </c>
      <c r="Q6" s="21">
        <f t="shared" si="5"/>
        <v>3.78</v>
      </c>
      <c r="S6" s="7"/>
      <c r="T6" s="20">
        <v>0.15</v>
      </c>
      <c r="U6" s="7">
        <v>2.93</v>
      </c>
      <c r="V6" s="21">
        <v>0.2</v>
      </c>
      <c r="W6" s="7">
        <f t="shared" si="6"/>
        <v>0.09</v>
      </c>
      <c r="X6" s="21">
        <f t="shared" si="7"/>
        <v>5.86</v>
      </c>
      <c r="Y6" s="21">
        <f t="shared" si="8"/>
        <v>0.2</v>
      </c>
      <c r="Z6" s="21">
        <f t="shared" si="9"/>
        <v>1.17</v>
      </c>
    </row>
    <row r="7" spans="1:26" ht="15.75" customHeight="1" x14ac:dyDescent="0.25">
      <c r="A7" s="20">
        <v>4</v>
      </c>
      <c r="B7" s="20">
        <v>0.15</v>
      </c>
      <c r="C7" s="21">
        <v>4.2</v>
      </c>
      <c r="D7" s="21">
        <v>0.45</v>
      </c>
      <c r="E7" s="20">
        <f t="shared" si="10"/>
        <v>0.28000000000000003</v>
      </c>
      <c r="F7" s="21">
        <f>C7</f>
        <v>4.2</v>
      </c>
      <c r="G7" s="21">
        <f t="shared" si="0"/>
        <v>0.45</v>
      </c>
      <c r="H7" s="21">
        <f t="shared" si="2"/>
        <v>1.89</v>
      </c>
      <c r="J7" s="20">
        <v>4</v>
      </c>
      <c r="K7" s="20">
        <v>0.15</v>
      </c>
      <c r="L7" s="21">
        <v>2.93</v>
      </c>
      <c r="M7" s="21">
        <v>0.3</v>
      </c>
      <c r="N7" s="7">
        <f t="shared" si="3"/>
        <v>0.13</v>
      </c>
      <c r="O7" s="21">
        <f t="shared" si="1"/>
        <v>5.86</v>
      </c>
      <c r="P7" s="21">
        <f t="shared" si="4"/>
        <v>0.3</v>
      </c>
      <c r="Q7" s="21">
        <f t="shared" si="5"/>
        <v>1.76</v>
      </c>
      <c r="S7" s="7"/>
      <c r="T7" s="20">
        <v>0.15</v>
      </c>
      <c r="U7" s="7">
        <v>2.33</v>
      </c>
      <c r="V7" s="21">
        <v>0.2</v>
      </c>
      <c r="W7" s="7">
        <f t="shared" si="6"/>
        <v>7.0000000000000007E-2</v>
      </c>
      <c r="X7" s="21">
        <f t="shared" si="7"/>
        <v>4.66</v>
      </c>
      <c r="Y7" s="21">
        <f t="shared" si="8"/>
        <v>0.2</v>
      </c>
      <c r="Z7" s="21">
        <f t="shared" si="9"/>
        <v>0.93</v>
      </c>
    </row>
    <row r="8" spans="1:26" x14ac:dyDescent="0.25">
      <c r="A8" s="20">
        <v>5</v>
      </c>
      <c r="B8" s="20">
        <v>0.15</v>
      </c>
      <c r="C8" s="21">
        <v>0.85</v>
      </c>
      <c r="D8" s="21">
        <v>0.3</v>
      </c>
      <c r="E8" s="20">
        <f t="shared" si="10"/>
        <v>0.04</v>
      </c>
      <c r="F8" s="21">
        <f>C8</f>
        <v>0.85</v>
      </c>
      <c r="G8" s="21">
        <f t="shared" si="0"/>
        <v>0.3</v>
      </c>
      <c r="H8" s="21">
        <f t="shared" si="2"/>
        <v>0.26</v>
      </c>
      <c r="J8" s="20">
        <v>5</v>
      </c>
      <c r="K8" s="20">
        <v>0.15</v>
      </c>
      <c r="L8" s="21">
        <v>2.33</v>
      </c>
      <c r="M8" s="21">
        <v>0.3</v>
      </c>
      <c r="N8" s="7">
        <f t="shared" si="3"/>
        <v>0.1</v>
      </c>
      <c r="O8" s="21">
        <f t="shared" si="1"/>
        <v>4.66</v>
      </c>
      <c r="P8" s="21">
        <f t="shared" si="4"/>
        <v>0.3</v>
      </c>
      <c r="Q8" s="21">
        <f t="shared" si="5"/>
        <v>1.4</v>
      </c>
      <c r="S8" s="7"/>
      <c r="T8" s="20">
        <v>0.15</v>
      </c>
      <c r="U8" s="7">
        <v>5.41</v>
      </c>
      <c r="V8" s="21">
        <v>0.2</v>
      </c>
      <c r="W8" s="7">
        <f t="shared" si="6"/>
        <v>0.16</v>
      </c>
      <c r="X8" s="21">
        <f t="shared" si="7"/>
        <v>10.82</v>
      </c>
      <c r="Y8" s="21">
        <f t="shared" si="8"/>
        <v>0.2</v>
      </c>
      <c r="Z8" s="21">
        <f t="shared" si="9"/>
        <v>2.16</v>
      </c>
    </row>
    <row r="9" spans="1:26" x14ac:dyDescent="0.25">
      <c r="A9" s="20">
        <v>6</v>
      </c>
      <c r="B9" s="20">
        <v>0.15</v>
      </c>
      <c r="C9" s="21">
        <v>0.85</v>
      </c>
      <c r="D9" s="21">
        <v>0.3</v>
      </c>
      <c r="E9" s="20">
        <f t="shared" si="10"/>
        <v>0.04</v>
      </c>
      <c r="F9" s="21">
        <f t="shared" ref="F9:F14" si="11">ROUND(C9*2,2)</f>
        <v>1.7</v>
      </c>
      <c r="G9" s="21">
        <f t="shared" si="0"/>
        <v>0.3</v>
      </c>
      <c r="H9" s="21">
        <f t="shared" si="2"/>
        <v>0.51</v>
      </c>
      <c r="J9" s="20">
        <v>6</v>
      </c>
      <c r="K9" s="20">
        <v>0.15</v>
      </c>
      <c r="L9" s="21">
        <v>5.41</v>
      </c>
      <c r="M9" s="21">
        <v>0.55000000000000004</v>
      </c>
      <c r="N9" s="7">
        <f t="shared" si="3"/>
        <v>0.45</v>
      </c>
      <c r="O9" s="21">
        <f t="shared" si="1"/>
        <v>10.82</v>
      </c>
      <c r="P9" s="21">
        <f t="shared" si="4"/>
        <v>0.55000000000000004</v>
      </c>
      <c r="Q9" s="21">
        <f t="shared" si="5"/>
        <v>5.95</v>
      </c>
      <c r="S9" s="7"/>
      <c r="T9" s="20">
        <v>0.15</v>
      </c>
      <c r="U9" s="7">
        <v>4.33</v>
      </c>
      <c r="V9" s="21">
        <v>0.2</v>
      </c>
      <c r="W9" s="7">
        <f t="shared" si="6"/>
        <v>0.13</v>
      </c>
      <c r="X9" s="21">
        <f t="shared" si="7"/>
        <v>8.66</v>
      </c>
      <c r="Y9" s="21">
        <f t="shared" si="8"/>
        <v>0.2</v>
      </c>
      <c r="Z9" s="21">
        <f t="shared" si="9"/>
        <v>1.73</v>
      </c>
    </row>
    <row r="10" spans="1:26" x14ac:dyDescent="0.25">
      <c r="A10" s="20">
        <v>7</v>
      </c>
      <c r="B10" s="20">
        <v>0.15</v>
      </c>
      <c r="C10" s="21">
        <v>2.7</v>
      </c>
      <c r="D10" s="21">
        <v>0.3</v>
      </c>
      <c r="E10" s="20">
        <f t="shared" si="10"/>
        <v>0.12</v>
      </c>
      <c r="F10" s="21">
        <f t="shared" si="11"/>
        <v>5.4</v>
      </c>
      <c r="G10" s="21">
        <f t="shared" si="0"/>
        <v>0.3</v>
      </c>
      <c r="H10" s="21">
        <f t="shared" si="2"/>
        <v>1.62</v>
      </c>
      <c r="J10" s="20">
        <v>7</v>
      </c>
      <c r="K10" s="20">
        <v>0.15</v>
      </c>
      <c r="L10" s="21">
        <v>0.85</v>
      </c>
      <c r="M10" s="21">
        <v>0.3</v>
      </c>
      <c r="N10" s="7">
        <f t="shared" si="3"/>
        <v>0.04</v>
      </c>
      <c r="O10" s="21">
        <f t="shared" si="1"/>
        <v>1.7</v>
      </c>
      <c r="P10" s="21">
        <f t="shared" si="4"/>
        <v>0.3</v>
      </c>
      <c r="Q10" s="21">
        <f t="shared" si="5"/>
        <v>0.51</v>
      </c>
      <c r="S10" s="7"/>
      <c r="T10" s="20">
        <v>0.15</v>
      </c>
      <c r="U10" s="7">
        <v>3.91</v>
      </c>
      <c r="V10" s="21">
        <v>0.2</v>
      </c>
      <c r="W10" s="7">
        <f t="shared" si="6"/>
        <v>0.12</v>
      </c>
      <c r="X10" s="21">
        <f t="shared" si="7"/>
        <v>7.82</v>
      </c>
      <c r="Y10" s="21">
        <f t="shared" si="8"/>
        <v>0.2</v>
      </c>
      <c r="Z10" s="21">
        <f t="shared" si="9"/>
        <v>1.56</v>
      </c>
    </row>
    <row r="11" spans="1:26" x14ac:dyDescent="0.25">
      <c r="A11" s="20">
        <v>8</v>
      </c>
      <c r="B11" s="20">
        <v>0.15</v>
      </c>
      <c r="C11" s="21">
        <v>3.95</v>
      </c>
      <c r="D11" s="21">
        <v>0.4</v>
      </c>
      <c r="E11" s="20">
        <f t="shared" si="10"/>
        <v>0.24</v>
      </c>
      <c r="F11" s="21">
        <f t="shared" si="11"/>
        <v>7.9</v>
      </c>
      <c r="G11" s="21">
        <f t="shared" si="0"/>
        <v>0.4</v>
      </c>
      <c r="H11" s="21">
        <f t="shared" si="2"/>
        <v>3.16</v>
      </c>
      <c r="J11" s="20">
        <v>8</v>
      </c>
      <c r="K11" s="20">
        <v>0.15</v>
      </c>
      <c r="L11" s="21">
        <v>0.85</v>
      </c>
      <c r="M11" s="21">
        <v>0.3</v>
      </c>
      <c r="N11" s="7">
        <f t="shared" si="3"/>
        <v>0.04</v>
      </c>
      <c r="O11" s="21">
        <f t="shared" si="1"/>
        <v>1.7</v>
      </c>
      <c r="P11" s="21">
        <f t="shared" si="4"/>
        <v>0.3</v>
      </c>
      <c r="Q11" s="21">
        <f t="shared" si="5"/>
        <v>0.51</v>
      </c>
      <c r="S11" s="7"/>
      <c r="T11" s="20">
        <v>0.15</v>
      </c>
      <c r="U11" s="7">
        <v>2.5099999999999998</v>
      </c>
      <c r="V11" s="21">
        <v>0.2</v>
      </c>
      <c r="W11" s="7">
        <f t="shared" si="6"/>
        <v>0.08</v>
      </c>
      <c r="X11" s="21">
        <f t="shared" si="7"/>
        <v>5.0199999999999996</v>
      </c>
      <c r="Y11" s="21">
        <f t="shared" si="8"/>
        <v>0.2</v>
      </c>
      <c r="Z11" s="21">
        <f t="shared" si="9"/>
        <v>1</v>
      </c>
    </row>
    <row r="12" spans="1:26" x14ac:dyDescent="0.25">
      <c r="A12" s="20">
        <v>9</v>
      </c>
      <c r="B12" s="20">
        <v>0.15</v>
      </c>
      <c r="C12" s="21">
        <v>2.5499999999999998</v>
      </c>
      <c r="D12" s="21">
        <v>0.3</v>
      </c>
      <c r="E12" s="20">
        <f t="shared" si="10"/>
        <v>0.11</v>
      </c>
      <c r="F12" s="21">
        <f t="shared" si="11"/>
        <v>5.0999999999999996</v>
      </c>
      <c r="G12" s="21">
        <f t="shared" si="0"/>
        <v>0.3</v>
      </c>
      <c r="H12" s="21">
        <f t="shared" si="2"/>
        <v>1.53</v>
      </c>
      <c r="J12" s="20">
        <v>9</v>
      </c>
      <c r="K12" s="20">
        <v>0.15</v>
      </c>
      <c r="L12" s="21">
        <v>4.2</v>
      </c>
      <c r="M12" s="21">
        <v>0.45</v>
      </c>
      <c r="N12" s="7">
        <f t="shared" si="3"/>
        <v>0.28000000000000003</v>
      </c>
      <c r="O12" s="21">
        <f t="shared" si="1"/>
        <v>8.4</v>
      </c>
      <c r="P12" s="21">
        <f t="shared" si="4"/>
        <v>0.45</v>
      </c>
      <c r="Q12" s="21">
        <f t="shared" si="5"/>
        <v>3.78</v>
      </c>
      <c r="S12" s="7"/>
      <c r="T12" s="20">
        <v>0.15</v>
      </c>
      <c r="U12" s="7">
        <v>3.89</v>
      </c>
      <c r="V12" s="21">
        <v>0.2</v>
      </c>
      <c r="W12" s="7">
        <f t="shared" si="6"/>
        <v>0.12</v>
      </c>
      <c r="X12" s="21">
        <f t="shared" si="7"/>
        <v>7.78</v>
      </c>
      <c r="Y12" s="21">
        <f t="shared" si="8"/>
        <v>0.2</v>
      </c>
      <c r="Z12" s="21">
        <f t="shared" si="9"/>
        <v>1.56</v>
      </c>
    </row>
    <row r="13" spans="1:26" ht="15.75" customHeight="1" x14ac:dyDescent="0.25">
      <c r="A13" s="20">
        <v>10</v>
      </c>
      <c r="B13" s="20">
        <v>0.15</v>
      </c>
      <c r="C13" s="21">
        <v>4.0999999999999996</v>
      </c>
      <c r="D13" s="21">
        <v>0.4</v>
      </c>
      <c r="E13" s="20">
        <f t="shared" si="10"/>
        <v>0.25</v>
      </c>
      <c r="F13" s="21">
        <f t="shared" si="11"/>
        <v>8.1999999999999993</v>
      </c>
      <c r="G13" s="21">
        <f t="shared" si="0"/>
        <v>0.4</v>
      </c>
      <c r="H13" s="21">
        <f t="shared" si="2"/>
        <v>3.28</v>
      </c>
      <c r="J13" s="20">
        <v>10</v>
      </c>
      <c r="K13" s="20">
        <v>0.15</v>
      </c>
      <c r="L13" s="21">
        <v>4.33</v>
      </c>
      <c r="M13" s="21">
        <v>0.45</v>
      </c>
      <c r="N13" s="7">
        <f t="shared" si="3"/>
        <v>0.28999999999999998</v>
      </c>
      <c r="O13" s="21">
        <f t="shared" si="1"/>
        <v>8.66</v>
      </c>
      <c r="P13" s="21">
        <f t="shared" si="4"/>
        <v>0.45</v>
      </c>
      <c r="Q13" s="21">
        <f t="shared" si="5"/>
        <v>3.9</v>
      </c>
      <c r="S13" s="7"/>
      <c r="T13" s="20">
        <v>0.15</v>
      </c>
      <c r="U13" s="7">
        <v>2.14</v>
      </c>
      <c r="V13" s="21">
        <v>0.2</v>
      </c>
      <c r="W13" s="7">
        <f t="shared" si="6"/>
        <v>0.06</v>
      </c>
      <c r="X13" s="21">
        <f t="shared" si="7"/>
        <v>4.28</v>
      </c>
      <c r="Y13" s="21">
        <f t="shared" si="8"/>
        <v>0.2</v>
      </c>
      <c r="Z13" s="21">
        <f t="shared" si="9"/>
        <v>0.86</v>
      </c>
    </row>
    <row r="14" spans="1:26" x14ac:dyDescent="0.25">
      <c r="A14" s="20">
        <v>11</v>
      </c>
      <c r="B14" s="20">
        <v>0.15</v>
      </c>
      <c r="C14" s="21">
        <v>6.95</v>
      </c>
      <c r="D14" s="21">
        <v>0.7</v>
      </c>
      <c r="E14" s="20">
        <f t="shared" si="10"/>
        <v>0.73</v>
      </c>
      <c r="F14" s="21">
        <f t="shared" si="11"/>
        <v>13.9</v>
      </c>
      <c r="G14" s="21">
        <f t="shared" si="0"/>
        <v>0.7</v>
      </c>
      <c r="H14" s="21">
        <f t="shared" si="2"/>
        <v>9.73</v>
      </c>
      <c r="J14" s="20">
        <v>11</v>
      </c>
      <c r="K14" s="20">
        <v>0.15</v>
      </c>
      <c r="L14" s="21">
        <v>3.91</v>
      </c>
      <c r="M14" s="21">
        <v>0.4</v>
      </c>
      <c r="N14" s="7">
        <f t="shared" si="3"/>
        <v>0.23</v>
      </c>
      <c r="O14" s="21">
        <f t="shared" si="1"/>
        <v>7.82</v>
      </c>
      <c r="P14" s="21">
        <f t="shared" si="4"/>
        <v>0.4</v>
      </c>
      <c r="Q14" s="21">
        <f t="shared" si="5"/>
        <v>3.13</v>
      </c>
      <c r="S14" s="7"/>
      <c r="T14" s="20">
        <v>0.15</v>
      </c>
      <c r="U14" s="7">
        <v>2.7</v>
      </c>
      <c r="V14" s="21">
        <v>0.2</v>
      </c>
      <c r="W14" s="7">
        <f t="shared" si="6"/>
        <v>0.08</v>
      </c>
      <c r="X14" s="21">
        <f t="shared" si="7"/>
        <v>5.4</v>
      </c>
      <c r="Y14" s="21">
        <f t="shared" si="8"/>
        <v>0.2</v>
      </c>
      <c r="Z14" s="21">
        <f t="shared" si="9"/>
        <v>1.08</v>
      </c>
    </row>
    <row r="15" spans="1:26" x14ac:dyDescent="0.25">
      <c r="A15" s="20">
        <v>12</v>
      </c>
      <c r="B15" s="20">
        <v>0.15</v>
      </c>
      <c r="C15" s="21">
        <v>6.95</v>
      </c>
      <c r="D15" s="21">
        <v>0.7</v>
      </c>
      <c r="E15" s="20">
        <f t="shared" si="10"/>
        <v>0.73</v>
      </c>
      <c r="F15" s="21">
        <f>C15</f>
        <v>6.95</v>
      </c>
      <c r="G15" s="21">
        <f t="shared" si="0"/>
        <v>0.7</v>
      </c>
      <c r="H15" s="21">
        <f t="shared" si="2"/>
        <v>4.87</v>
      </c>
      <c r="J15" s="20">
        <v>12</v>
      </c>
      <c r="K15" s="20">
        <v>0.15</v>
      </c>
      <c r="L15" s="21">
        <v>2.5099999999999998</v>
      </c>
      <c r="M15" s="21">
        <v>0.3</v>
      </c>
      <c r="N15" s="7">
        <f t="shared" si="3"/>
        <v>0.11</v>
      </c>
      <c r="O15" s="21">
        <f t="shared" si="1"/>
        <v>5.0199999999999996</v>
      </c>
      <c r="P15" s="21">
        <f t="shared" si="4"/>
        <v>0.3</v>
      </c>
      <c r="Q15" s="21">
        <f t="shared" si="5"/>
        <v>1.51</v>
      </c>
      <c r="S15" s="7"/>
      <c r="T15" s="20">
        <v>0.15</v>
      </c>
      <c r="U15" s="7">
        <v>3.95</v>
      </c>
      <c r="V15" s="21">
        <v>0.2</v>
      </c>
      <c r="W15" s="7">
        <f t="shared" si="6"/>
        <v>0.12</v>
      </c>
      <c r="X15" s="21">
        <f t="shared" si="7"/>
        <v>7.9</v>
      </c>
      <c r="Y15" s="21">
        <f t="shared" si="8"/>
        <v>0.2</v>
      </c>
      <c r="Z15" s="21">
        <f t="shared" si="9"/>
        <v>1.58</v>
      </c>
    </row>
    <row r="16" spans="1:26" ht="15.75" customHeight="1" x14ac:dyDescent="0.25">
      <c r="A16" s="20">
        <v>13</v>
      </c>
      <c r="B16" s="20">
        <v>0.15</v>
      </c>
      <c r="C16" s="21">
        <v>6.65</v>
      </c>
      <c r="D16" s="21">
        <v>0.7</v>
      </c>
      <c r="E16" s="20">
        <f t="shared" si="10"/>
        <v>0.7</v>
      </c>
      <c r="F16" s="21">
        <f t="shared" ref="F16:F21" si="12">ROUND(C16*2,2)</f>
        <v>13.3</v>
      </c>
      <c r="G16" s="21">
        <f t="shared" si="0"/>
        <v>0.7</v>
      </c>
      <c r="H16" s="21">
        <f t="shared" si="2"/>
        <v>9.31</v>
      </c>
      <c r="J16" s="20">
        <v>13</v>
      </c>
      <c r="K16" s="20">
        <v>0.15</v>
      </c>
      <c r="L16" s="21">
        <v>3.89</v>
      </c>
      <c r="M16" s="21">
        <v>0.4</v>
      </c>
      <c r="N16" s="7">
        <f t="shared" si="3"/>
        <v>0.23</v>
      </c>
      <c r="O16" s="21">
        <f t="shared" si="1"/>
        <v>7.78</v>
      </c>
      <c r="P16" s="21">
        <f t="shared" si="4"/>
        <v>0.4</v>
      </c>
      <c r="Q16" s="21">
        <f t="shared" si="5"/>
        <v>3.11</v>
      </c>
      <c r="S16" s="7"/>
      <c r="T16" s="20">
        <v>0.15</v>
      </c>
      <c r="U16" s="7">
        <v>4.2</v>
      </c>
      <c r="V16" s="21">
        <v>0.2</v>
      </c>
      <c r="W16" s="7">
        <f t="shared" si="6"/>
        <v>0.13</v>
      </c>
      <c r="X16" s="21">
        <f t="shared" si="7"/>
        <v>8.4</v>
      </c>
      <c r="Y16" s="21">
        <f t="shared" si="8"/>
        <v>0.2</v>
      </c>
      <c r="Z16" s="21">
        <f t="shared" si="9"/>
        <v>1.68</v>
      </c>
    </row>
    <row r="17" spans="1:26" ht="15.75" customHeight="1" x14ac:dyDescent="0.25">
      <c r="A17" s="20">
        <v>14</v>
      </c>
      <c r="B17" s="20">
        <v>0.15</v>
      </c>
      <c r="C17" s="21">
        <v>3.06</v>
      </c>
      <c r="D17" s="21">
        <v>0.3</v>
      </c>
      <c r="E17" s="20">
        <f t="shared" si="10"/>
        <v>0.14000000000000001</v>
      </c>
      <c r="F17" s="21">
        <f t="shared" si="12"/>
        <v>6.12</v>
      </c>
      <c r="G17" s="21">
        <f t="shared" si="0"/>
        <v>0.3</v>
      </c>
      <c r="H17" s="21">
        <f t="shared" si="2"/>
        <v>1.84</v>
      </c>
      <c r="J17" s="20">
        <v>14</v>
      </c>
      <c r="K17" s="20">
        <v>0.15</v>
      </c>
      <c r="L17" s="21">
        <v>2.14</v>
      </c>
      <c r="M17" s="21">
        <v>0.3</v>
      </c>
      <c r="N17" s="7">
        <f t="shared" si="3"/>
        <v>0.1</v>
      </c>
      <c r="O17" s="21">
        <f t="shared" si="1"/>
        <v>4.28</v>
      </c>
      <c r="P17" s="21">
        <f t="shared" si="4"/>
        <v>0.3</v>
      </c>
      <c r="Q17" s="21">
        <f t="shared" si="5"/>
        <v>1.28</v>
      </c>
      <c r="S17" s="7"/>
      <c r="T17" s="20">
        <v>0.15</v>
      </c>
      <c r="U17" s="7">
        <v>4.2</v>
      </c>
      <c r="V17" s="21">
        <v>0.2</v>
      </c>
      <c r="W17" s="7">
        <f t="shared" si="6"/>
        <v>0.13</v>
      </c>
      <c r="X17" s="21">
        <f t="shared" si="7"/>
        <v>8.4</v>
      </c>
      <c r="Y17" s="21">
        <f t="shared" si="8"/>
        <v>0.2</v>
      </c>
      <c r="Z17" s="21">
        <f t="shared" si="9"/>
        <v>1.68</v>
      </c>
    </row>
    <row r="18" spans="1:26" x14ac:dyDescent="0.25">
      <c r="A18" s="20">
        <v>15</v>
      </c>
      <c r="B18" s="20">
        <v>0.15</v>
      </c>
      <c r="C18" s="21">
        <v>4.5</v>
      </c>
      <c r="D18" s="21">
        <v>0.45</v>
      </c>
      <c r="E18" s="20">
        <f t="shared" si="10"/>
        <v>0.3</v>
      </c>
      <c r="F18" s="21">
        <f t="shared" si="12"/>
        <v>9</v>
      </c>
      <c r="G18" s="21">
        <f t="shared" si="0"/>
        <v>0.45</v>
      </c>
      <c r="H18" s="21">
        <f t="shared" si="2"/>
        <v>4.05</v>
      </c>
      <c r="J18" s="20">
        <v>15</v>
      </c>
      <c r="K18" s="20">
        <v>0.15</v>
      </c>
      <c r="L18" s="21">
        <v>2.7</v>
      </c>
      <c r="M18" s="21">
        <v>0.3</v>
      </c>
      <c r="N18" s="7">
        <f t="shared" si="3"/>
        <v>0.12</v>
      </c>
      <c r="O18" s="21">
        <f t="shared" si="1"/>
        <v>5.4</v>
      </c>
      <c r="P18" s="21">
        <f t="shared" si="4"/>
        <v>0.3</v>
      </c>
      <c r="Q18" s="21">
        <f t="shared" si="5"/>
        <v>1.62</v>
      </c>
      <c r="S18" s="7"/>
      <c r="T18" s="20">
        <v>0.15</v>
      </c>
      <c r="U18" s="7">
        <v>3.1</v>
      </c>
      <c r="V18" s="21">
        <v>0.2</v>
      </c>
      <c r="W18" s="7">
        <f t="shared" si="6"/>
        <v>0.09</v>
      </c>
      <c r="X18" s="21">
        <f t="shared" si="7"/>
        <v>6.2</v>
      </c>
      <c r="Y18" s="21">
        <f t="shared" si="8"/>
        <v>0.2</v>
      </c>
      <c r="Z18" s="21">
        <f t="shared" si="9"/>
        <v>1.24</v>
      </c>
    </row>
    <row r="19" spans="1:26" ht="15.75" customHeight="1" x14ac:dyDescent="0.25">
      <c r="A19" s="20">
        <v>16</v>
      </c>
      <c r="B19" s="20">
        <v>0.15</v>
      </c>
      <c r="C19" s="21">
        <v>1.43</v>
      </c>
      <c r="D19" s="21">
        <v>0.3</v>
      </c>
      <c r="E19" s="20">
        <f t="shared" si="10"/>
        <v>0.06</v>
      </c>
      <c r="F19" s="21">
        <f t="shared" si="12"/>
        <v>2.86</v>
      </c>
      <c r="G19" s="21">
        <f t="shared" si="0"/>
        <v>0.3</v>
      </c>
      <c r="H19" s="21">
        <f t="shared" si="2"/>
        <v>0.86</v>
      </c>
      <c r="J19" s="20">
        <v>16</v>
      </c>
      <c r="K19" s="20">
        <v>0.15</v>
      </c>
      <c r="L19" s="21">
        <v>3.95</v>
      </c>
      <c r="M19" s="21">
        <v>0.4</v>
      </c>
      <c r="N19" s="7">
        <f t="shared" si="3"/>
        <v>0.24</v>
      </c>
      <c r="O19" s="21">
        <f t="shared" si="1"/>
        <v>7.9</v>
      </c>
      <c r="P19" s="21">
        <f t="shared" si="4"/>
        <v>0.4</v>
      </c>
      <c r="Q19" s="21">
        <f t="shared" si="5"/>
        <v>3.16</v>
      </c>
      <c r="S19" s="7"/>
      <c r="T19" s="20">
        <v>0.15</v>
      </c>
      <c r="U19" s="7">
        <v>7.06</v>
      </c>
      <c r="V19" s="21">
        <v>0.2</v>
      </c>
      <c r="W19" s="7">
        <f t="shared" si="6"/>
        <v>0.21</v>
      </c>
      <c r="X19" s="21">
        <f t="shared" si="7"/>
        <v>14.12</v>
      </c>
      <c r="Y19" s="21">
        <f t="shared" si="8"/>
        <v>0.2</v>
      </c>
      <c r="Z19" s="21">
        <f t="shared" si="9"/>
        <v>2.82</v>
      </c>
    </row>
    <row r="20" spans="1:26" x14ac:dyDescent="0.25">
      <c r="A20" s="20">
        <v>17</v>
      </c>
      <c r="B20" s="20">
        <v>0.15</v>
      </c>
      <c r="C20" s="21">
        <v>2.67</v>
      </c>
      <c r="D20" s="21">
        <v>0.3</v>
      </c>
      <c r="E20" s="20">
        <f t="shared" si="10"/>
        <v>0.12</v>
      </c>
      <c r="F20" s="21">
        <f t="shared" si="12"/>
        <v>5.34</v>
      </c>
      <c r="G20" s="21">
        <f t="shared" si="0"/>
        <v>0.3</v>
      </c>
      <c r="H20" s="21">
        <f t="shared" si="2"/>
        <v>1.6</v>
      </c>
      <c r="J20" s="20">
        <v>17</v>
      </c>
      <c r="K20" s="20">
        <v>0.15</v>
      </c>
      <c r="L20" s="21">
        <v>4.0999999999999996</v>
      </c>
      <c r="M20" s="21">
        <v>0.4</v>
      </c>
      <c r="N20" s="7">
        <f t="shared" si="3"/>
        <v>0.25</v>
      </c>
      <c r="O20" s="21">
        <f t="shared" si="1"/>
        <v>8.1999999999999993</v>
      </c>
      <c r="P20" s="21">
        <f t="shared" si="4"/>
        <v>0.4</v>
      </c>
      <c r="Q20" s="21">
        <f t="shared" si="5"/>
        <v>3.28</v>
      </c>
      <c r="S20" s="7"/>
      <c r="T20" s="20">
        <v>0.15</v>
      </c>
      <c r="U20" s="7">
        <v>7.75</v>
      </c>
      <c r="V20" s="21">
        <v>0.2</v>
      </c>
      <c r="W20" s="7">
        <f t="shared" si="6"/>
        <v>0.23</v>
      </c>
      <c r="X20" s="21">
        <f t="shared" si="7"/>
        <v>15.5</v>
      </c>
      <c r="Y20" s="21">
        <f t="shared" si="8"/>
        <v>0.2</v>
      </c>
      <c r="Z20" s="21">
        <f t="shared" si="9"/>
        <v>3.1</v>
      </c>
    </row>
    <row r="21" spans="1:26" ht="15.75" customHeight="1" x14ac:dyDescent="0.25">
      <c r="A21" s="20">
        <v>18</v>
      </c>
      <c r="B21" s="20">
        <v>0.15</v>
      </c>
      <c r="C21" s="21">
        <v>1.92</v>
      </c>
      <c r="D21" s="21">
        <v>0.3</v>
      </c>
      <c r="E21" s="20">
        <f t="shared" si="10"/>
        <v>0.09</v>
      </c>
      <c r="F21" s="21">
        <f t="shared" si="12"/>
        <v>3.84</v>
      </c>
      <c r="G21" s="21">
        <f t="shared" si="0"/>
        <v>0.3</v>
      </c>
      <c r="H21" s="21">
        <f t="shared" si="2"/>
        <v>1.1499999999999999</v>
      </c>
      <c r="J21" s="20">
        <v>18</v>
      </c>
      <c r="K21" s="20">
        <v>0.15</v>
      </c>
      <c r="L21" s="21">
        <v>6.65</v>
      </c>
      <c r="M21" s="21">
        <v>0.7</v>
      </c>
      <c r="N21" s="7">
        <f t="shared" si="3"/>
        <v>0.7</v>
      </c>
      <c r="O21" s="21">
        <f t="shared" si="1"/>
        <v>13.3</v>
      </c>
      <c r="P21" s="21">
        <f t="shared" si="4"/>
        <v>0.7</v>
      </c>
      <c r="Q21" s="21">
        <f t="shared" si="5"/>
        <v>9.31</v>
      </c>
      <c r="S21" s="7"/>
      <c r="T21" s="20">
        <v>0.15</v>
      </c>
      <c r="U21" s="7">
        <v>6.65</v>
      </c>
      <c r="V21" s="21">
        <v>0.2</v>
      </c>
      <c r="W21" s="7">
        <f t="shared" si="6"/>
        <v>0.2</v>
      </c>
      <c r="X21" s="21">
        <f t="shared" si="7"/>
        <v>13.3</v>
      </c>
      <c r="Y21" s="21">
        <f t="shared" si="8"/>
        <v>0.2</v>
      </c>
      <c r="Z21" s="21">
        <f t="shared" si="9"/>
        <v>2.66</v>
      </c>
    </row>
    <row r="22" spans="1:26" x14ac:dyDescent="0.25">
      <c r="A22" s="20">
        <v>19</v>
      </c>
      <c r="B22" s="20">
        <v>0.15</v>
      </c>
      <c r="C22" s="21">
        <v>2.44</v>
      </c>
      <c r="D22" s="21">
        <v>0.3</v>
      </c>
      <c r="E22" s="20">
        <f t="shared" si="10"/>
        <v>0.11</v>
      </c>
      <c r="F22" s="21">
        <f>C22</f>
        <v>2.44</v>
      </c>
      <c r="G22" s="21">
        <f t="shared" si="0"/>
        <v>0.3</v>
      </c>
      <c r="H22" s="21">
        <f t="shared" si="2"/>
        <v>0.73</v>
      </c>
      <c r="J22" s="20">
        <v>19</v>
      </c>
      <c r="K22" s="20">
        <v>0.15</v>
      </c>
      <c r="L22" s="21">
        <v>7.75</v>
      </c>
      <c r="M22" s="21">
        <v>0.8</v>
      </c>
      <c r="N22" s="7">
        <f t="shared" si="3"/>
        <v>0.93</v>
      </c>
      <c r="O22" s="21">
        <f t="shared" si="1"/>
        <v>15.5</v>
      </c>
      <c r="P22" s="21">
        <f t="shared" si="4"/>
        <v>0.8</v>
      </c>
      <c r="Q22" s="21">
        <f t="shared" si="5"/>
        <v>12.4</v>
      </c>
      <c r="S22" s="7"/>
      <c r="T22" s="20">
        <v>0.15</v>
      </c>
      <c r="U22" s="7">
        <v>3.06</v>
      </c>
      <c r="V22" s="21">
        <v>0.2</v>
      </c>
      <c r="W22" s="7">
        <f t="shared" si="6"/>
        <v>0.09</v>
      </c>
      <c r="X22" s="21">
        <f t="shared" si="7"/>
        <v>6.12</v>
      </c>
      <c r="Y22" s="21">
        <f t="shared" si="8"/>
        <v>0.2</v>
      </c>
      <c r="Z22" s="21">
        <f t="shared" si="9"/>
        <v>1.22</v>
      </c>
    </row>
    <row r="23" spans="1:26" x14ac:dyDescent="0.25">
      <c r="A23" s="20">
        <v>20</v>
      </c>
      <c r="B23" s="20">
        <v>0.15</v>
      </c>
      <c r="C23" s="21">
        <v>2.44</v>
      </c>
      <c r="D23" s="21">
        <v>0.3</v>
      </c>
      <c r="E23" s="20">
        <f t="shared" si="10"/>
        <v>0.11</v>
      </c>
      <c r="F23" s="21">
        <f>ROUND(C23*2,2)</f>
        <v>4.88</v>
      </c>
      <c r="G23" s="21">
        <f t="shared" si="0"/>
        <v>0.3</v>
      </c>
      <c r="H23" s="21">
        <f t="shared" si="2"/>
        <v>1.46</v>
      </c>
      <c r="J23" s="20">
        <v>20</v>
      </c>
      <c r="K23" s="20">
        <v>0.15</v>
      </c>
      <c r="L23" s="21">
        <v>7.06</v>
      </c>
      <c r="M23" s="21">
        <v>0.7</v>
      </c>
      <c r="N23" s="7">
        <f t="shared" si="3"/>
        <v>0.74</v>
      </c>
      <c r="O23" s="21">
        <f t="shared" si="1"/>
        <v>14.12</v>
      </c>
      <c r="P23" s="21">
        <f t="shared" si="4"/>
        <v>0.7</v>
      </c>
      <c r="Q23" s="21">
        <f t="shared" si="5"/>
        <v>9.8800000000000008</v>
      </c>
      <c r="S23" s="7"/>
      <c r="T23" s="20">
        <v>0.15</v>
      </c>
      <c r="U23" s="7">
        <v>4.5</v>
      </c>
      <c r="V23" s="21">
        <v>0.2</v>
      </c>
      <c r="W23" s="7">
        <f t="shared" si="6"/>
        <v>0.14000000000000001</v>
      </c>
      <c r="X23" s="21">
        <f t="shared" si="7"/>
        <v>9</v>
      </c>
      <c r="Y23" s="21">
        <f t="shared" si="8"/>
        <v>0.2</v>
      </c>
      <c r="Z23" s="21">
        <f t="shared" si="9"/>
        <v>1.8</v>
      </c>
    </row>
    <row r="24" spans="1:26" x14ac:dyDescent="0.25">
      <c r="A24" s="20">
        <v>21</v>
      </c>
      <c r="B24" s="20">
        <v>0.15</v>
      </c>
      <c r="C24" s="21">
        <v>1.91</v>
      </c>
      <c r="D24" s="21">
        <v>0.3</v>
      </c>
      <c r="E24" s="20">
        <f t="shared" si="10"/>
        <v>0.09</v>
      </c>
      <c r="F24" s="21">
        <f>ROUND(C24*2,2)</f>
        <v>3.82</v>
      </c>
      <c r="G24" s="21">
        <f t="shared" si="0"/>
        <v>0.3</v>
      </c>
      <c r="H24" s="21">
        <f t="shared" si="2"/>
        <v>1.1499999999999999</v>
      </c>
      <c r="J24" s="20">
        <v>21</v>
      </c>
      <c r="K24" s="20">
        <v>0.15</v>
      </c>
      <c r="L24" s="21">
        <v>3.1</v>
      </c>
      <c r="M24" s="21">
        <v>0.3</v>
      </c>
      <c r="N24" s="7">
        <f t="shared" si="3"/>
        <v>0.14000000000000001</v>
      </c>
      <c r="O24" s="21">
        <f t="shared" si="1"/>
        <v>6.2</v>
      </c>
      <c r="P24" s="21">
        <f t="shared" si="4"/>
        <v>0.3</v>
      </c>
      <c r="Q24" s="21">
        <f t="shared" si="5"/>
        <v>1.86</v>
      </c>
      <c r="S24" s="7"/>
      <c r="T24" s="20">
        <v>0.15</v>
      </c>
      <c r="U24" s="7">
        <v>1.43</v>
      </c>
      <c r="V24" s="21">
        <v>0.2</v>
      </c>
      <c r="W24" s="7">
        <f t="shared" si="6"/>
        <v>0.04</v>
      </c>
      <c r="X24" s="21">
        <f t="shared" si="7"/>
        <v>2.86</v>
      </c>
      <c r="Y24" s="21">
        <f t="shared" si="8"/>
        <v>0.2</v>
      </c>
      <c r="Z24" s="21">
        <f t="shared" si="9"/>
        <v>0.56999999999999995</v>
      </c>
    </row>
    <row r="25" spans="1:26" x14ac:dyDescent="0.25">
      <c r="A25" s="20">
        <v>22</v>
      </c>
      <c r="B25" s="20">
        <v>0.15</v>
      </c>
      <c r="C25" s="21">
        <v>2.87</v>
      </c>
      <c r="D25" s="21">
        <v>0.3</v>
      </c>
      <c r="E25" s="20">
        <f t="shared" si="10"/>
        <v>0.13</v>
      </c>
      <c r="F25" s="21">
        <f>C25</f>
        <v>2.87</v>
      </c>
      <c r="G25" s="21">
        <f t="shared" si="0"/>
        <v>0.3</v>
      </c>
      <c r="H25" s="21">
        <f t="shared" si="2"/>
        <v>0.86</v>
      </c>
      <c r="J25" s="20">
        <v>22</v>
      </c>
      <c r="K25" s="20">
        <v>0.15</v>
      </c>
      <c r="L25" s="21">
        <v>3.06</v>
      </c>
      <c r="M25" s="21">
        <v>0.3</v>
      </c>
      <c r="N25" s="7">
        <f t="shared" si="3"/>
        <v>0.14000000000000001</v>
      </c>
      <c r="O25" s="21">
        <f t="shared" si="1"/>
        <v>6.12</v>
      </c>
      <c r="P25" s="21">
        <f t="shared" si="4"/>
        <v>0.3</v>
      </c>
      <c r="Q25" s="21">
        <f t="shared" si="5"/>
        <v>1.84</v>
      </c>
      <c r="S25" s="7"/>
      <c r="T25" s="20">
        <v>0.15</v>
      </c>
      <c r="U25" s="7">
        <v>2.67</v>
      </c>
      <c r="V25" s="21">
        <v>0.2</v>
      </c>
      <c r="W25" s="7">
        <f t="shared" si="6"/>
        <v>0.08</v>
      </c>
      <c r="X25" s="21">
        <f t="shared" si="7"/>
        <v>5.34</v>
      </c>
      <c r="Y25" s="21">
        <f t="shared" si="8"/>
        <v>0.2</v>
      </c>
      <c r="Z25" s="21">
        <f t="shared" si="9"/>
        <v>1.07</v>
      </c>
    </row>
    <row r="26" spans="1:26" x14ac:dyDescent="0.25">
      <c r="A26" s="20">
        <v>23</v>
      </c>
      <c r="B26" s="20">
        <v>0.15</v>
      </c>
      <c r="C26" s="21">
        <v>2.75</v>
      </c>
      <c r="D26" s="21">
        <v>0.3</v>
      </c>
      <c r="E26" s="20">
        <f t="shared" si="10"/>
        <v>0.12</v>
      </c>
      <c r="F26" s="21">
        <f>ROUND(C26*2,2)</f>
        <v>5.5</v>
      </c>
      <c r="G26" s="21">
        <f t="shared" si="0"/>
        <v>0.3</v>
      </c>
      <c r="H26" s="21">
        <f t="shared" si="2"/>
        <v>1.65</v>
      </c>
      <c r="J26" s="20">
        <v>23</v>
      </c>
      <c r="K26" s="20">
        <v>0.15</v>
      </c>
      <c r="L26" s="21">
        <v>4.5</v>
      </c>
      <c r="M26" s="21">
        <v>0.45</v>
      </c>
      <c r="N26" s="7">
        <f t="shared" si="3"/>
        <v>0.3</v>
      </c>
      <c r="O26" s="21">
        <f t="shared" si="1"/>
        <v>9</v>
      </c>
      <c r="P26" s="21">
        <f t="shared" si="4"/>
        <v>0.45</v>
      </c>
      <c r="Q26" s="21">
        <f t="shared" si="5"/>
        <v>4.05</v>
      </c>
      <c r="S26" s="7"/>
      <c r="T26" s="20">
        <v>0.15</v>
      </c>
      <c r="U26" s="7">
        <v>2.82</v>
      </c>
      <c r="V26" s="21">
        <v>0.2</v>
      </c>
      <c r="W26" s="7">
        <f t="shared" si="6"/>
        <v>0.08</v>
      </c>
      <c r="X26" s="21">
        <f t="shared" si="7"/>
        <v>5.64</v>
      </c>
      <c r="Y26" s="21">
        <f t="shared" si="8"/>
        <v>0.2</v>
      </c>
      <c r="Z26" s="21">
        <f t="shared" si="9"/>
        <v>1.1299999999999999</v>
      </c>
    </row>
    <row r="27" spans="1:26" x14ac:dyDescent="0.25">
      <c r="A27" s="20">
        <v>24</v>
      </c>
      <c r="B27" s="20">
        <v>0.15</v>
      </c>
      <c r="C27" s="21">
        <v>2.83</v>
      </c>
      <c r="D27" s="21">
        <v>0.3</v>
      </c>
      <c r="E27" s="20">
        <f t="shared" si="10"/>
        <v>0.13</v>
      </c>
      <c r="F27" s="21">
        <f>ROUND(C27*2,2)</f>
        <v>5.66</v>
      </c>
      <c r="G27" s="21">
        <f t="shared" si="0"/>
        <v>0.3</v>
      </c>
      <c r="H27" s="21">
        <f t="shared" si="2"/>
        <v>1.7</v>
      </c>
      <c r="J27" s="20">
        <v>24</v>
      </c>
      <c r="K27" s="20">
        <v>0.15</v>
      </c>
      <c r="L27" s="21">
        <v>1.43</v>
      </c>
      <c r="M27" s="21">
        <v>0.3</v>
      </c>
      <c r="N27" s="7">
        <f t="shared" si="3"/>
        <v>0.06</v>
      </c>
      <c r="O27" s="21">
        <f t="shared" si="1"/>
        <v>2.86</v>
      </c>
      <c r="P27" s="21">
        <f t="shared" si="4"/>
        <v>0.3</v>
      </c>
      <c r="Q27" s="21">
        <f t="shared" si="5"/>
        <v>0.86</v>
      </c>
      <c r="S27" s="7"/>
      <c r="T27" s="20">
        <v>0.15</v>
      </c>
      <c r="U27" s="7">
        <v>1.91</v>
      </c>
      <c r="V27" s="21">
        <v>0.2</v>
      </c>
      <c r="W27" s="7">
        <f t="shared" si="6"/>
        <v>0.06</v>
      </c>
      <c r="X27" s="21">
        <f t="shared" si="7"/>
        <v>3.82</v>
      </c>
      <c r="Y27" s="21">
        <f t="shared" si="8"/>
        <v>0.2</v>
      </c>
      <c r="Z27" s="21">
        <f t="shared" si="9"/>
        <v>0.76</v>
      </c>
    </row>
    <row r="28" spans="1:26" x14ac:dyDescent="0.25">
      <c r="A28" s="20">
        <v>25</v>
      </c>
      <c r="B28" s="20">
        <v>0.15</v>
      </c>
      <c r="C28" s="21">
        <v>2.06</v>
      </c>
      <c r="D28" s="21">
        <v>0.3</v>
      </c>
      <c r="E28" s="20">
        <f t="shared" si="10"/>
        <v>0.09</v>
      </c>
      <c r="F28" s="21">
        <f>C28</f>
        <v>2.06</v>
      </c>
      <c r="G28" s="21">
        <f t="shared" si="0"/>
        <v>0.3</v>
      </c>
      <c r="H28" s="21">
        <f t="shared" si="2"/>
        <v>0.62</v>
      </c>
      <c r="J28" s="20">
        <v>25</v>
      </c>
      <c r="K28" s="20">
        <v>0.15</v>
      </c>
      <c r="L28" s="21">
        <v>2.67</v>
      </c>
      <c r="M28" s="21">
        <v>0.3</v>
      </c>
      <c r="N28" s="7">
        <f t="shared" si="3"/>
        <v>0.12</v>
      </c>
      <c r="O28" s="21">
        <f t="shared" si="1"/>
        <v>5.34</v>
      </c>
      <c r="P28" s="21">
        <f t="shared" si="4"/>
        <v>0.3</v>
      </c>
      <c r="Q28" s="21">
        <f t="shared" si="5"/>
        <v>1.6</v>
      </c>
      <c r="S28" s="7"/>
      <c r="T28" s="20">
        <v>0.15</v>
      </c>
      <c r="U28" s="7">
        <v>2.87</v>
      </c>
      <c r="V28" s="21">
        <v>0.2</v>
      </c>
      <c r="W28" s="7">
        <f t="shared" si="6"/>
        <v>0.09</v>
      </c>
      <c r="X28" s="21">
        <f t="shared" si="7"/>
        <v>5.74</v>
      </c>
      <c r="Y28" s="21">
        <f t="shared" si="8"/>
        <v>0.2</v>
      </c>
      <c r="Z28" s="21">
        <f t="shared" si="9"/>
        <v>1.1499999999999999</v>
      </c>
    </row>
    <row r="29" spans="1:26" x14ac:dyDescent="0.25">
      <c r="A29" s="20">
        <v>26</v>
      </c>
      <c r="B29" s="20">
        <v>0.15</v>
      </c>
      <c r="C29" s="21">
        <v>1.91</v>
      </c>
      <c r="D29" s="21">
        <v>0.3</v>
      </c>
      <c r="E29" s="20">
        <f t="shared" si="10"/>
        <v>0.09</v>
      </c>
      <c r="F29" s="21">
        <f>ROUND(C29*2,2)</f>
        <v>3.82</v>
      </c>
      <c r="G29" s="21">
        <f t="shared" si="0"/>
        <v>0.3</v>
      </c>
      <c r="H29" s="21">
        <f t="shared" si="2"/>
        <v>1.1499999999999999</v>
      </c>
      <c r="J29" s="20">
        <v>26</v>
      </c>
      <c r="K29" s="20">
        <v>0.15</v>
      </c>
      <c r="L29" s="21">
        <v>2.82</v>
      </c>
      <c r="M29" s="21">
        <v>0.3</v>
      </c>
      <c r="N29" s="7">
        <f t="shared" si="3"/>
        <v>0.13</v>
      </c>
      <c r="O29" s="21">
        <f t="shared" si="1"/>
        <v>5.64</v>
      </c>
      <c r="P29" s="21">
        <f t="shared" si="4"/>
        <v>0.3</v>
      </c>
      <c r="Q29" s="21">
        <f t="shared" si="5"/>
        <v>1.69</v>
      </c>
      <c r="S29" s="7"/>
      <c r="T29" s="20">
        <v>0.15</v>
      </c>
      <c r="U29" s="7">
        <v>2.75</v>
      </c>
      <c r="V29" s="21">
        <v>0.2</v>
      </c>
      <c r="W29" s="7">
        <f t="shared" si="6"/>
        <v>0.08</v>
      </c>
      <c r="X29" s="21">
        <f t="shared" si="7"/>
        <v>5.5</v>
      </c>
      <c r="Y29" s="21">
        <f t="shared" si="8"/>
        <v>0.2</v>
      </c>
      <c r="Z29" s="21">
        <f t="shared" si="9"/>
        <v>1.1000000000000001</v>
      </c>
    </row>
    <row r="30" spans="1:26" x14ac:dyDescent="0.25">
      <c r="A30" s="20">
        <v>27</v>
      </c>
      <c r="B30" s="20">
        <v>0.15</v>
      </c>
      <c r="C30" s="21">
        <v>2.87</v>
      </c>
      <c r="D30" s="21">
        <v>0.3</v>
      </c>
      <c r="E30" s="20">
        <f t="shared" si="10"/>
        <v>0.13</v>
      </c>
      <c r="F30" s="21">
        <f>ROUND(C30*2,2)</f>
        <v>5.74</v>
      </c>
      <c r="G30" s="21">
        <f t="shared" si="0"/>
        <v>0.3</v>
      </c>
      <c r="H30" s="21">
        <f t="shared" si="2"/>
        <v>1.72</v>
      </c>
      <c r="J30" s="20">
        <v>27</v>
      </c>
      <c r="K30" s="20">
        <v>0.15</v>
      </c>
      <c r="L30" s="21">
        <v>2.44</v>
      </c>
      <c r="M30" s="21">
        <v>0.3</v>
      </c>
      <c r="N30" s="7">
        <f t="shared" si="3"/>
        <v>0.11</v>
      </c>
      <c r="O30" s="21">
        <f t="shared" si="1"/>
        <v>4.88</v>
      </c>
      <c r="P30" s="21">
        <f t="shared" si="4"/>
        <v>0.3</v>
      </c>
      <c r="Q30" s="21">
        <f t="shared" si="5"/>
        <v>1.46</v>
      </c>
      <c r="S30" s="7"/>
      <c r="T30" s="20">
        <v>0.15</v>
      </c>
      <c r="U30" s="7">
        <v>2.83</v>
      </c>
      <c r="V30" s="21">
        <v>0.2</v>
      </c>
      <c r="W30" s="7">
        <f t="shared" si="6"/>
        <v>0.08</v>
      </c>
      <c r="X30" s="21">
        <f t="shared" si="7"/>
        <v>5.66</v>
      </c>
      <c r="Y30" s="21">
        <f t="shared" si="8"/>
        <v>0.2</v>
      </c>
      <c r="Z30" s="21">
        <f t="shared" si="9"/>
        <v>1.1299999999999999</v>
      </c>
    </row>
    <row r="31" spans="1:26" x14ac:dyDescent="0.25">
      <c r="A31" s="20">
        <v>28</v>
      </c>
      <c r="B31" s="20">
        <v>0.15</v>
      </c>
      <c r="C31" s="21">
        <v>2.75</v>
      </c>
      <c r="D31" s="21">
        <v>0.3</v>
      </c>
      <c r="E31" s="20">
        <f t="shared" si="10"/>
        <v>0.12</v>
      </c>
      <c r="F31" s="21">
        <f>ROUND(C31*2,2)</f>
        <v>5.5</v>
      </c>
      <c r="G31" s="21">
        <f t="shared" si="0"/>
        <v>0.3</v>
      </c>
      <c r="H31" s="21">
        <f t="shared" si="2"/>
        <v>1.65</v>
      </c>
      <c r="J31" s="20">
        <v>28</v>
      </c>
      <c r="K31" s="20">
        <v>0.15</v>
      </c>
      <c r="L31" s="21">
        <v>3.49</v>
      </c>
      <c r="M31" s="21">
        <v>0.35</v>
      </c>
      <c r="N31" s="7">
        <f t="shared" si="3"/>
        <v>0.18</v>
      </c>
      <c r="O31" s="21">
        <f t="shared" si="1"/>
        <v>6.98</v>
      </c>
      <c r="P31" s="21">
        <f t="shared" si="4"/>
        <v>0.35</v>
      </c>
      <c r="Q31" s="21">
        <f t="shared" si="5"/>
        <v>2.44</v>
      </c>
      <c r="S31" s="77" t="s">
        <v>40</v>
      </c>
      <c r="T31" s="77"/>
      <c r="U31" s="77"/>
      <c r="V31" s="77"/>
      <c r="W31" s="22">
        <f>ROUND(SUM(W4:W30),2)</f>
        <v>2.9</v>
      </c>
      <c r="X31" s="7"/>
      <c r="Y31" s="7"/>
      <c r="Z31" s="22">
        <f>ROUND(SUM(Z4:Z30),2)</f>
        <v>38.6</v>
      </c>
    </row>
    <row r="32" spans="1:26" x14ac:dyDescent="0.25">
      <c r="A32" s="20">
        <v>29</v>
      </c>
      <c r="B32" s="20">
        <v>0.15</v>
      </c>
      <c r="C32" s="21">
        <v>2.83</v>
      </c>
      <c r="D32" s="21">
        <v>0.3</v>
      </c>
      <c r="E32" s="20">
        <f t="shared" si="10"/>
        <v>0.13</v>
      </c>
      <c r="F32" s="21">
        <f>C32</f>
        <v>2.83</v>
      </c>
      <c r="G32" s="21">
        <f t="shared" si="0"/>
        <v>0.3</v>
      </c>
      <c r="H32" s="21">
        <f t="shared" si="2"/>
        <v>0.85</v>
      </c>
      <c r="J32" s="20">
        <v>29</v>
      </c>
      <c r="K32" s="20">
        <v>0.15</v>
      </c>
      <c r="L32" s="21">
        <v>2.06</v>
      </c>
      <c r="M32" s="21">
        <v>0.3</v>
      </c>
      <c r="N32" s="7">
        <f t="shared" si="3"/>
        <v>0.09</v>
      </c>
      <c r="O32" s="21">
        <f t="shared" si="1"/>
        <v>4.12</v>
      </c>
      <c r="P32" s="21">
        <f t="shared" si="4"/>
        <v>0.3</v>
      </c>
      <c r="Q32" s="21">
        <f t="shared" si="5"/>
        <v>1.24</v>
      </c>
    </row>
    <row r="33" spans="1:17" x14ac:dyDescent="0.25">
      <c r="A33" s="77" t="s">
        <v>40</v>
      </c>
      <c r="B33" s="77"/>
      <c r="C33" s="77"/>
      <c r="D33" s="77"/>
      <c r="E33" s="22">
        <f>ROUND(SUM(E4:E32),2)</f>
        <v>5.55</v>
      </c>
      <c r="F33" s="21"/>
      <c r="G33" s="21"/>
      <c r="H33" s="23">
        <f>ROUND(SUM(H4:H32),2)</f>
        <v>62.92</v>
      </c>
      <c r="J33" s="20">
        <v>30</v>
      </c>
      <c r="K33" s="20">
        <v>0.15</v>
      </c>
      <c r="L33" s="21">
        <v>1.91</v>
      </c>
      <c r="M33" s="21">
        <v>0.3</v>
      </c>
      <c r="N33" s="7">
        <f t="shared" si="3"/>
        <v>0.09</v>
      </c>
      <c r="O33" s="21">
        <f t="shared" si="1"/>
        <v>3.82</v>
      </c>
      <c r="P33" s="21">
        <f t="shared" si="4"/>
        <v>0.3</v>
      </c>
      <c r="Q33" s="21">
        <f t="shared" si="5"/>
        <v>1.1499999999999999</v>
      </c>
    </row>
    <row r="34" spans="1:17" x14ac:dyDescent="0.25">
      <c r="J34" s="20">
        <v>31</v>
      </c>
      <c r="K34" s="20">
        <v>0.15</v>
      </c>
      <c r="L34" s="21">
        <v>2.87</v>
      </c>
      <c r="M34" s="21">
        <v>0.3</v>
      </c>
      <c r="N34" s="7">
        <f t="shared" si="3"/>
        <v>0.13</v>
      </c>
      <c r="O34" s="21">
        <f t="shared" si="1"/>
        <v>5.74</v>
      </c>
      <c r="P34" s="21">
        <f t="shared" si="4"/>
        <v>0.3</v>
      </c>
      <c r="Q34" s="21">
        <f t="shared" si="5"/>
        <v>1.72</v>
      </c>
    </row>
    <row r="35" spans="1:17" x14ac:dyDescent="0.25">
      <c r="J35" s="20">
        <v>32</v>
      </c>
      <c r="K35" s="20">
        <v>0.15</v>
      </c>
      <c r="L35" s="21">
        <v>2.75</v>
      </c>
      <c r="M35" s="21">
        <v>0.3</v>
      </c>
      <c r="N35" s="7">
        <f t="shared" si="3"/>
        <v>0.12</v>
      </c>
      <c r="O35" s="21">
        <f t="shared" si="1"/>
        <v>5.5</v>
      </c>
      <c r="P35" s="21">
        <f t="shared" si="4"/>
        <v>0.3</v>
      </c>
      <c r="Q35" s="21">
        <f t="shared" si="5"/>
        <v>1.65</v>
      </c>
    </row>
    <row r="36" spans="1:17" x14ac:dyDescent="0.25">
      <c r="J36" s="20">
        <v>33</v>
      </c>
      <c r="K36" s="20">
        <v>0.15</v>
      </c>
      <c r="L36" s="21">
        <v>2.83</v>
      </c>
      <c r="M36" s="21">
        <v>0.3</v>
      </c>
      <c r="N36" s="7">
        <f t="shared" si="3"/>
        <v>0.13</v>
      </c>
      <c r="O36" s="21">
        <f t="shared" si="1"/>
        <v>5.66</v>
      </c>
      <c r="P36" s="21">
        <f t="shared" si="4"/>
        <v>0.3</v>
      </c>
      <c r="Q36" s="21">
        <f t="shared" si="5"/>
        <v>1.7</v>
      </c>
    </row>
    <row r="37" spans="1:17" x14ac:dyDescent="0.25">
      <c r="J37" s="20"/>
      <c r="K37" s="20">
        <v>0.15</v>
      </c>
      <c r="L37" s="21">
        <v>2.25</v>
      </c>
      <c r="M37" s="21">
        <v>0.2</v>
      </c>
      <c r="N37" s="7">
        <f t="shared" si="3"/>
        <v>7.0000000000000007E-2</v>
      </c>
      <c r="O37" s="21">
        <f t="shared" si="1"/>
        <v>4.5</v>
      </c>
      <c r="P37" s="21">
        <f t="shared" ref="P37:P42" si="13">M37</f>
        <v>0.2</v>
      </c>
      <c r="Q37" s="21">
        <f t="shared" ref="Q37:Q42" si="14">ROUND(O37*P37,2)</f>
        <v>0.9</v>
      </c>
    </row>
    <row r="38" spans="1:17" x14ac:dyDescent="0.25">
      <c r="J38" s="20"/>
      <c r="K38" s="20">
        <v>0.15</v>
      </c>
      <c r="L38" s="21">
        <v>2.25</v>
      </c>
      <c r="M38" s="21">
        <v>0.2</v>
      </c>
      <c r="N38" s="7">
        <f t="shared" si="3"/>
        <v>7.0000000000000007E-2</v>
      </c>
      <c r="O38" s="21">
        <f t="shared" si="1"/>
        <v>4.5</v>
      </c>
      <c r="P38" s="21">
        <f t="shared" si="13"/>
        <v>0.2</v>
      </c>
      <c r="Q38" s="21">
        <f t="shared" si="14"/>
        <v>0.9</v>
      </c>
    </row>
    <row r="39" spans="1:17" x14ac:dyDescent="0.25">
      <c r="J39" s="20"/>
      <c r="K39" s="20">
        <v>0.15</v>
      </c>
      <c r="L39" s="21">
        <v>2</v>
      </c>
      <c r="M39" s="21">
        <v>0.2</v>
      </c>
      <c r="N39" s="7">
        <f t="shared" si="3"/>
        <v>0.06</v>
      </c>
      <c r="O39" s="21">
        <f t="shared" si="1"/>
        <v>4</v>
      </c>
      <c r="P39" s="21">
        <f t="shared" si="13"/>
        <v>0.2</v>
      </c>
      <c r="Q39" s="21">
        <f t="shared" si="14"/>
        <v>0.8</v>
      </c>
    </row>
    <row r="40" spans="1:17" x14ac:dyDescent="0.25">
      <c r="J40" s="20"/>
      <c r="K40" s="20">
        <v>0.15</v>
      </c>
      <c r="L40" s="21">
        <v>2.15</v>
      </c>
      <c r="M40" s="21">
        <v>0.2</v>
      </c>
      <c r="N40" s="7">
        <f t="shared" si="3"/>
        <v>0.06</v>
      </c>
      <c r="O40" s="21">
        <f t="shared" si="1"/>
        <v>4.3</v>
      </c>
      <c r="P40" s="21">
        <f t="shared" si="13"/>
        <v>0.2</v>
      </c>
      <c r="Q40" s="21">
        <f t="shared" si="14"/>
        <v>0.86</v>
      </c>
    </row>
    <row r="41" spans="1:17" x14ac:dyDescent="0.25">
      <c r="J41" s="20"/>
      <c r="K41" s="20">
        <v>0.15</v>
      </c>
      <c r="L41" s="21">
        <v>3.79</v>
      </c>
      <c r="M41" s="21">
        <v>0.2</v>
      </c>
      <c r="N41" s="7">
        <f t="shared" si="3"/>
        <v>0.11</v>
      </c>
      <c r="O41" s="21">
        <f t="shared" si="1"/>
        <v>7.58</v>
      </c>
      <c r="P41" s="21">
        <f t="shared" si="13"/>
        <v>0.2</v>
      </c>
      <c r="Q41" s="21">
        <f t="shared" si="14"/>
        <v>1.52</v>
      </c>
    </row>
    <row r="42" spans="1:17" x14ac:dyDescent="0.25">
      <c r="J42" s="20"/>
      <c r="K42" s="20">
        <v>0.15</v>
      </c>
      <c r="L42" s="21">
        <v>1.79</v>
      </c>
      <c r="M42" s="21">
        <v>0.2</v>
      </c>
      <c r="N42" s="7">
        <f t="shared" si="3"/>
        <v>0.05</v>
      </c>
      <c r="O42" s="21">
        <f t="shared" si="1"/>
        <v>3.58</v>
      </c>
      <c r="P42" s="21">
        <f t="shared" si="13"/>
        <v>0.2</v>
      </c>
      <c r="Q42" s="21">
        <f t="shared" si="14"/>
        <v>0.72</v>
      </c>
    </row>
    <row r="43" spans="1:17" x14ac:dyDescent="0.25">
      <c r="J43" s="77" t="s">
        <v>40</v>
      </c>
      <c r="K43" s="77"/>
      <c r="L43" s="77"/>
      <c r="M43" s="77"/>
      <c r="N43" s="22">
        <f>ROUND(SUM(N4:N42),2)</f>
        <v>7.63</v>
      </c>
      <c r="O43" s="7"/>
      <c r="P43" s="7"/>
      <c r="Q43" s="23">
        <f>ROUND(SUM(Q4:Q42),2)</f>
        <v>102.01</v>
      </c>
    </row>
    <row r="52" spans="9:9" x14ac:dyDescent="0.25">
      <c r="I52" s="19"/>
    </row>
  </sheetData>
  <mergeCells count="12">
    <mergeCell ref="J2:N2"/>
    <mergeCell ref="J1:Q1"/>
    <mergeCell ref="A33:D33"/>
    <mergeCell ref="J43:M43"/>
    <mergeCell ref="A2:E2"/>
    <mergeCell ref="F2:H2"/>
    <mergeCell ref="A1:H1"/>
    <mergeCell ref="S1:Z1"/>
    <mergeCell ref="S2:W2"/>
    <mergeCell ref="X2:Z2"/>
    <mergeCell ref="S31:V31"/>
    <mergeCell ref="O2:Q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</vt:lpstr>
      <vt:lpstr>Vigas</vt:lpstr>
      <vt:lpstr>PO!Area_de_impressao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</dc:creator>
  <cp:lastModifiedBy>Jaqueline</cp:lastModifiedBy>
  <cp:lastPrinted>2025-08-25T16:51:58Z</cp:lastPrinted>
  <dcterms:created xsi:type="dcterms:W3CDTF">2024-11-14T18:50:23Z</dcterms:created>
  <dcterms:modified xsi:type="dcterms:W3CDTF">2025-08-26T18:03:23Z</dcterms:modified>
</cp:coreProperties>
</file>