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CT2013A2025\2026\Licitações\concorrência 09 - proc 2511 - 20 moradias\para edital\"/>
    </mc:Choice>
  </mc:AlternateContent>
  <xr:revisionPtr revIDLastSave="0" documentId="8_{E2557CF8-3FF0-4C62-812F-46BDB5235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-PLE" sheetId="1" r:id="rId1"/>
    <sheet name="CFF - PLE" sheetId="2" r:id="rId2"/>
  </sheets>
  <definedNames>
    <definedName name="_xlnm._FilterDatabase" localSheetId="0" hidden="1">'PO-PLE'!$A$7:$K$119</definedName>
    <definedName name="_xlnm.Print_Area" localSheetId="0">'PO-PLE'!$A$1:$K$121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4" i="1" l="1"/>
  <c r="K114" i="1" s="1"/>
  <c r="L114" i="1" s="1"/>
  <c r="J115" i="1"/>
  <c r="K115" i="1" s="1"/>
  <c r="L115" i="1" s="1"/>
  <c r="J116" i="1"/>
  <c r="K116" i="1" s="1"/>
  <c r="L116" i="1" s="1"/>
  <c r="J117" i="1"/>
  <c r="K117" i="1" s="1"/>
  <c r="L117" i="1" s="1"/>
  <c r="J113" i="1"/>
  <c r="K113" i="1" s="1"/>
  <c r="L113" i="1" s="1"/>
  <c r="K104" i="1"/>
  <c r="L104" i="1" s="1"/>
  <c r="K99" i="1"/>
  <c r="L99" i="1" s="1"/>
  <c r="J100" i="1"/>
  <c r="K100" i="1" s="1"/>
  <c r="L100" i="1" s="1"/>
  <c r="J101" i="1"/>
  <c r="K101" i="1" s="1"/>
  <c r="L101" i="1" s="1"/>
  <c r="J102" i="1"/>
  <c r="K102" i="1" s="1"/>
  <c r="L102" i="1" s="1"/>
  <c r="J103" i="1"/>
  <c r="K103" i="1" s="1"/>
  <c r="L103" i="1" s="1"/>
  <c r="J104" i="1"/>
  <c r="J105" i="1"/>
  <c r="K105" i="1" s="1"/>
  <c r="L105" i="1" s="1"/>
  <c r="J106" i="1"/>
  <c r="K106" i="1" s="1"/>
  <c r="L106" i="1" s="1"/>
  <c r="J107" i="1"/>
  <c r="K107" i="1" s="1"/>
  <c r="L107" i="1" s="1"/>
  <c r="J108" i="1"/>
  <c r="K108" i="1" s="1"/>
  <c r="L108" i="1" s="1"/>
  <c r="J109" i="1"/>
  <c r="K109" i="1" s="1"/>
  <c r="L109" i="1" s="1"/>
  <c r="J110" i="1"/>
  <c r="K110" i="1" s="1"/>
  <c r="L110" i="1" s="1"/>
  <c r="J111" i="1"/>
  <c r="K111" i="1" s="1"/>
  <c r="L111" i="1" s="1"/>
  <c r="J99" i="1"/>
  <c r="K80" i="1"/>
  <c r="K85" i="1"/>
  <c r="K88" i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J81" i="1"/>
  <c r="K81" i="1" s="1"/>
  <c r="J82" i="1"/>
  <c r="K82" i="1" s="1"/>
  <c r="J83" i="1"/>
  <c r="K83" i="1" s="1"/>
  <c r="J84" i="1"/>
  <c r="K84" i="1" s="1"/>
  <c r="J85" i="1"/>
  <c r="J86" i="1"/>
  <c r="K86" i="1" s="1"/>
  <c r="J87" i="1"/>
  <c r="K87" i="1" s="1"/>
  <c r="J88" i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73" i="1"/>
  <c r="K73" i="1" s="1"/>
  <c r="J70" i="1"/>
  <c r="K70" i="1" s="1"/>
  <c r="J71" i="1"/>
  <c r="K71" i="1" s="1"/>
  <c r="J69" i="1"/>
  <c r="K69" i="1" s="1"/>
  <c r="K65" i="1"/>
  <c r="K66" i="1"/>
  <c r="J65" i="1"/>
  <c r="J66" i="1"/>
  <c r="J67" i="1"/>
  <c r="K67" i="1" s="1"/>
  <c r="J64" i="1"/>
  <c r="K64" i="1" s="1"/>
  <c r="K59" i="1"/>
  <c r="K60" i="1"/>
  <c r="J58" i="1"/>
  <c r="K58" i="1" s="1"/>
  <c r="J59" i="1"/>
  <c r="J60" i="1"/>
  <c r="J61" i="1"/>
  <c r="K61" i="1" s="1"/>
  <c r="J62" i="1"/>
  <c r="K62" i="1" s="1"/>
  <c r="J57" i="1"/>
  <c r="K57" i="1" s="1"/>
  <c r="J39" i="1"/>
  <c r="K39" i="1" s="1"/>
  <c r="J40" i="1"/>
  <c r="K40" i="1" s="1"/>
  <c r="J41" i="1"/>
  <c r="K41" i="1" s="1"/>
  <c r="J38" i="1"/>
  <c r="K38" i="1" s="1"/>
  <c r="K34" i="1"/>
  <c r="J35" i="1"/>
  <c r="K35" i="1" s="1"/>
  <c r="J36" i="1"/>
  <c r="K36" i="1" s="1"/>
  <c r="J34" i="1"/>
  <c r="J30" i="1"/>
  <c r="K30" i="1" s="1"/>
  <c r="J31" i="1"/>
  <c r="K31" i="1" s="1"/>
  <c r="J32" i="1"/>
  <c r="K32" i="1" s="1"/>
  <c r="J29" i="1"/>
  <c r="K29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0" i="1"/>
  <c r="K20" i="1" s="1"/>
  <c r="K51" i="1"/>
  <c r="J51" i="1"/>
  <c r="J52" i="1"/>
  <c r="K52" i="1" s="1"/>
  <c r="J53" i="1"/>
  <c r="K53" i="1" s="1"/>
  <c r="J54" i="1"/>
  <c r="K54" i="1" s="1"/>
  <c r="J55" i="1"/>
  <c r="K55" i="1" s="1"/>
  <c r="J50" i="1"/>
  <c r="K50" i="1" s="1"/>
  <c r="K48" i="1"/>
  <c r="K43" i="1"/>
  <c r="J44" i="1"/>
  <c r="K44" i="1" s="1"/>
  <c r="J45" i="1"/>
  <c r="K45" i="1" s="1"/>
  <c r="J46" i="1"/>
  <c r="K46" i="1" s="1"/>
  <c r="J47" i="1"/>
  <c r="K47" i="1" s="1"/>
  <c r="J48" i="1"/>
  <c r="J43" i="1"/>
  <c r="K9" i="1"/>
  <c r="J14" i="1" l="1"/>
  <c r="K14" i="1" s="1"/>
  <c r="J15" i="1"/>
  <c r="K15" i="1" s="1"/>
  <c r="J16" i="1"/>
  <c r="K16" i="1" s="1"/>
  <c r="J17" i="1"/>
  <c r="K17" i="1" s="1"/>
  <c r="J18" i="1"/>
  <c r="K18" i="1" s="1"/>
  <c r="J10" i="1"/>
  <c r="K10" i="1" s="1"/>
  <c r="J11" i="1"/>
  <c r="K11" i="1" s="1"/>
  <c r="K68" i="1"/>
  <c r="K63" i="1"/>
  <c r="K56" i="1"/>
  <c r="K49" i="1"/>
  <c r="K42" i="1"/>
  <c r="K37" i="1"/>
  <c r="K33" i="1"/>
  <c r="K28" i="1"/>
  <c r="K19" i="1"/>
  <c r="K112" i="1"/>
  <c r="J12" i="1"/>
  <c r="K12" i="1" s="1"/>
  <c r="K8" i="1" l="1"/>
  <c r="K72" i="1"/>
  <c r="K98" i="1"/>
  <c r="K13" i="1"/>
  <c r="L48" i="1"/>
  <c r="L47" i="1"/>
  <c r="L46" i="1"/>
  <c r="L45" i="1"/>
  <c r="L44" i="1"/>
  <c r="L43" i="1"/>
  <c r="L41" i="1"/>
  <c r="L40" i="1"/>
  <c r="L39" i="1"/>
  <c r="L38" i="1"/>
  <c r="L36" i="1"/>
  <c r="L35" i="1"/>
  <c r="L34" i="1"/>
  <c r="L32" i="1"/>
  <c r="L31" i="1"/>
  <c r="L30" i="1"/>
  <c r="L29" i="1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2" i="1"/>
  <c r="L11" i="1"/>
  <c r="L10" i="1"/>
  <c r="L9" i="1"/>
  <c r="L93" i="1"/>
  <c r="L94" i="1"/>
  <c r="L95" i="1"/>
  <c r="L96" i="1"/>
  <c r="L97" i="1"/>
  <c r="L86" i="1"/>
  <c r="L87" i="1"/>
  <c r="L88" i="1"/>
  <c r="L89" i="1"/>
  <c r="L90" i="1"/>
  <c r="L91" i="1"/>
  <c r="L92" i="1"/>
  <c r="L74" i="1"/>
  <c r="L75" i="1"/>
  <c r="L76" i="1"/>
  <c r="L77" i="1"/>
  <c r="L79" i="1"/>
  <c r="L80" i="1"/>
  <c r="L81" i="1"/>
  <c r="L82" i="1"/>
  <c r="L83" i="1"/>
  <c r="L84" i="1"/>
  <c r="L85" i="1"/>
  <c r="L73" i="1"/>
  <c r="L70" i="1"/>
  <c r="L69" i="1"/>
  <c r="L65" i="1"/>
  <c r="L66" i="1"/>
  <c r="L67" i="1"/>
  <c r="L64" i="1"/>
  <c r="L58" i="1"/>
  <c r="L59" i="1"/>
  <c r="L60" i="1"/>
  <c r="L61" i="1"/>
  <c r="L62" i="1"/>
  <c r="L57" i="1"/>
  <c r="L51" i="1"/>
  <c r="L52" i="1"/>
  <c r="L53" i="1"/>
  <c r="L54" i="1"/>
  <c r="L55" i="1"/>
  <c r="L50" i="1"/>
  <c r="K118" i="1" l="1"/>
</calcChain>
</file>

<file path=xl/sharedStrings.xml><?xml version="1.0" encoding="utf-8"?>
<sst xmlns="http://schemas.openxmlformats.org/spreadsheetml/2006/main" count="1654" uniqueCount="385">
  <si>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</si>
  <si>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</si>
  <si>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</si>
  <si>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</si>
  <si>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</si>
  <si>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</si>
  <si>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</si>
  <si>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</si>
  <si>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</si>
  <si>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</si>
  <si>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</si>
  <si>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</si>
  <si>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1</t>
  </si>
  <si>
    <t/>
  </si>
  <si>
    <t>SERVIÇOS PRELIMINARES GERAIS PROJETOS E ADMINISTRAÇÃO GERAL - Evento 1</t>
  </si>
  <si>
    <t>1.1</t>
  </si>
  <si>
    <t>Composição</t>
  </si>
  <si>
    <t>01PROJBASICO</t>
  </si>
  <si>
    <t>ELABORAÇÃO DE PROJETOS BASICOS</t>
  </si>
  <si>
    <t>UN</t>
  </si>
  <si>
    <t>26</t>
  </si>
  <si>
    <t>PROJETOS BASICOS</t>
  </si>
  <si>
    <t>1.2</t>
  </si>
  <si>
    <t>ELABORAÇÃO DE PROJETOS EXECUTIVOS</t>
  </si>
  <si>
    <t>27</t>
  </si>
  <si>
    <t>PROJETOS EXECUTIVOS</t>
  </si>
  <si>
    <t>1.3</t>
  </si>
  <si>
    <t>03LICEN</t>
  </si>
  <si>
    <t>LICENCIAMENTOS E AUTORIZAÇÕES</t>
  </si>
  <si>
    <t>28</t>
  </si>
  <si>
    <t>1.4</t>
  </si>
  <si>
    <t>04ADMOBRA</t>
  </si>
  <si>
    <t>ADMINISTRAÇÃO E GESTAO DE OBRA</t>
  </si>
  <si>
    <t>CASA 1</t>
  </si>
  <si>
    <t>2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</si>
  <si>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</si>
  <si>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</si>
  <si>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</si>
  <si>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</si>
  <si>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</si>
  <si>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</si>
  <si>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</si>
  <si>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</si>
  <si>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</si>
  <si>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</si>
  <si>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</si>
  <si>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</si>
  <si>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</si>
  <si>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</si>
  <si>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</si>
  <si>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</si>
  <si>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</si>
  <si>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SINAPI</t>
  </si>
  <si>
    <t>MES</t>
  </si>
  <si>
    <t>SERVIÇOS PRELIMINARES GERAIS - CANTEIRO DE OBRAS - Evento 2</t>
  </si>
  <si>
    <t>2.1</t>
  </si>
  <si>
    <t>Outros</t>
  </si>
  <si>
    <t>02.02.150</t>
  </si>
  <si>
    <t>LOCAÇÃO DE CONTAINER TIPO DEPÓSITO - ÁREA MÍNIMA DE 13,80 M²</t>
  </si>
  <si>
    <t>UNXMES</t>
  </si>
  <si>
    <t>2.2</t>
  </si>
  <si>
    <t>95648</t>
  </si>
  <si>
    <t>KIT CAVALETE PARA MEDIÇÃO DE ÁGUA - ENTRADA INDIVIDUALIZADA, EM CPVC DN 28 MM (1"), PARA 1 MEDIDOR - FORNECIMENTO E INSTALAÇÃO (EXCLUSIVE HIDRÔMETRO). AF_03/2024</t>
  </si>
  <si>
    <t>2.3</t>
  </si>
  <si>
    <t>95673</t>
  </si>
  <si>
    <t>HIDRÔMETRO DN 1/2", 1,5 M3/H - FORNECIMENTO E INSTALAÇÃO. AF_03/2024</t>
  </si>
  <si>
    <t>2.4</t>
  </si>
  <si>
    <t>101509</t>
  </si>
  <si>
    <t>ENTRADA DE ENERGIA ELÉTRICA, AÉREA, TRIFÁSICA, COM CAIXA DE EMBUTIR, CABO DE 10 MM2 E DISJUNTOR DIN 50A (NÃO INCLUSO O POSTE DE CONCRETO). AF_07/2020</t>
  </si>
  <si>
    <t>2.5</t>
  </si>
  <si>
    <t>103689</t>
  </si>
  <si>
    <t>FORNECIMENTO E INSTALAÇÃO DE PLACA DE OBRA COM CHAPA GALVANIZADA E ESTRUTURA DE MADEIRA. AF_03/2022_PS</t>
  </si>
  <si>
    <t>M2</t>
  </si>
  <si>
    <t>FUNDAÇÕES E ESTRUTURAS FUNDAÇÃO - Evento 3</t>
  </si>
  <si>
    <t>3.1</t>
  </si>
  <si>
    <t>99059</t>
  </si>
  <si>
    <t>LOCAÇÃO CONVENCIONAL DE OBRA, UTILIZANDO GABARITO DE TÁBUAS CORRIDAS PONTALETADAS A CADA 2,00M - 2 UTILIZAÇÕES. AF_03/2024</t>
  </si>
  <si>
    <t>M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</si>
  <si>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</si>
  <si>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</si>
  <si>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</si>
  <si>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</si>
  <si>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</si>
  <si>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</si>
  <si>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</si>
  <si>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</si>
  <si>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</si>
  <si>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</si>
  <si>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</si>
  <si>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</si>
  <si>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</si>
  <si>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</si>
  <si>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</si>
  <si>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</si>
  <si>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</si>
  <si>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</si>
  <si>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</si>
  <si>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</si>
  <si>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21</t>
  </si>
  <si>
    <t>CASA 21</t>
  </si>
  <si>
    <t>22</t>
  </si>
  <si>
    <t>CASA 22</t>
  </si>
  <si>
    <t>23</t>
  </si>
  <si>
    <t>CASA 23</t>
  </si>
  <si>
    <t>24</t>
  </si>
  <si>
    <t>CASA 24</t>
  </si>
  <si>
    <t>25</t>
  </si>
  <si>
    <t>CASA 25</t>
  </si>
  <si>
    <t>3.2</t>
  </si>
  <si>
    <t>101174</t>
  </si>
  <si>
    <t>ESTACA BROCA DE CONCRETO, DIÂMETRO DE 25CM, ESCAVAÇÃO MANUAL COM TRADO CONCHA, COM ARMADURA DE ARRANQUE. AF_05/2020</t>
  </si>
  <si>
    <t>3.3</t>
  </si>
  <si>
    <t>93358</t>
  </si>
  <si>
    <t>ESCAVAÇÃO MANUAL DE VALA. AF_09/2024</t>
  </si>
  <si>
    <t>M3</t>
  </si>
  <si>
    <t>3.4</t>
  </si>
  <si>
    <t>92270</t>
  </si>
  <si>
    <t>FABRICAÇÃO DE FÔRMA PARA VIGAS, COM MADEIRA SERRADA, E = 25 MM. AF_09/2020</t>
  </si>
  <si>
    <t>3.5</t>
  </si>
  <si>
    <t>92762</t>
  </si>
  <si>
    <t>ARMAÇÃO DE PILAR OU VIGA DE ESTRUTURA CONVENCIONAL DE CONCRETO ARMADO UTILIZANDO AÇO CA-50 DE 10,0 MM - MONTAGEM. AF_06/2022</t>
  </si>
  <si>
    <t>KG</t>
  </si>
  <si>
    <t>3.6</t>
  </si>
  <si>
    <t>92759</t>
  </si>
  <si>
    <t>ARMAÇÃO DE PILAR OU VIGA DE ESTRUTURA CONVENCIONAL DE CONCRETO ARMADO UTILIZANDO AÇO CA-60 DE 5,0 MM - MONTAGEM. AF_06/2022</t>
  </si>
  <si>
    <t>3.7</t>
  </si>
  <si>
    <t>94966</t>
  </si>
  <si>
    <t>CONCRETO FCK = 30MPA, TRAÇO 1:2,1:2,5 (EM MASSA SECA DE CIMENTO/ AREIA MÉDIA/ BRITA 1) - PREPARO MECÂNICO COM BETONEIRA 400 L. AF_05/2021</t>
  </si>
  <si>
    <t>3.8</t>
  </si>
  <si>
    <t>98557</t>
  </si>
  <si>
    <t>IMPERMEABILIZAÇÃO DE SUPERFÍCIE COM EMULSÃO ASFÁLTICA, 2 DEMÃOS. AF_09/2023</t>
  </si>
  <si>
    <t>ESTRUTURA - PILARES - Evento 4</t>
  </si>
  <si>
    <t>4.1</t>
  </si>
  <si>
    <t>92423</t>
  </si>
  <si>
    <t>MONTAGEM E DESMONTAGEM DE FÔRMA DE PILARES RETANGULARES E ESTRUTURAS SIMILARES, PÉ-DIREITO SIMPLES, EM CHAPA DE MADEIRA COMPENSADA RESINADA, 6 UTILIZAÇÕES. AF_09/2020</t>
  </si>
  <si>
    <t>4.2</t>
  </si>
  <si>
    <t>4.3</t>
  </si>
  <si>
    <t>4.4</t>
  </si>
  <si>
    <t>ESTRUTURA - VIGAS RESPALDO, VERGAS E CONTRA VERGA- Evento 5</t>
  </si>
  <si>
    <t>5.1</t>
  </si>
  <si>
    <t>94964</t>
  </si>
  <si>
    <t>CONCRETO FCK = 20MPA, TRAÇO 1:2,7:3 (EM MASSA SECA DE CIMENTO/ AREIA MÉDIA/ BRITA 1) - PREPARO MECÂNICO COM BETONEIRA 400 L. AF_05/2021</t>
  </si>
  <si>
    <t>ESTRUTURA - VIGAS RESPALDO, VERGAS E CONTRA VERGA - Evento 5</t>
  </si>
  <si>
    <t>5.2</t>
  </si>
  <si>
    <t>89999</t>
  </si>
  <si>
    <t>ARMAÇÃO DE VERGA E CONTRAVERGA DE ALVENARIA ESTRUTURAL; DIÂMETRO DE 8,0 MM. AF_09/2021</t>
  </si>
  <si>
    <t>5.3</t>
  </si>
  <si>
    <t>ESTRUTURA - LAJES - Evento 6</t>
  </si>
  <si>
    <t>6.1</t>
  </si>
  <si>
    <t>92515</t>
  </si>
  <si>
    <t>MONTAGEM E DESMONTAGEM DE FÔRMA DE LAJE MACIÇA, PÉ-DIREITO DUPLO, EM CHAPA DE MADEIRA COMPENSADA RESINADA, 6 UTILIZAÇÕES. AF_09/2020</t>
  </si>
  <si>
    <t>6.2</t>
  </si>
  <si>
    <t>92768</t>
  </si>
  <si>
    <t>ARMAÇÃO DE LAJE DE ESTRUTURA CONVENCIONAL DE CONCRETO ARMADO UTILIZANDO AÇO CA-60 DE 5,0 MM - MONTAGEM. AF_06/2022</t>
  </si>
  <si>
    <t>6.3</t>
  </si>
  <si>
    <t>6.4</t>
  </si>
  <si>
    <t>92273</t>
  </si>
  <si>
    <t>FABRICAÇÃO DE ESCORAS DO TIPO PONTALETE, EM MADEIRA, PARA PÉ-DIREITO SIMPLES. AF_09/2020</t>
  </si>
  <si>
    <t>ALVENARIA - ALVENARIA DE VEDAÇÃO - Evento 7</t>
  </si>
  <si>
    <t>7.1</t>
  </si>
  <si>
    <t>103322</t>
  </si>
  <si>
    <t>ALVENARIA DE VEDAÇÃO DE BLOCOS CERÂMICOS FURADOS NA VERTICAL DE 9X19X39 CM (ESPESSURA 9 CM) E ARGAMASSA DE ASSENTAMENTO COM PREPARO EM BETONEIRA. AF_12/2021</t>
  </si>
  <si>
    <t>7.2</t>
  </si>
  <si>
    <t>93191</t>
  </si>
  <si>
    <t>VERGA MOLDADA IN LOCO COM UTILIZAÇÃO DE BLOCOS CANALETA, ESPESSURA DE *20* CM. AF_03/2024</t>
  </si>
  <si>
    <t>7.3</t>
  </si>
  <si>
    <t>93199</t>
  </si>
  <si>
    <t>CONTRAVERGA MOLDADA IN LOCO COM UTILIZAÇÃO DE BLOCOS CANALETA, ESPESSURA DE *20* CM. AF_03/2024</t>
  </si>
  <si>
    <t>7.4</t>
  </si>
  <si>
    <t>87905</t>
  </si>
  <si>
    <t>CHAPISCO APLICADO EM ALVENARIA (COM PRESENÇA DE VÃOS) E ESTRUTURAS DE CONCRETO DE FACHADA, COM COLHER DE PEDREIRO. ARGAMASSA TRAÇO 1:3 COM PREPARO EM BETONEIRA 400L. AF_10/2022</t>
  </si>
  <si>
    <t>7.5</t>
  </si>
  <si>
    <t>104958</t>
  </si>
  <si>
    <t>MASSA ÚNICA, EM ARGAMASSA TRAÇO 1:2:8 PREPARO MECÂNICO, APLICADA MANUALMENTE EM PAREDES INTERNAS DE AMBIENTES COM ÁREA MAIOR QUE 10M², E = 10MM, COM TALISCAS. AF_03/2024</t>
  </si>
  <si>
    <t>7.6</t>
  </si>
  <si>
    <t>87553</t>
  </si>
  <si>
    <t>EMBOÇO, EM ARGAMASSA TRAÇO 1:2:8, PREPARO MECÂNICO, APLICADO MANUALMENTE EM PAREDES INTERNAS DE AMBIENTES COM ÁREA MAIOR QUE 10M², E = 10MM, COM TALISCAS. AF_03/2024</t>
  </si>
  <si>
    <t>ALVENARIA - TELHADO - Evento 8</t>
  </si>
  <si>
    <t>8.1</t>
  </si>
  <si>
    <t>92539</t>
  </si>
  <si>
    <t>TRAMA DE MADEIRA COMPOSTA POR RIPAS, CAIBROS E TERÇAS PARA TELHADOS DE ATÉ 2 ÁGUAS PARA TELHA DE ENCAIXE DE CERÂMICA OU DE CONCRETO, INCLUSO TRANSPORTE VERTICAL. AF_07/2019</t>
  </si>
  <si>
    <t>8.2</t>
  </si>
  <si>
    <t>100379</t>
  </si>
  <si>
    <t>FABRICAÇÃO E INSTALAÇÃO DE PONTALETES DE MADEIRA NÃO APARELHADA PARA TELHADOS COM ATÉ 2 ÁGUAS E COM TELHA CERÂMICA OU DE CONCRETO EM EDIFÍCIO RESIDENCIAL TÉRREO, INCLUSO TRANSPORTE VERTICAL. AF_07/2019</t>
  </si>
  <si>
    <t>8.3</t>
  </si>
  <si>
    <t>94195</t>
  </si>
  <si>
    <t>TELHAMENTO COM TELHA CERÂMICA DE ENCAIXE, TIPO PORTUGUESA, COM ATÉ 2 ÁGUAS, INCLUSO TRANSPORTE VERTICAL. AF_07/2019</t>
  </si>
  <si>
    <t>8.4</t>
  </si>
  <si>
    <t>94224</t>
  </si>
  <si>
    <t>EMBOÇAMENTO COM ARGAMASSA TRAÇO 1:2:9 (CIMENTO, CAL E AREIA). AF_07/2019</t>
  </si>
  <si>
    <t>8.5</t>
  </si>
  <si>
    <t>94227</t>
  </si>
  <si>
    <t>CALHA EM CHAPA DE AÇO GALVANIZADO NÚMERO 24, DESENVOLVIMENTO DE 33 CM, INCLUSO TRANSPORTE VERTICAL. AF_07/2019</t>
  </si>
  <si>
    <t>8.6</t>
  </si>
  <si>
    <t>96485</t>
  </si>
  <si>
    <t>FORRO EM RÉGUAS DE PVC, LISO, PARA AMBIENTES RESIDENCIAIS, INCLUSIVE ESTRUTURA UNIDIRECIONAL DE FIXAÇÃO. AF_08/2023_PS</t>
  </si>
  <si>
    <t>ALVENARIA - PINTURA, PISO E REVESTIMENTO - Evento 9</t>
  </si>
  <si>
    <t>9.1</t>
  </si>
  <si>
    <t>88485</t>
  </si>
  <si>
    <t>FUNDO SELADOR ACRÍLICO, APLICAÇÃO MANUAL EM PAREDE, UMA DEMÃO. AF_04/2023</t>
  </si>
  <si>
    <t>9.2</t>
  </si>
  <si>
    <t>104641</t>
  </si>
  <si>
    <t>PINTURA LÁTEX ACRÍLICA ECONÔMICA, APLICAÇÃO MANUAL EM PAREDES, DUAS DEMÃOS. AF_04/2023</t>
  </si>
  <si>
    <t>9.3</t>
  </si>
  <si>
    <t>104611</t>
  </si>
  <si>
    <t>REVESTIMENTO CERÂMICO PARA PAREDES INTERNAS COM PLACAS TIPO ESMALTADA DE DIMENSÕES 60X60 CM APLICADAS NA ALTURA INTEIRA DAS PAREDES. AF_02/2023_PE</t>
  </si>
  <si>
    <t>9.4</t>
  </si>
  <si>
    <t>87246</t>
  </si>
  <si>
    <t>REVESTIMENTO CERÂMICO PARA PISO COM PLACAS TIPO ESMALTADA DE DIMENSÕES 35X35 CM APLICADA EM AMBIENTES DE ÁREA MENOR QUE 5 M2. AF_02/2023_PE</t>
  </si>
  <si>
    <t>9.5</t>
  </si>
  <si>
    <t>94992</t>
  </si>
  <si>
    <t>EXECUÇÃO DE PASSEIO (CALÇADA) OU PISO DE CONCRETO COM CONCRETO MOLDADO IN LOCO, FEITO EM OBRA, ACABAMENTO CONVENCIONAL, ESPESSURA 6 CM, ARMADO. AF_08/2022</t>
  </si>
  <si>
    <t>9.6</t>
  </si>
  <si>
    <t>88648</t>
  </si>
  <si>
    <t>RODAPÉ CERÂMICO DE 7CM DE ALTURA COM PLACAS TIPO ESMALTADA DE DIMENSÕES 35X35CM. AF_02/2023</t>
  </si>
  <si>
    <t>ALVENARIA - ESQUADRIAS - Evento 10</t>
  </si>
  <si>
    <t>10.1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</si>
  <si>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</si>
  <si>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</si>
  <si>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10.2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</si>
  <si>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</si>
  <si>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</si>
  <si>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10.3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</si>
  <si>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</si>
  <si>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</si>
  <si>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10.4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</si>
  <si>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</si>
  <si>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</si>
  <si>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INSTALAÇÕES, LOUÇAS, METAIS E ACESSÓRIOS - LOUÇAS - Evento 11</t>
  </si>
  <si>
    <t>11.1</t>
  </si>
  <si>
    <t>86932</t>
  </si>
  <si>
    <t>VASO SANITÁRIO SIFONADO COM CAIXA ACOPLADA LOUÇA BRANCA - PADRÃO MÉDIO, INCLUSO ENGATE FLEXÍVEL EM METAL CROMADO, 1/2 X 40CM - FORNECIMENTO E INSTALAÇÃO. AF_01/2020</t>
  </si>
  <si>
    <t>11.2</t>
  </si>
  <si>
    <t>93396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</si>
  <si>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</si>
  <si>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INSTALAÇÕES, LOUÇAS, METAIS E ACESSÓRIOS - INSTALAÇÕES HIDROSANITÁRIAS - Evento 12</t>
  </si>
  <si>
    <t>12.1</t>
  </si>
  <si>
    <t>ORSE</t>
  </si>
  <si>
    <t>Caixa de inspeção  0.60 x 0.60 x 0.60m</t>
  </si>
  <si>
    <t>12.2</t>
  </si>
  <si>
    <t>104328</t>
  </si>
  <si>
    <t>CAIXA SIFONADA, COM GRELHA QUADRADA, PVC, DN 150 X 150 X 50 MM, JUNTA SOLDÁVEL, FORNECIDA E INSTALADA EM RAMAL DE DESCARGA OU EM RAMAL DE ESGOTO SANITÁRIO. AF_08/2022</t>
  </si>
  <si>
    <t>12.3</t>
  </si>
  <si>
    <t>89709</t>
  </si>
  <si>
    <t>RALO SIFONADO, PVC, DN 100 X 40 MM, JUNTA SOLDÁVEL, FORNECIDO E INSTALADO EM RAMAL DE DESCARGA OU EM RAMAL DE ESGOTO SANITÁRIO. AF_08/2022</t>
  </si>
  <si>
    <t>12.4</t>
  </si>
  <si>
    <t>3531</t>
  </si>
  <si>
    <t>JOELHO PVC, SOLDAVEL COM ROSCA, 90 GRAUS, 25 MM X 1/2", COR MARROM, PARA AGUA FRIA PREDIAL</t>
  </si>
  <si>
    <t>12.5</t>
  </si>
  <si>
    <t>3522</t>
  </si>
  <si>
    <t>JOELHO PVC, SOLDAVEL COM ROSCA, 90 GRAUS, 25 MM X 3/4", COR MARROM, PARA AGUA FRIA PREDIAL</t>
  </si>
  <si>
    <t>12.7</t>
  </si>
  <si>
    <t>3846</t>
  </si>
  <si>
    <t>LUVA DE CORRER PARA TUBO ROSCAVEL, PVC, 1/2", PARA AGUA FRIA PREDIAL</t>
  </si>
  <si>
    <t>12.8</t>
  </si>
  <si>
    <t>12.9</t>
  </si>
  <si>
    <t>3500</t>
  </si>
  <si>
    <t>JOELHO, PVC SOLDAVEL, 45 GRAUS, 25 MM, COR MARROM, PARA AGUA FRIA PREDIAL</t>
  </si>
  <si>
    <t>12.10</t>
  </si>
  <si>
    <t>7098</t>
  </si>
  <si>
    <t>TE PVC, ROSCAVEL, 90 GRAUS, 1/2", AGUA FRIA PREDIAL</t>
  </si>
  <si>
    <t>12.11</t>
  </si>
  <si>
    <t>7137</t>
  </si>
  <si>
    <t>TE PVC, SOLDAVEL, COM BUCHA DE LATAO NA BOLSA CENTRAL, 90 GRAUS, 25 MM X 1/2", PARA AGUA FRIA PREDIAL</t>
  </si>
  <si>
    <t>12.12</t>
  </si>
  <si>
    <t>6038</t>
  </si>
  <si>
    <t>REGISTRO DE PRESSAO PVC, ROSCAVEL, VOLANTE SIMPLES, DE 1/2"</t>
  </si>
  <si>
    <t>12.13</t>
  </si>
  <si>
    <t>6016</t>
  </si>
  <si>
    <t>REGISTRO GAVETA BRUTO EM LATAO FORJADO, BITOLA 3/4"</t>
  </si>
  <si>
    <t>12.14</t>
  </si>
  <si>
    <t>9874</t>
  </si>
  <si>
    <t>TUBO PVC, SOLDAVEL, DE 40 MM, AGUA FRIA (NBR-5648)</t>
  </si>
  <si>
    <t>12.15</t>
  </si>
  <si>
    <t>9875</t>
  </si>
  <si>
    <t>TUBO PVC, SOLDAVEL, DE 50 MM, AGUA FRIA (NBR-5648)</t>
  </si>
  <si>
    <t>12.16</t>
  </si>
  <si>
    <t>9836</t>
  </si>
  <si>
    <t>TUBO PVC SERIE NORMAL, DN 100 MM, PARA ESGOTO PREDIAL (NBR 5688)</t>
  </si>
  <si>
    <t>12.17</t>
  </si>
  <si>
    <t>1929</t>
  </si>
  <si>
    <t>CURVA DE PVC 45 GRAUS, SOLDAVEL, 40 MM, COR MARROM, PARA AGUA FRIA PREDIAL</t>
  </si>
  <si>
    <t>12.18</t>
  </si>
  <si>
    <t>1930</t>
  </si>
  <si>
    <t>CURVA DE PVC 45 GRAUS, SOLDAVEL, 50 MM, COR MARROM, PARA AGUA FRIA PREDIAL</t>
  </si>
  <si>
    <t>12.19</t>
  </si>
  <si>
    <t>3520</t>
  </si>
  <si>
    <t>JOELHO PVC, SOLDAVEL, PB, 90 GRAUS, DN 100 MM, PARA ESGOTO PREDIAL</t>
  </si>
  <si>
    <t>12.20</t>
  </si>
  <si>
    <t>11743</t>
  </si>
  <si>
    <t>RALO SIFONADO REDONDO CONICO, PVC, 100 X 40 MM, COM GRELHA REDONDA BRANCA</t>
  </si>
  <si>
    <t>12.21</t>
  </si>
  <si>
    <t>6146</t>
  </si>
  <si>
    <t>SIFAO PLASTICO TIPO COPO PARA TANQUE, 1.1/4 X 1.1/2"</t>
  </si>
  <si>
    <t>12.22</t>
  </si>
  <si>
    <t>40929</t>
  </si>
  <si>
    <t>INSTALADOR DE TUBULACOES (TUBOS/EQUIPAMENTOS) (MENSALISTA)</t>
  </si>
  <si>
    <t>12.23</t>
  </si>
  <si>
    <t>34637</t>
  </si>
  <si>
    <t>CAIXA D'AGUA / RESERVATORIO EM POLIETILENO, 500 LITROS, COM TAMPA</t>
  </si>
  <si>
    <t>12.24</t>
  </si>
  <si>
    <t>11773</t>
  </si>
  <si>
    <t>TORNEIRA METALICA CROMADA DE PAREDE, PARA COZINHA, BICA MOVEL, COM AREJADOR, 1/2" OU 3/4"</t>
  </si>
  <si>
    <t>12.25</t>
  </si>
  <si>
    <t>13415</t>
  </si>
  <si>
    <t>TORNEIRA DE MESA/BANCADA, PARA LAVATORIO, FIXA, METALICA CROMADA, PADRAO POPULAR, 1/2" OU 3/4"</t>
  </si>
  <si>
    <t>37589</t>
  </si>
  <si>
    <t>TANQUE SIMPLES EM MARMORE SINTETICO COM COLUNA, CAPACIDADE *22* L, *60 X 46* CM</t>
  </si>
  <si>
    <t>INSTALAÇÕES, LOUÇAS, METAIS E ACESSÓRIOS INSTALAÇÕES ELETRICAS - Evento 13</t>
  </si>
  <si>
    <t>13.1</t>
  </si>
  <si>
    <t>13393</t>
  </si>
  <si>
    <t>QUADRO DE DISTRIBUICAO COM BARRAMENTO TRIFASICO, DE EMBUTIR, EM CHAPA DE ACO GALVANIZADO, PARA 12 DISJUNTORES DIN, 100 A</t>
  </si>
  <si>
    <t>INSTALAÇÕES, LOUÇAS, METAIS E ACESSÓRIOS - INSTALAÇÕES ELETRICAS - Evento 13</t>
  </si>
  <si>
    <t>13.2</t>
  </si>
  <si>
    <t>2370</t>
  </si>
  <si>
    <t>DISJUNTOR TIPO NEMA, MONOPOLAR 10 ATE 30A, TENSAO MAXIMA DE 240 V</t>
  </si>
  <si>
    <t>13.3</t>
  </si>
  <si>
    <t>38773</t>
  </si>
  <si>
    <t>LUMINARIA DE TETO PLAFON/PLAFONIER EM PLASTICO COM BASE E27, POTENCIA MAXIMA 60 W (NAO INCLUI LAMPADA)</t>
  </si>
  <si>
    <t>13.4</t>
  </si>
  <si>
    <t>38194</t>
  </si>
  <si>
    <t>LAMPADA LED 10 W BIVOLT BRANCA, FORMATO TRADICIONAL (BASE E27)</t>
  </si>
  <si>
    <t>13.5</t>
  </si>
  <si>
    <t>7528</t>
  </si>
  <si>
    <t>TOMADA 2P+T 10A, 250V, CONJUNTO MONTADO PARA EMBUTIR 4" X 2" (PLACA + SUPORTE + MODULO)</t>
  </si>
  <si>
    <t>13.6</t>
  </si>
  <si>
    <t>38114</t>
  </si>
  <si>
    <t>INTERRUPTOR BIPOLAR SIMPLES 10 A, 250 V (APENAS MODULO)</t>
  </si>
  <si>
    <t>13.7</t>
  </si>
  <si>
    <t>38071</t>
  </si>
  <si>
    <t>INTERRUPTORES SIMPLES (3 MODULOS) 10A, 250V, CONJUNTO MONTADO PARA EMBUTIR 4" X 2" (PLACA + SUPORTE + MODULOS)</t>
  </si>
  <si>
    <t>13.8</t>
  </si>
  <si>
    <t>34602</t>
  </si>
  <si>
    <t>CABO FLEXIVEL PVC 750 V, 2 CONDUTORES DE 1,5 MM2</t>
  </si>
  <si>
    <t>13.9</t>
  </si>
  <si>
    <t>34607</t>
  </si>
  <si>
    <t>CABO FLEXIVEL PVC 750 V, 2 CONDUTORES DE 4,0 MM2</t>
  </si>
  <si>
    <t>13.10</t>
  </si>
  <si>
    <t>980</t>
  </si>
  <si>
    <t>CABO DE COBRE, FLEXIVEL, CLASSE 4 OU 5, ISOLACAO EM PVC/A, ANTICHAMA BWF-B, 1 CONDUTOR, 450/750 V, SECAO NOMINAL 10 MM2</t>
  </si>
  <si>
    <t>13.11</t>
  </si>
  <si>
    <t>39246</t>
  </si>
  <si>
    <t>ELETRODUTO/DUTO PEAD FLEXIVEL PAREDE SIMPLES, CORRUGACAO HELICOIDAL, COR PRETA, SEM ROSCA, DE 1 1/2", CRC 680 N, PARA CABEAMENTO SUBTERRANEO (NBR 15715)</t>
  </si>
  <si>
    <t>13.12</t>
  </si>
  <si>
    <t>101489</t>
  </si>
  <si>
    <t>ENTRADA DE ENERGIA ELÉTRICA, AÉREA, MONOFÁSICA, COM CAIXA DE SOBREPOR, CABO DE 10 MM2 E DISJUNTOR DIN 50A (NÃO INCLUSO O POSTE DE CONCRETO). AF_07/2020_PS</t>
  </si>
  <si>
    <t>13.13</t>
  </si>
  <si>
    <t>40918</t>
  </si>
  <si>
    <t>ELETRICISTA (MENSALISTA)</t>
  </si>
  <si>
    <t>LIMPEZA</t>
  </si>
  <si>
    <t>14.1</t>
  </si>
  <si>
    <t>99815</t>
  </si>
  <si>
    <t>LIMPEZA DE PIA INOX COM BANCADA DE PEDRA, INCLUSIVE METAIS CORRESPONDENTES. AF_04/2019</t>
  </si>
  <si>
    <t>LIMPEZA - Evento 14</t>
  </si>
  <si>
    <t>14.2</t>
  </si>
  <si>
    <t>99803</t>
  </si>
  <si>
    <t>LIMPEZA DE PISO CERÂMICO OU PORCELANATO COM PANO ÚMIDO. AF_04/2019</t>
  </si>
  <si>
    <t>14.3</t>
  </si>
  <si>
    <t>99806</t>
  </si>
  <si>
    <t>LIMPEZA DE REVESTIMENTO CERÂMICO EM PAREDE COM PANO ÚMIDO AF_04/2019</t>
  </si>
  <si>
    <t>14.4</t>
  </si>
  <si>
    <t>99820</t>
  </si>
  <si>
    <t>LIMPEZA DE JANELA INTEIRAMENTE DE VIDRO. AF_04/2019</t>
  </si>
  <si>
    <t>14.5</t>
  </si>
  <si>
    <t>99822</t>
  </si>
  <si>
    <t>LIMPEZA DE PORTA DE MADEIRA. AF_04/2019</t>
  </si>
  <si>
    <t>N° do Evento</t>
  </si>
  <si>
    <t>Título do Evento</t>
  </si>
  <si>
    <t>N° da Frente de Obra</t>
  </si>
  <si>
    <t>N° do Período de Conclusão do Evento</t>
  </si>
  <si>
    <t xml:space="preserve">OBRA: </t>
  </si>
  <si>
    <t xml:space="preserve">LOCAL:  </t>
  </si>
  <si>
    <t>Rua Antonio Carriel, Bairro Quilombo Apiaí</t>
  </si>
  <si>
    <t>KIT DE ACESSORIOS PARA BANHEIRO EM METAL CROMADO, 5 PECAS, INCLUSO FIXAÇÃO. AF_01/2020</t>
  </si>
  <si>
    <t>UM</t>
  </si>
  <si>
    <t>JOELHO PVC, SOLDAVEL COM ROSCA, 90 GRAUS, 32 MM X 3/4", COR MARROM, PARA AGUA FRIA PREDIAL</t>
  </si>
  <si>
    <t>11.3</t>
  </si>
  <si>
    <t>12.6</t>
  </si>
  <si>
    <t>Programa Minha Casa Minha Vida – FNHIS sub 50 - 20 MORADIAS</t>
  </si>
  <si>
    <t>02PROJEXECUTIVO</t>
  </si>
  <si>
    <t>6.36</t>
  </si>
  <si>
    <t>SINAPI ( Mês de Referencia : 02/2026) - CPOS / CDHU (11/2025) - SEM DESONERAÇÃO</t>
  </si>
  <si>
    <t>Apiaí. 23 de Março de 2026</t>
  </si>
  <si>
    <t>Valor Orçado: Dois Milhões, Quatrocentos e Sessenta Três Mil, Setecentos e Trinta e Nove Reais e Sete Centavos.</t>
  </si>
  <si>
    <t>MUNICÍPIO DE APIAÍ                                                                                                                                                                                                   REV.0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</si>
</sst>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481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6"/>
      <color rgb="FF000000"/>
      <name val="Arial"/>
      <family val="2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79" fillId="0" borderId="0" applyFont="0" applyFill="0" applyBorder="0" applyAlignment="0" applyProtection="0"/>
    <xf numFmtId="0" fontId="480" fillId="3" borderId="1"/>
  </cellStyleXfs>
  <cellXfs count="72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57" fillId="3" borderId="1" xfId="0" applyFont="1" applyFill="1" applyBorder="1" applyAlignment="1">
      <alignment horizontal="center" vertical="center" wrapText="1"/>
    </xf>
    <xf numFmtId="0" fontId="458" fillId="2" borderId="0" xfId="0" applyFont="1" applyFill="1" applyAlignment="1">
      <alignment horizontal="center"/>
    </xf>
    <xf numFmtId="0" fontId="459" fillId="0" borderId="0" xfId="0" applyFont="1" applyAlignment="1">
      <alignment horizontal="center" vertical="center" wrapText="1"/>
    </xf>
    <xf numFmtId="0" fontId="460" fillId="0" borderId="0" xfId="0" applyFont="1" applyAlignment="1">
      <alignment horizontal="center" vertical="center" wrapText="1"/>
    </xf>
    <xf numFmtId="0" fontId="461" fillId="0" borderId="0" xfId="0" applyFont="1" applyAlignment="1">
      <alignment horizontal="center" vertical="center" wrapText="1"/>
    </xf>
    <xf numFmtId="0" fontId="462" fillId="0" borderId="0" xfId="0" applyFont="1" applyAlignment="1">
      <alignment horizontal="center" vertical="center" wrapText="1"/>
    </xf>
    <xf numFmtId="0" fontId="463" fillId="0" borderId="0" xfId="0" applyFont="1" applyAlignment="1">
      <alignment horizontal="center" vertical="center" wrapText="1"/>
    </xf>
    <xf numFmtId="0" fontId="464" fillId="0" borderId="0" xfId="0" applyFont="1" applyAlignment="1">
      <alignment horizontal="center" vertical="center" wrapText="1"/>
    </xf>
    <xf numFmtId="0" fontId="465" fillId="0" borderId="0" xfId="0" applyFont="1" applyAlignment="1">
      <alignment horizontal="center" vertical="center" wrapText="1"/>
    </xf>
    <xf numFmtId="0" fontId="466" fillId="0" borderId="0" xfId="0" applyFont="1" applyAlignment="1">
      <alignment horizontal="center" vertical="center" wrapText="1"/>
    </xf>
    <xf numFmtId="0" fontId="467" fillId="0" borderId="0" xfId="0" applyFont="1" applyAlignment="1">
      <alignment horizontal="center" vertical="center" wrapText="1"/>
    </xf>
    <xf numFmtId="0" fontId="468" fillId="0" borderId="0" xfId="0" applyFont="1" applyAlignment="1">
      <alignment horizontal="center" vertical="center" wrapText="1"/>
    </xf>
    <xf numFmtId="0" fontId="469" fillId="0" borderId="0" xfId="0" applyFont="1" applyAlignment="1">
      <alignment horizontal="center" vertical="center" wrapText="1"/>
    </xf>
    <xf numFmtId="0" fontId="470" fillId="0" borderId="0" xfId="0" applyFont="1" applyAlignment="1">
      <alignment horizontal="center" vertical="center" wrapText="1"/>
    </xf>
    <xf numFmtId="0" fontId="471" fillId="0" borderId="0" xfId="0" applyFont="1" applyAlignment="1">
      <alignment horizontal="center" vertical="center" wrapText="1"/>
    </xf>
    <xf numFmtId="0" fontId="472" fillId="0" borderId="0" xfId="0" applyFont="1" applyAlignment="1">
      <alignment horizontal="center" vertical="center" wrapText="1"/>
    </xf>
    <xf numFmtId="0" fontId="457" fillId="3" borderId="1" xfId="0" applyFont="1" applyFill="1" applyBorder="1" applyAlignment="1">
      <alignment vertical="center" wrapText="1"/>
    </xf>
    <xf numFmtId="0" fontId="473" fillId="0" borderId="2" xfId="0" applyFont="1" applyBorder="1" applyAlignment="1">
      <alignment horizontal="left"/>
    </xf>
    <xf numFmtId="0" fontId="473" fillId="0" borderId="5" xfId="0" applyFont="1" applyBorder="1" applyAlignment="1">
      <alignment vertical="center" wrapText="1"/>
    </xf>
    <xf numFmtId="4" fontId="457" fillId="3" borderId="10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165" fontId="14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/>
    </xf>
    <xf numFmtId="165" fontId="19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4" fontId="21" fillId="0" borderId="11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64" fontId="23" fillId="0" borderId="11" xfId="0" applyNumberFormat="1" applyFont="1" applyBorder="1" applyAlignment="1">
      <alignment vertical="center"/>
    </xf>
    <xf numFmtId="165" fontId="24" fillId="0" borderId="11" xfId="0" applyNumberFormat="1" applyFont="1" applyBorder="1" applyAlignment="1">
      <alignment vertical="center"/>
    </xf>
    <xf numFmtId="0" fontId="25" fillId="3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4" fontId="27" fillId="0" borderId="11" xfId="0" applyNumberFormat="1" applyFont="1" applyBorder="1" applyAlignment="1">
      <alignment vertical="center"/>
    </xf>
    <xf numFmtId="164" fontId="28" fillId="0" borderId="11" xfId="0" applyNumberFormat="1" applyFont="1" applyBorder="1" applyAlignment="1">
      <alignment vertical="center"/>
    </xf>
    <xf numFmtId="165" fontId="29" fillId="0" borderId="11" xfId="0" applyNumberFormat="1" applyFont="1" applyBorder="1" applyAlignment="1">
      <alignment vertical="center"/>
    </xf>
    <xf numFmtId="0" fontId="30" fillId="0" borderId="11" xfId="0" applyFont="1" applyBorder="1" applyAlignment="1">
      <alignment vertical="center" wrapText="1"/>
    </xf>
    <xf numFmtId="4" fontId="31" fillId="0" borderId="11" xfId="0" applyNumberFormat="1" applyFont="1" applyBorder="1" applyAlignment="1">
      <alignment vertical="center"/>
    </xf>
    <xf numFmtId="164" fontId="32" fillId="0" borderId="11" xfId="0" applyNumberFormat="1" applyFont="1" applyBorder="1" applyAlignment="1">
      <alignment vertical="center"/>
    </xf>
    <xf numFmtId="165" fontId="33" fillId="0" borderId="11" xfId="0" applyNumberFormat="1" applyFont="1" applyBorder="1" applyAlignment="1">
      <alignment vertical="center"/>
    </xf>
    <xf numFmtId="0" fontId="34" fillId="0" borderId="11" xfId="0" applyFont="1" applyBorder="1" applyAlignment="1">
      <alignment vertical="center" wrapText="1"/>
    </xf>
    <xf numFmtId="4" fontId="35" fillId="0" borderId="11" xfId="0" applyNumberFormat="1" applyFont="1" applyBorder="1" applyAlignment="1">
      <alignment vertical="center"/>
    </xf>
    <xf numFmtId="164" fontId="36" fillId="0" borderId="11" xfId="0" applyNumberFormat="1" applyFont="1" applyBorder="1" applyAlignment="1">
      <alignment vertical="center"/>
    </xf>
    <xf numFmtId="165" fontId="37" fillId="0" borderId="11" xfId="0" applyNumberFormat="1" applyFont="1" applyBorder="1" applyAlignment="1">
      <alignment vertical="center"/>
    </xf>
    <xf numFmtId="0" fontId="38" fillId="0" borderId="11" xfId="0" applyFont="1" applyBorder="1" applyAlignment="1">
      <alignment vertical="center" wrapText="1"/>
    </xf>
    <xf numFmtId="4" fontId="39" fillId="0" borderId="11" xfId="0" applyNumberFormat="1" applyFont="1" applyBorder="1" applyAlignment="1">
      <alignment vertical="center"/>
    </xf>
    <xf numFmtId="164" fontId="40" fillId="0" borderId="11" xfId="0" applyNumberFormat="1" applyFont="1" applyBorder="1" applyAlignment="1">
      <alignment vertical="center"/>
    </xf>
    <xf numFmtId="165" fontId="41" fillId="0" borderId="11" xfId="0" applyNumberFormat="1" applyFont="1" applyBorder="1" applyAlignment="1">
      <alignment vertical="center"/>
    </xf>
    <xf numFmtId="0" fontId="42" fillId="0" borderId="11" xfId="0" applyFont="1" applyBorder="1" applyAlignment="1">
      <alignment vertical="center" wrapText="1"/>
    </xf>
    <xf numFmtId="4" fontId="43" fillId="0" borderId="11" xfId="0" applyNumberFormat="1" applyFont="1" applyBorder="1" applyAlignment="1">
      <alignment vertical="center"/>
    </xf>
    <xf numFmtId="164" fontId="44" fillId="0" borderId="11" xfId="0" applyNumberFormat="1" applyFont="1" applyBorder="1" applyAlignment="1">
      <alignment vertical="center"/>
    </xf>
    <xf numFmtId="165" fontId="45" fillId="0" borderId="11" xfId="0" applyNumberFormat="1" applyFont="1" applyBorder="1" applyAlignment="1">
      <alignment vertical="center"/>
    </xf>
    <xf numFmtId="0" fontId="46" fillId="3" borderId="11" xfId="0" applyFont="1" applyFill="1" applyBorder="1" applyAlignment="1">
      <alignment vertical="center" wrapText="1"/>
    </xf>
    <xf numFmtId="0" fontId="47" fillId="0" borderId="11" xfId="0" applyFont="1" applyBorder="1" applyAlignment="1">
      <alignment vertical="center" wrapText="1"/>
    </xf>
    <xf numFmtId="4" fontId="48" fillId="0" borderId="11" xfId="0" applyNumberFormat="1" applyFont="1" applyBorder="1" applyAlignment="1">
      <alignment vertical="center"/>
    </xf>
    <xf numFmtId="164" fontId="49" fillId="0" borderId="11" xfId="0" applyNumberFormat="1" applyFont="1" applyBorder="1" applyAlignment="1">
      <alignment vertical="center"/>
    </xf>
    <xf numFmtId="165" fontId="50" fillId="0" borderId="11" xfId="0" applyNumberFormat="1" applyFont="1" applyBorder="1" applyAlignment="1">
      <alignment vertical="center"/>
    </xf>
    <xf numFmtId="0" fontId="51" fillId="0" borderId="11" xfId="0" applyFont="1" applyBorder="1" applyAlignment="1">
      <alignment vertical="center" wrapText="1"/>
    </xf>
    <xf numFmtId="4" fontId="52" fillId="0" borderId="11" xfId="0" applyNumberFormat="1" applyFont="1" applyBorder="1" applyAlignment="1">
      <alignment vertical="center"/>
    </xf>
    <xf numFmtId="164" fontId="53" fillId="0" borderId="11" xfId="0" applyNumberFormat="1" applyFont="1" applyBorder="1" applyAlignment="1">
      <alignment vertical="center"/>
    </xf>
    <xf numFmtId="165" fontId="54" fillId="0" borderId="11" xfId="0" applyNumberFormat="1" applyFont="1" applyBorder="1" applyAlignment="1">
      <alignment vertical="center"/>
    </xf>
    <xf numFmtId="0" fontId="55" fillId="0" borderId="11" xfId="0" applyFont="1" applyBorder="1" applyAlignment="1">
      <alignment vertical="center" wrapText="1"/>
    </xf>
    <xf numFmtId="4" fontId="56" fillId="0" borderId="11" xfId="0" applyNumberFormat="1" applyFont="1" applyBorder="1" applyAlignment="1">
      <alignment vertical="center"/>
    </xf>
    <xf numFmtId="164" fontId="57" fillId="0" borderId="11" xfId="0" applyNumberFormat="1" applyFont="1" applyBorder="1" applyAlignment="1">
      <alignment vertical="center"/>
    </xf>
    <xf numFmtId="165" fontId="58" fillId="0" borderId="11" xfId="0" applyNumberFormat="1" applyFont="1" applyBorder="1" applyAlignment="1">
      <alignment vertical="center"/>
    </xf>
    <xf numFmtId="0" fontId="59" fillId="0" borderId="11" xfId="0" applyFont="1" applyBorder="1" applyAlignment="1">
      <alignment vertical="center" wrapText="1"/>
    </xf>
    <xf numFmtId="4" fontId="60" fillId="0" borderId="11" xfId="0" applyNumberFormat="1" applyFont="1" applyBorder="1" applyAlignment="1">
      <alignment vertical="center"/>
    </xf>
    <xf numFmtId="164" fontId="61" fillId="0" borderId="11" xfId="0" applyNumberFormat="1" applyFont="1" applyBorder="1" applyAlignment="1">
      <alignment vertical="center"/>
    </xf>
    <xf numFmtId="165" fontId="62" fillId="0" borderId="11" xfId="0" applyNumberFormat="1" applyFont="1" applyBorder="1" applyAlignment="1">
      <alignment vertical="center"/>
    </xf>
    <xf numFmtId="0" fontId="63" fillId="0" borderId="11" xfId="0" applyFont="1" applyBorder="1" applyAlignment="1">
      <alignment vertical="center" wrapText="1"/>
    </xf>
    <xf numFmtId="4" fontId="64" fillId="0" borderId="11" xfId="0" applyNumberFormat="1" applyFont="1" applyBorder="1" applyAlignment="1">
      <alignment vertical="center"/>
    </xf>
    <xf numFmtId="164" fontId="65" fillId="0" borderId="11" xfId="0" applyNumberFormat="1" applyFont="1" applyBorder="1" applyAlignment="1">
      <alignment vertical="center"/>
    </xf>
    <xf numFmtId="165" fontId="66" fillId="0" borderId="11" xfId="0" applyNumberFormat="1" applyFont="1" applyBorder="1" applyAlignment="1">
      <alignment vertical="center"/>
    </xf>
    <xf numFmtId="0" fontId="67" fillId="0" borderId="11" xfId="0" applyFont="1" applyBorder="1" applyAlignment="1">
      <alignment vertical="center" wrapText="1"/>
    </xf>
    <xf numFmtId="4" fontId="68" fillId="0" borderId="11" xfId="0" applyNumberFormat="1" applyFont="1" applyBorder="1" applyAlignment="1">
      <alignment vertical="center"/>
    </xf>
    <xf numFmtId="164" fontId="69" fillId="0" borderId="11" xfId="0" applyNumberFormat="1" applyFont="1" applyBorder="1" applyAlignment="1">
      <alignment vertical="center"/>
    </xf>
    <xf numFmtId="165" fontId="70" fillId="0" borderId="11" xfId="0" applyNumberFormat="1" applyFont="1" applyBorder="1" applyAlignment="1">
      <alignment vertical="center"/>
    </xf>
    <xf numFmtId="0" fontId="71" fillId="0" borderId="11" xfId="0" applyFont="1" applyBorder="1" applyAlignment="1">
      <alignment vertical="center" wrapText="1"/>
    </xf>
    <xf numFmtId="4" fontId="72" fillId="0" borderId="11" xfId="0" applyNumberFormat="1" applyFont="1" applyBorder="1" applyAlignment="1">
      <alignment vertical="center"/>
    </xf>
    <xf numFmtId="164" fontId="73" fillId="0" borderId="11" xfId="0" applyNumberFormat="1" applyFont="1" applyBorder="1" applyAlignment="1">
      <alignment vertical="center"/>
    </xf>
    <xf numFmtId="165" fontId="74" fillId="0" borderId="11" xfId="0" applyNumberFormat="1" applyFont="1" applyBorder="1" applyAlignment="1">
      <alignment vertical="center"/>
    </xf>
    <xf numFmtId="0" fontId="75" fillId="0" borderId="11" xfId="0" applyFont="1" applyBorder="1" applyAlignment="1">
      <alignment vertical="center" wrapText="1"/>
    </xf>
    <xf numFmtId="4" fontId="76" fillId="0" borderId="11" xfId="0" applyNumberFormat="1" applyFont="1" applyBorder="1" applyAlignment="1">
      <alignment vertical="center"/>
    </xf>
    <xf numFmtId="164" fontId="77" fillId="0" borderId="11" xfId="0" applyNumberFormat="1" applyFont="1" applyBorder="1" applyAlignment="1">
      <alignment vertical="center"/>
    </xf>
    <xf numFmtId="165" fontId="78" fillId="0" borderId="11" xfId="0" applyNumberFormat="1" applyFont="1" applyBorder="1" applyAlignment="1">
      <alignment vertical="center"/>
    </xf>
    <xf numFmtId="0" fontId="79" fillId="3" borderId="11" xfId="0" applyFont="1" applyFill="1" applyBorder="1" applyAlignment="1">
      <alignment vertical="center" wrapText="1"/>
    </xf>
    <xf numFmtId="0" fontId="80" fillId="0" borderId="11" xfId="0" applyFont="1" applyBorder="1" applyAlignment="1">
      <alignment vertical="center" wrapText="1"/>
    </xf>
    <xf numFmtId="4" fontId="81" fillId="0" borderId="11" xfId="0" applyNumberFormat="1" applyFont="1" applyBorder="1" applyAlignment="1">
      <alignment vertical="center"/>
    </xf>
    <xf numFmtId="164" fontId="82" fillId="0" borderId="11" xfId="0" applyNumberFormat="1" applyFont="1" applyBorder="1" applyAlignment="1">
      <alignment vertical="center"/>
    </xf>
    <xf numFmtId="165" fontId="83" fillId="0" borderId="11" xfId="0" applyNumberFormat="1" applyFont="1" applyBorder="1" applyAlignment="1">
      <alignment vertical="center"/>
    </xf>
    <xf numFmtId="0" fontId="84" fillId="0" borderId="11" xfId="0" applyFont="1" applyBorder="1" applyAlignment="1">
      <alignment vertical="center" wrapText="1"/>
    </xf>
    <xf numFmtId="4" fontId="85" fillId="0" borderId="11" xfId="0" applyNumberFormat="1" applyFont="1" applyBorder="1" applyAlignment="1">
      <alignment vertical="center"/>
    </xf>
    <xf numFmtId="164" fontId="86" fillId="0" borderId="11" xfId="0" applyNumberFormat="1" applyFont="1" applyBorder="1" applyAlignment="1">
      <alignment vertical="center"/>
    </xf>
    <xf numFmtId="165" fontId="87" fillId="0" borderId="11" xfId="0" applyNumberFormat="1" applyFont="1" applyBorder="1" applyAlignment="1">
      <alignment vertical="center"/>
    </xf>
    <xf numFmtId="0" fontId="88" fillId="0" borderId="11" xfId="0" applyFont="1" applyBorder="1" applyAlignment="1">
      <alignment vertical="center" wrapText="1"/>
    </xf>
    <xf numFmtId="4" fontId="89" fillId="0" borderId="11" xfId="0" applyNumberFormat="1" applyFont="1" applyBorder="1" applyAlignment="1">
      <alignment vertical="center"/>
    </xf>
    <xf numFmtId="164" fontId="90" fillId="0" borderId="11" xfId="0" applyNumberFormat="1" applyFont="1" applyBorder="1" applyAlignment="1">
      <alignment vertical="center"/>
    </xf>
    <xf numFmtId="165" fontId="91" fillId="0" borderId="11" xfId="0" applyNumberFormat="1" applyFont="1" applyBorder="1" applyAlignment="1">
      <alignment vertical="center"/>
    </xf>
    <xf numFmtId="0" fontId="92" fillId="0" borderId="11" xfId="0" applyFont="1" applyBorder="1" applyAlignment="1">
      <alignment vertical="center" wrapText="1"/>
    </xf>
    <xf numFmtId="4" fontId="93" fillId="0" borderId="11" xfId="0" applyNumberFormat="1" applyFont="1" applyBorder="1" applyAlignment="1">
      <alignment vertical="center"/>
    </xf>
    <xf numFmtId="164" fontId="94" fillId="0" borderId="11" xfId="0" applyNumberFormat="1" applyFont="1" applyBorder="1" applyAlignment="1">
      <alignment vertical="center"/>
    </xf>
    <xf numFmtId="165" fontId="95" fillId="0" borderId="11" xfId="0" applyNumberFormat="1" applyFont="1" applyBorder="1" applyAlignment="1">
      <alignment vertical="center"/>
    </xf>
    <xf numFmtId="0" fontId="96" fillId="3" borderId="11" xfId="0" applyFont="1" applyFill="1" applyBorder="1" applyAlignment="1">
      <alignment vertical="center" wrapText="1"/>
    </xf>
    <xf numFmtId="0" fontId="97" fillId="0" borderId="11" xfId="0" applyFont="1" applyBorder="1" applyAlignment="1">
      <alignment vertical="center" wrapText="1"/>
    </xf>
    <xf numFmtId="4" fontId="98" fillId="0" borderId="11" xfId="0" applyNumberFormat="1" applyFont="1" applyBorder="1" applyAlignment="1">
      <alignment vertical="center"/>
    </xf>
    <xf numFmtId="164" fontId="99" fillId="0" borderId="11" xfId="0" applyNumberFormat="1" applyFont="1" applyBorder="1" applyAlignment="1">
      <alignment vertical="center"/>
    </xf>
    <xf numFmtId="165" fontId="100" fillId="0" borderId="11" xfId="0" applyNumberFormat="1" applyFont="1" applyBorder="1" applyAlignment="1">
      <alignment vertical="center"/>
    </xf>
    <xf numFmtId="0" fontId="101" fillId="0" borderId="11" xfId="0" applyFont="1" applyBorder="1" applyAlignment="1">
      <alignment vertical="center" wrapText="1"/>
    </xf>
    <xf numFmtId="4" fontId="102" fillId="0" borderId="11" xfId="0" applyNumberFormat="1" applyFont="1" applyBorder="1" applyAlignment="1">
      <alignment vertical="center"/>
    </xf>
    <xf numFmtId="164" fontId="103" fillId="0" borderId="11" xfId="0" applyNumberFormat="1" applyFont="1" applyBorder="1" applyAlignment="1">
      <alignment vertical="center"/>
    </xf>
    <xf numFmtId="165" fontId="104" fillId="0" borderId="11" xfId="0" applyNumberFormat="1" applyFont="1" applyBorder="1" applyAlignment="1">
      <alignment vertical="center"/>
    </xf>
    <xf numFmtId="0" fontId="105" fillId="0" borderId="11" xfId="0" applyFont="1" applyBorder="1" applyAlignment="1">
      <alignment vertical="center" wrapText="1"/>
    </xf>
    <xf numFmtId="4" fontId="106" fillId="0" borderId="11" xfId="0" applyNumberFormat="1" applyFont="1" applyBorder="1" applyAlignment="1">
      <alignment vertical="center"/>
    </xf>
    <xf numFmtId="164" fontId="107" fillId="0" borderId="11" xfId="0" applyNumberFormat="1" applyFont="1" applyBorder="1" applyAlignment="1">
      <alignment vertical="center"/>
    </xf>
    <xf numFmtId="165" fontId="108" fillId="0" borderId="11" xfId="0" applyNumberFormat="1" applyFont="1" applyBorder="1" applyAlignment="1">
      <alignment vertical="center"/>
    </xf>
    <xf numFmtId="0" fontId="109" fillId="3" borderId="11" xfId="0" applyFont="1" applyFill="1" applyBorder="1" applyAlignment="1">
      <alignment vertical="center" wrapText="1"/>
    </xf>
    <xf numFmtId="0" fontId="110" fillId="0" borderId="11" xfId="0" applyFont="1" applyBorder="1" applyAlignment="1">
      <alignment vertical="center" wrapText="1"/>
    </xf>
    <xf numFmtId="4" fontId="111" fillId="0" borderId="11" xfId="0" applyNumberFormat="1" applyFont="1" applyBorder="1" applyAlignment="1">
      <alignment vertical="center"/>
    </xf>
    <xf numFmtId="164" fontId="112" fillId="0" borderId="11" xfId="0" applyNumberFormat="1" applyFont="1" applyBorder="1" applyAlignment="1">
      <alignment vertical="center"/>
    </xf>
    <xf numFmtId="165" fontId="113" fillId="0" borderId="11" xfId="0" applyNumberFormat="1" applyFont="1" applyBorder="1" applyAlignment="1">
      <alignment vertical="center"/>
    </xf>
    <xf numFmtId="0" fontId="114" fillId="0" borderId="11" xfId="0" applyFont="1" applyBorder="1" applyAlignment="1">
      <alignment vertical="center" wrapText="1"/>
    </xf>
    <xf numFmtId="4" fontId="115" fillId="0" borderId="11" xfId="0" applyNumberFormat="1" applyFont="1" applyBorder="1" applyAlignment="1">
      <alignment vertical="center"/>
    </xf>
    <xf numFmtId="164" fontId="116" fillId="0" borderId="11" xfId="0" applyNumberFormat="1" applyFont="1" applyBorder="1" applyAlignment="1">
      <alignment vertical="center"/>
    </xf>
    <xf numFmtId="165" fontId="117" fillId="0" borderId="11" xfId="0" applyNumberFormat="1" applyFont="1" applyBorder="1" applyAlignment="1">
      <alignment vertical="center"/>
    </xf>
    <xf numFmtId="0" fontId="118" fillId="0" borderId="11" xfId="0" applyFont="1" applyBorder="1" applyAlignment="1">
      <alignment vertical="center" wrapText="1"/>
    </xf>
    <xf numFmtId="4" fontId="119" fillId="0" borderId="11" xfId="0" applyNumberFormat="1" applyFont="1" applyBorder="1" applyAlignment="1">
      <alignment vertical="center"/>
    </xf>
    <xf numFmtId="164" fontId="120" fillId="0" borderId="11" xfId="0" applyNumberFormat="1" applyFont="1" applyBorder="1" applyAlignment="1">
      <alignment vertical="center"/>
    </xf>
    <xf numFmtId="165" fontId="121" fillId="0" borderId="11" xfId="0" applyNumberFormat="1" applyFont="1" applyBorder="1" applyAlignment="1">
      <alignment vertical="center"/>
    </xf>
    <xf numFmtId="0" fontId="122" fillId="0" borderId="11" xfId="0" applyFont="1" applyBorder="1" applyAlignment="1">
      <alignment vertical="center" wrapText="1"/>
    </xf>
    <xf numFmtId="4" fontId="123" fillId="0" borderId="11" xfId="0" applyNumberFormat="1" applyFont="1" applyBorder="1" applyAlignment="1">
      <alignment vertical="center"/>
    </xf>
    <xf numFmtId="164" fontId="124" fillId="0" borderId="11" xfId="0" applyNumberFormat="1" applyFont="1" applyBorder="1" applyAlignment="1">
      <alignment vertical="center"/>
    </xf>
    <xf numFmtId="165" fontId="125" fillId="0" borderId="11" xfId="0" applyNumberFormat="1" applyFont="1" applyBorder="1" applyAlignment="1">
      <alignment vertical="center"/>
    </xf>
    <xf numFmtId="0" fontId="126" fillId="3" borderId="11" xfId="0" applyFont="1" applyFill="1" applyBorder="1" applyAlignment="1">
      <alignment vertical="center" wrapText="1"/>
    </xf>
    <xf numFmtId="0" fontId="127" fillId="0" borderId="11" xfId="0" applyFont="1" applyBorder="1" applyAlignment="1">
      <alignment vertical="center" wrapText="1"/>
    </xf>
    <xf numFmtId="4" fontId="128" fillId="0" borderId="11" xfId="0" applyNumberFormat="1" applyFont="1" applyBorder="1" applyAlignment="1">
      <alignment vertical="center"/>
    </xf>
    <xf numFmtId="164" fontId="129" fillId="0" borderId="11" xfId="0" applyNumberFormat="1" applyFont="1" applyBorder="1" applyAlignment="1">
      <alignment vertical="center"/>
    </xf>
    <xf numFmtId="165" fontId="130" fillId="0" borderId="11" xfId="0" applyNumberFormat="1" applyFont="1" applyBorder="1" applyAlignment="1">
      <alignment vertical="center"/>
    </xf>
    <xf numFmtId="0" fontId="131" fillId="0" borderId="11" xfId="0" applyFont="1" applyBorder="1" applyAlignment="1">
      <alignment vertical="center" wrapText="1"/>
    </xf>
    <xf numFmtId="4" fontId="132" fillId="0" borderId="11" xfId="0" applyNumberFormat="1" applyFont="1" applyBorder="1" applyAlignment="1">
      <alignment vertical="center"/>
    </xf>
    <xf numFmtId="164" fontId="133" fillId="0" borderId="11" xfId="0" applyNumberFormat="1" applyFont="1" applyBorder="1" applyAlignment="1">
      <alignment vertical="center"/>
    </xf>
    <xf numFmtId="165" fontId="134" fillId="0" borderId="11" xfId="0" applyNumberFormat="1" applyFont="1" applyBorder="1" applyAlignment="1">
      <alignment vertical="center"/>
    </xf>
    <xf numFmtId="0" fontId="135" fillId="0" borderId="11" xfId="0" applyFont="1" applyBorder="1" applyAlignment="1">
      <alignment vertical="center" wrapText="1"/>
    </xf>
    <xf numFmtId="4" fontId="136" fillId="0" borderId="11" xfId="0" applyNumberFormat="1" applyFont="1" applyBorder="1" applyAlignment="1">
      <alignment vertical="center"/>
    </xf>
    <xf numFmtId="164" fontId="137" fillId="0" borderId="11" xfId="0" applyNumberFormat="1" applyFont="1" applyBorder="1" applyAlignment="1">
      <alignment vertical="center"/>
    </xf>
    <xf numFmtId="165" fontId="138" fillId="0" borderId="11" xfId="0" applyNumberFormat="1" applyFont="1" applyBorder="1" applyAlignment="1">
      <alignment vertical="center"/>
    </xf>
    <xf numFmtId="0" fontId="139" fillId="0" borderId="11" xfId="0" applyFont="1" applyBorder="1" applyAlignment="1">
      <alignment vertical="center" wrapText="1"/>
    </xf>
    <xf numFmtId="4" fontId="140" fillId="0" borderId="11" xfId="0" applyNumberFormat="1" applyFont="1" applyBorder="1" applyAlignment="1">
      <alignment vertical="center"/>
    </xf>
    <xf numFmtId="164" fontId="141" fillId="0" borderId="11" xfId="0" applyNumberFormat="1" applyFont="1" applyBorder="1" applyAlignment="1">
      <alignment vertical="center"/>
    </xf>
    <xf numFmtId="165" fontId="142" fillId="0" borderId="11" xfId="0" applyNumberFormat="1" applyFont="1" applyBorder="1" applyAlignment="1">
      <alignment vertical="center"/>
    </xf>
    <xf numFmtId="0" fontId="143" fillId="0" borderId="11" xfId="0" applyFont="1" applyBorder="1" applyAlignment="1">
      <alignment vertical="center" wrapText="1"/>
    </xf>
    <xf numFmtId="4" fontId="144" fillId="0" borderId="11" xfId="0" applyNumberFormat="1" applyFont="1" applyBorder="1" applyAlignment="1">
      <alignment vertical="center"/>
    </xf>
    <xf numFmtId="164" fontId="145" fillId="0" borderId="11" xfId="0" applyNumberFormat="1" applyFont="1" applyBorder="1" applyAlignment="1">
      <alignment vertical="center"/>
    </xf>
    <xf numFmtId="165" fontId="146" fillId="0" borderId="11" xfId="0" applyNumberFormat="1" applyFont="1" applyBorder="1" applyAlignment="1">
      <alignment vertical="center"/>
    </xf>
    <xf numFmtId="0" fontId="147" fillId="0" borderId="11" xfId="0" applyFont="1" applyBorder="1" applyAlignment="1">
      <alignment vertical="center" wrapText="1"/>
    </xf>
    <xf numFmtId="4" fontId="148" fillId="0" borderId="11" xfId="0" applyNumberFormat="1" applyFont="1" applyBorder="1" applyAlignment="1">
      <alignment vertical="center"/>
    </xf>
    <xf numFmtId="164" fontId="149" fillId="0" borderId="11" xfId="0" applyNumberFormat="1" applyFont="1" applyBorder="1" applyAlignment="1">
      <alignment vertical="center"/>
    </xf>
    <xf numFmtId="165" fontId="150" fillId="0" borderId="11" xfId="0" applyNumberFormat="1" applyFont="1" applyBorder="1" applyAlignment="1">
      <alignment vertical="center"/>
    </xf>
    <xf numFmtId="0" fontId="151" fillId="3" borderId="11" xfId="0" applyFont="1" applyFill="1" applyBorder="1" applyAlignment="1">
      <alignment vertical="center" wrapText="1"/>
    </xf>
    <xf numFmtId="0" fontId="152" fillId="0" borderId="11" xfId="0" applyFont="1" applyBorder="1" applyAlignment="1">
      <alignment vertical="center" wrapText="1"/>
    </xf>
    <xf numFmtId="4" fontId="153" fillId="0" borderId="11" xfId="0" applyNumberFormat="1" applyFont="1" applyBorder="1" applyAlignment="1">
      <alignment vertical="center"/>
    </xf>
    <xf numFmtId="164" fontId="154" fillId="0" borderId="11" xfId="0" applyNumberFormat="1" applyFont="1" applyBorder="1" applyAlignment="1">
      <alignment vertical="center"/>
    </xf>
    <xf numFmtId="164" fontId="155" fillId="0" borderId="11" xfId="0" applyNumberFormat="1" applyFont="1" applyBorder="1" applyAlignment="1">
      <alignment vertical="center"/>
    </xf>
    <xf numFmtId="165" fontId="156" fillId="0" borderId="11" xfId="0" applyNumberFormat="1" applyFont="1" applyBorder="1" applyAlignment="1">
      <alignment vertical="center"/>
    </xf>
    <xf numFmtId="0" fontId="157" fillId="0" borderId="11" xfId="0" applyFont="1" applyBorder="1" applyAlignment="1">
      <alignment vertical="center" wrapText="1"/>
    </xf>
    <xf numFmtId="4" fontId="158" fillId="0" borderId="11" xfId="0" applyNumberFormat="1" applyFont="1" applyBorder="1" applyAlignment="1">
      <alignment vertical="center"/>
    </xf>
    <xf numFmtId="164" fontId="159" fillId="0" borderId="11" xfId="0" applyNumberFormat="1" applyFont="1" applyBorder="1" applyAlignment="1">
      <alignment vertical="center"/>
    </xf>
    <xf numFmtId="164" fontId="160" fillId="0" borderId="11" xfId="0" applyNumberFormat="1" applyFont="1" applyBorder="1" applyAlignment="1">
      <alignment vertical="center"/>
    </xf>
    <xf numFmtId="165" fontId="161" fillId="0" borderId="11" xfId="0" applyNumberFormat="1" applyFont="1" applyBorder="1" applyAlignment="1">
      <alignment vertical="center"/>
    </xf>
    <xf numFmtId="0" fontId="162" fillId="0" borderId="11" xfId="0" applyFont="1" applyBorder="1" applyAlignment="1">
      <alignment vertical="center" wrapText="1"/>
    </xf>
    <xf numFmtId="4" fontId="163" fillId="0" borderId="11" xfId="0" applyNumberFormat="1" applyFont="1" applyBorder="1" applyAlignment="1">
      <alignment vertical="center"/>
    </xf>
    <xf numFmtId="164" fontId="164" fillId="0" borderId="11" xfId="0" applyNumberFormat="1" applyFont="1" applyBorder="1" applyAlignment="1">
      <alignment vertical="center"/>
    </xf>
    <xf numFmtId="164" fontId="165" fillId="0" borderId="11" xfId="0" applyNumberFormat="1" applyFont="1" applyBorder="1" applyAlignment="1">
      <alignment vertical="center"/>
    </xf>
    <xf numFmtId="165" fontId="166" fillId="0" borderId="11" xfId="0" applyNumberFormat="1" applyFont="1" applyBorder="1" applyAlignment="1">
      <alignment vertical="center"/>
    </xf>
    <xf numFmtId="0" fontId="167" fillId="0" borderId="11" xfId="0" applyFont="1" applyBorder="1" applyAlignment="1">
      <alignment vertical="center" wrapText="1"/>
    </xf>
    <xf numFmtId="4" fontId="168" fillId="0" borderId="11" xfId="0" applyNumberFormat="1" applyFont="1" applyBorder="1" applyAlignment="1">
      <alignment vertical="center"/>
    </xf>
    <xf numFmtId="164" fontId="169" fillId="0" borderId="11" xfId="0" applyNumberFormat="1" applyFont="1" applyBorder="1" applyAlignment="1">
      <alignment vertical="center"/>
    </xf>
    <xf numFmtId="164" fontId="170" fillId="0" borderId="11" xfId="0" applyNumberFormat="1" applyFont="1" applyBorder="1" applyAlignment="1">
      <alignment vertical="center"/>
    </xf>
    <xf numFmtId="165" fontId="171" fillId="0" borderId="11" xfId="0" applyNumberFormat="1" applyFont="1" applyBorder="1" applyAlignment="1">
      <alignment vertical="center"/>
    </xf>
    <xf numFmtId="0" fontId="172" fillId="0" borderId="11" xfId="0" applyFont="1" applyBorder="1" applyAlignment="1">
      <alignment vertical="center" wrapText="1"/>
    </xf>
    <xf numFmtId="4" fontId="173" fillId="0" borderId="11" xfId="0" applyNumberFormat="1" applyFont="1" applyBorder="1" applyAlignment="1">
      <alignment vertical="center"/>
    </xf>
    <xf numFmtId="164" fontId="174" fillId="0" borderId="11" xfId="0" applyNumberFormat="1" applyFont="1" applyBorder="1" applyAlignment="1">
      <alignment vertical="center"/>
    </xf>
    <xf numFmtId="164" fontId="175" fillId="0" borderId="11" xfId="0" applyNumberFormat="1" applyFont="1" applyBorder="1" applyAlignment="1">
      <alignment vertical="center"/>
    </xf>
    <xf numFmtId="165" fontId="176" fillId="0" borderId="11" xfId="0" applyNumberFormat="1" applyFont="1" applyBorder="1" applyAlignment="1">
      <alignment vertical="center"/>
    </xf>
    <xf numFmtId="0" fontId="177" fillId="0" borderId="11" xfId="0" applyFont="1" applyBorder="1" applyAlignment="1">
      <alignment vertical="center" wrapText="1"/>
    </xf>
    <xf numFmtId="4" fontId="178" fillId="0" borderId="11" xfId="0" applyNumberFormat="1" applyFont="1" applyBorder="1" applyAlignment="1">
      <alignment vertical="center"/>
    </xf>
    <xf numFmtId="164" fontId="179" fillId="0" borderId="11" xfId="0" applyNumberFormat="1" applyFont="1" applyBorder="1" applyAlignment="1">
      <alignment vertical="center"/>
    </xf>
    <xf numFmtId="164" fontId="180" fillId="0" borderId="11" xfId="0" applyNumberFormat="1" applyFont="1" applyBorder="1" applyAlignment="1">
      <alignment vertical="center"/>
    </xf>
    <xf numFmtId="165" fontId="181" fillId="0" borderId="11" xfId="0" applyNumberFormat="1" applyFont="1" applyBorder="1" applyAlignment="1">
      <alignment vertical="center"/>
    </xf>
    <xf numFmtId="0" fontId="182" fillId="3" borderId="11" xfId="0" applyFont="1" applyFill="1" applyBorder="1" applyAlignment="1">
      <alignment vertical="center" wrapText="1"/>
    </xf>
    <xf numFmtId="0" fontId="183" fillId="0" borderId="11" xfId="0" applyFont="1" applyBorder="1" applyAlignment="1">
      <alignment vertical="center" wrapText="1"/>
    </xf>
    <xf numFmtId="4" fontId="184" fillId="0" borderId="11" xfId="0" applyNumberFormat="1" applyFont="1" applyBorder="1" applyAlignment="1">
      <alignment vertical="center"/>
    </xf>
    <xf numFmtId="164" fontId="185" fillId="0" borderId="11" xfId="0" applyNumberFormat="1" applyFont="1" applyBorder="1" applyAlignment="1">
      <alignment vertical="center"/>
    </xf>
    <xf numFmtId="164" fontId="186" fillId="0" borderId="11" xfId="0" applyNumberFormat="1" applyFont="1" applyBorder="1" applyAlignment="1">
      <alignment vertical="center"/>
    </xf>
    <xf numFmtId="165" fontId="187" fillId="0" borderId="11" xfId="0" applyNumberFormat="1" applyFont="1" applyBorder="1" applyAlignment="1">
      <alignment vertical="center"/>
    </xf>
    <xf numFmtId="0" fontId="188" fillId="0" borderId="11" xfId="0" applyFont="1" applyBorder="1" applyAlignment="1">
      <alignment vertical="center" wrapText="1"/>
    </xf>
    <xf numFmtId="4" fontId="189" fillId="0" borderId="11" xfId="0" applyNumberFormat="1" applyFont="1" applyBorder="1" applyAlignment="1">
      <alignment vertical="center"/>
    </xf>
    <xf numFmtId="164" fontId="190" fillId="0" borderId="11" xfId="0" applyNumberFormat="1" applyFont="1" applyBorder="1" applyAlignment="1">
      <alignment vertical="center"/>
    </xf>
    <xf numFmtId="164" fontId="191" fillId="0" borderId="11" xfId="0" applyNumberFormat="1" applyFont="1" applyBorder="1" applyAlignment="1">
      <alignment vertical="center"/>
    </xf>
    <xf numFmtId="165" fontId="192" fillId="0" borderId="11" xfId="0" applyNumberFormat="1" applyFont="1" applyBorder="1" applyAlignment="1">
      <alignment vertical="center"/>
    </xf>
    <xf numFmtId="0" fontId="193" fillId="0" borderId="11" xfId="0" applyFont="1" applyBorder="1" applyAlignment="1">
      <alignment vertical="center" wrapText="1"/>
    </xf>
    <xf numFmtId="4" fontId="194" fillId="0" borderId="11" xfId="0" applyNumberFormat="1" applyFont="1" applyBorder="1" applyAlignment="1">
      <alignment vertical="center"/>
    </xf>
    <xf numFmtId="164" fontId="195" fillId="0" borderId="11" xfId="0" applyNumberFormat="1" applyFont="1" applyBorder="1" applyAlignment="1">
      <alignment vertical="center"/>
    </xf>
    <xf numFmtId="164" fontId="196" fillId="0" borderId="11" xfId="0" applyNumberFormat="1" applyFont="1" applyBorder="1" applyAlignment="1">
      <alignment vertical="center"/>
    </xf>
    <xf numFmtId="165" fontId="197" fillId="0" borderId="11" xfId="0" applyNumberFormat="1" applyFont="1" applyBorder="1" applyAlignment="1">
      <alignment vertical="center"/>
    </xf>
    <xf numFmtId="0" fontId="198" fillId="0" borderId="11" xfId="0" applyFont="1" applyBorder="1" applyAlignment="1">
      <alignment vertical="center" wrapText="1"/>
    </xf>
    <xf numFmtId="4" fontId="199" fillId="0" borderId="11" xfId="0" applyNumberFormat="1" applyFont="1" applyBorder="1" applyAlignment="1">
      <alignment vertical="center"/>
    </xf>
    <xf numFmtId="164" fontId="200" fillId="0" borderId="11" xfId="0" applyNumberFormat="1" applyFont="1" applyBorder="1" applyAlignment="1">
      <alignment vertical="center"/>
    </xf>
    <xf numFmtId="164" fontId="201" fillId="0" borderId="11" xfId="0" applyNumberFormat="1" applyFont="1" applyBorder="1" applyAlignment="1">
      <alignment vertical="center"/>
    </xf>
    <xf numFmtId="165" fontId="202" fillId="0" borderId="11" xfId="0" applyNumberFormat="1" applyFont="1" applyBorder="1" applyAlignment="1">
      <alignment vertical="center"/>
    </xf>
    <xf numFmtId="0" fontId="203" fillId="0" borderId="11" xfId="0" applyFont="1" applyBorder="1" applyAlignment="1">
      <alignment vertical="center" wrapText="1"/>
    </xf>
    <xf numFmtId="4" fontId="204" fillId="0" borderId="11" xfId="0" applyNumberFormat="1" applyFont="1" applyBorder="1" applyAlignment="1">
      <alignment vertical="center"/>
    </xf>
    <xf numFmtId="164" fontId="205" fillId="0" borderId="11" xfId="0" applyNumberFormat="1" applyFont="1" applyBorder="1" applyAlignment="1">
      <alignment vertical="center"/>
    </xf>
    <xf numFmtId="164" fontId="206" fillId="0" borderId="11" xfId="0" applyNumberFormat="1" applyFont="1" applyBorder="1" applyAlignment="1">
      <alignment vertical="center"/>
    </xf>
    <xf numFmtId="165" fontId="207" fillId="0" borderId="11" xfId="0" applyNumberFormat="1" applyFont="1" applyBorder="1" applyAlignment="1">
      <alignment vertical="center"/>
    </xf>
    <xf numFmtId="0" fontId="208" fillId="0" borderId="11" xfId="0" applyFont="1" applyBorder="1" applyAlignment="1">
      <alignment vertical="center" wrapText="1"/>
    </xf>
    <xf numFmtId="4" fontId="209" fillId="0" borderId="11" xfId="0" applyNumberFormat="1" applyFont="1" applyBorder="1" applyAlignment="1">
      <alignment vertical="center"/>
    </xf>
    <xf numFmtId="164" fontId="210" fillId="0" borderId="11" xfId="0" applyNumberFormat="1" applyFont="1" applyBorder="1" applyAlignment="1">
      <alignment vertical="center"/>
    </xf>
    <xf numFmtId="164" fontId="211" fillId="0" borderId="11" xfId="0" applyNumberFormat="1" applyFont="1" applyBorder="1" applyAlignment="1">
      <alignment vertical="center"/>
    </xf>
    <xf numFmtId="165" fontId="212" fillId="0" borderId="11" xfId="0" applyNumberFormat="1" applyFont="1" applyBorder="1" applyAlignment="1">
      <alignment vertical="center"/>
    </xf>
    <xf numFmtId="0" fontId="213" fillId="3" borderId="11" xfId="0" applyFont="1" applyFill="1" applyBorder="1" applyAlignment="1">
      <alignment vertical="center" wrapText="1"/>
    </xf>
    <xf numFmtId="0" fontId="214" fillId="0" borderId="11" xfId="0" applyFont="1" applyBorder="1" applyAlignment="1">
      <alignment vertical="center" wrapText="1"/>
    </xf>
    <xf numFmtId="4" fontId="215" fillId="0" borderId="11" xfId="0" applyNumberFormat="1" applyFont="1" applyBorder="1" applyAlignment="1">
      <alignment vertical="center"/>
    </xf>
    <xf numFmtId="164" fontId="216" fillId="0" borderId="11" xfId="0" applyNumberFormat="1" applyFont="1" applyBorder="1" applyAlignment="1">
      <alignment vertical="center"/>
    </xf>
    <xf numFmtId="164" fontId="217" fillId="0" borderId="11" xfId="0" applyNumberFormat="1" applyFont="1" applyBorder="1" applyAlignment="1">
      <alignment vertical="center"/>
    </xf>
    <xf numFmtId="165" fontId="218" fillId="0" borderId="11" xfId="0" applyNumberFormat="1" applyFont="1" applyBorder="1" applyAlignment="1">
      <alignment vertical="center"/>
    </xf>
    <xf numFmtId="0" fontId="219" fillId="0" borderId="11" xfId="0" applyFont="1" applyBorder="1" applyAlignment="1">
      <alignment vertical="center" wrapText="1"/>
    </xf>
    <xf numFmtId="4" fontId="220" fillId="0" borderId="11" xfId="0" applyNumberFormat="1" applyFont="1" applyBorder="1" applyAlignment="1">
      <alignment vertical="center"/>
    </xf>
    <xf numFmtId="164" fontId="221" fillId="0" borderId="11" xfId="0" applyNumberFormat="1" applyFont="1" applyBorder="1" applyAlignment="1">
      <alignment vertical="center"/>
    </xf>
    <xf numFmtId="164" fontId="222" fillId="0" borderId="11" xfId="0" applyNumberFormat="1" applyFont="1" applyBorder="1" applyAlignment="1">
      <alignment vertical="center"/>
    </xf>
    <xf numFmtId="165" fontId="223" fillId="0" borderId="11" xfId="0" applyNumberFormat="1" applyFont="1" applyBorder="1" applyAlignment="1">
      <alignment vertical="center"/>
    </xf>
    <xf numFmtId="0" fontId="224" fillId="0" borderId="11" xfId="0" applyFont="1" applyBorder="1" applyAlignment="1">
      <alignment vertical="center" wrapText="1"/>
    </xf>
    <xf numFmtId="4" fontId="225" fillId="0" borderId="11" xfId="0" applyNumberFormat="1" applyFont="1" applyBorder="1" applyAlignment="1">
      <alignment vertical="center"/>
    </xf>
    <xf numFmtId="164" fontId="226" fillId="0" borderId="11" xfId="0" applyNumberFormat="1" applyFont="1" applyBorder="1" applyAlignment="1">
      <alignment vertical="center"/>
    </xf>
    <xf numFmtId="164" fontId="227" fillId="0" borderId="11" xfId="0" applyNumberFormat="1" applyFont="1" applyBorder="1" applyAlignment="1">
      <alignment vertical="center"/>
    </xf>
    <xf numFmtId="165" fontId="228" fillId="0" borderId="11" xfId="0" applyNumberFormat="1" applyFont="1" applyBorder="1" applyAlignment="1">
      <alignment vertical="center"/>
    </xf>
    <xf numFmtId="0" fontId="229" fillId="0" borderId="11" xfId="0" applyFont="1" applyBorder="1" applyAlignment="1">
      <alignment vertical="center" wrapText="1"/>
    </xf>
    <xf numFmtId="4" fontId="230" fillId="0" borderId="11" xfId="0" applyNumberFormat="1" applyFont="1" applyBorder="1" applyAlignment="1">
      <alignment vertical="center"/>
    </xf>
    <xf numFmtId="164" fontId="231" fillId="0" borderId="11" xfId="0" applyNumberFormat="1" applyFont="1" applyBorder="1" applyAlignment="1">
      <alignment vertical="center"/>
    </xf>
    <xf numFmtId="164" fontId="232" fillId="0" borderId="11" xfId="0" applyNumberFormat="1" applyFont="1" applyBorder="1" applyAlignment="1">
      <alignment vertical="center"/>
    </xf>
    <xf numFmtId="165" fontId="233" fillId="0" borderId="11" xfId="0" applyNumberFormat="1" applyFont="1" applyBorder="1" applyAlignment="1">
      <alignment vertical="center"/>
    </xf>
    <xf numFmtId="0" fontId="234" fillId="3" borderId="11" xfId="0" applyFont="1" applyFill="1" applyBorder="1" applyAlignment="1">
      <alignment vertical="center" wrapText="1"/>
    </xf>
    <xf numFmtId="0" fontId="235" fillId="0" borderId="11" xfId="0" applyFont="1" applyBorder="1" applyAlignment="1">
      <alignment vertical="center" wrapText="1"/>
    </xf>
    <xf numFmtId="4" fontId="236" fillId="0" borderId="11" xfId="0" applyNumberFormat="1" applyFont="1" applyBorder="1" applyAlignment="1">
      <alignment vertical="center"/>
    </xf>
    <xf numFmtId="164" fontId="237" fillId="0" borderId="11" xfId="0" applyNumberFormat="1" applyFont="1" applyBorder="1" applyAlignment="1">
      <alignment vertical="center"/>
    </xf>
    <xf numFmtId="164" fontId="238" fillId="0" borderId="11" xfId="0" applyNumberFormat="1" applyFont="1" applyBorder="1" applyAlignment="1">
      <alignment vertical="center"/>
    </xf>
    <xf numFmtId="165" fontId="239" fillId="0" borderId="11" xfId="0" applyNumberFormat="1" applyFont="1" applyBorder="1" applyAlignment="1">
      <alignment vertical="center"/>
    </xf>
    <xf numFmtId="0" fontId="240" fillId="0" borderId="11" xfId="0" applyFont="1" applyBorder="1" applyAlignment="1">
      <alignment vertical="center" wrapText="1"/>
    </xf>
    <xf numFmtId="4" fontId="241" fillId="0" borderId="11" xfId="0" applyNumberFormat="1" applyFont="1" applyBorder="1" applyAlignment="1">
      <alignment vertical="center"/>
    </xf>
    <xf numFmtId="164" fontId="242" fillId="0" borderId="11" xfId="0" applyNumberFormat="1" applyFont="1" applyBorder="1" applyAlignment="1">
      <alignment vertical="center"/>
    </xf>
    <xf numFmtId="164" fontId="243" fillId="0" borderId="11" xfId="0" applyNumberFormat="1" applyFont="1" applyBorder="1" applyAlignment="1">
      <alignment vertical="center"/>
    </xf>
    <xf numFmtId="165" fontId="244" fillId="0" borderId="11" xfId="0" applyNumberFormat="1" applyFont="1" applyBorder="1" applyAlignment="1">
      <alignment vertical="center"/>
    </xf>
    <xf numFmtId="0" fontId="245" fillId="3" borderId="11" xfId="0" applyFont="1" applyFill="1" applyBorder="1" applyAlignment="1">
      <alignment vertical="center" wrapText="1"/>
    </xf>
    <xf numFmtId="0" fontId="246" fillId="0" borderId="11" xfId="0" applyFont="1" applyBorder="1" applyAlignment="1">
      <alignment vertical="center" wrapText="1"/>
    </xf>
    <xf numFmtId="4" fontId="247" fillId="0" borderId="11" xfId="0" applyNumberFormat="1" applyFont="1" applyBorder="1" applyAlignment="1">
      <alignment vertical="center"/>
    </xf>
    <xf numFmtId="164" fontId="248" fillId="0" borderId="11" xfId="0" applyNumberFormat="1" applyFont="1" applyBorder="1" applyAlignment="1">
      <alignment vertical="center"/>
    </xf>
    <xf numFmtId="164" fontId="249" fillId="0" borderId="11" xfId="0" applyNumberFormat="1" applyFont="1" applyBorder="1" applyAlignment="1">
      <alignment vertical="center"/>
    </xf>
    <xf numFmtId="165" fontId="250" fillId="0" borderId="11" xfId="0" applyNumberFormat="1" applyFont="1" applyBorder="1" applyAlignment="1">
      <alignment vertical="center"/>
    </xf>
    <xf numFmtId="0" fontId="251" fillId="0" borderId="11" xfId="0" applyFont="1" applyBorder="1" applyAlignment="1">
      <alignment vertical="center" wrapText="1"/>
    </xf>
    <xf numFmtId="4" fontId="252" fillId="0" borderId="11" xfId="0" applyNumberFormat="1" applyFont="1" applyBorder="1" applyAlignment="1">
      <alignment vertical="center"/>
    </xf>
    <xf numFmtId="164" fontId="253" fillId="0" borderId="11" xfId="0" applyNumberFormat="1" applyFont="1" applyBorder="1" applyAlignment="1">
      <alignment vertical="center"/>
    </xf>
    <xf numFmtId="164" fontId="254" fillId="0" borderId="11" xfId="0" applyNumberFormat="1" applyFont="1" applyBorder="1" applyAlignment="1">
      <alignment vertical="center"/>
    </xf>
    <xf numFmtId="165" fontId="255" fillId="0" borderId="11" xfId="0" applyNumberFormat="1" applyFont="1" applyBorder="1" applyAlignment="1">
      <alignment vertical="center"/>
    </xf>
    <xf numFmtId="0" fontId="256" fillId="0" borderId="11" xfId="0" applyFont="1" applyBorder="1" applyAlignment="1">
      <alignment vertical="center" wrapText="1"/>
    </xf>
    <xf numFmtId="4" fontId="257" fillId="0" borderId="11" xfId="0" applyNumberFormat="1" applyFont="1" applyBorder="1" applyAlignment="1">
      <alignment vertical="center"/>
    </xf>
    <xf numFmtId="164" fontId="258" fillId="0" borderId="11" xfId="0" applyNumberFormat="1" applyFont="1" applyBorder="1" applyAlignment="1">
      <alignment vertical="center"/>
    </xf>
    <xf numFmtId="164" fontId="259" fillId="0" borderId="11" xfId="0" applyNumberFormat="1" applyFont="1" applyBorder="1" applyAlignment="1">
      <alignment vertical="center"/>
    </xf>
    <xf numFmtId="165" fontId="260" fillId="0" borderId="11" xfId="0" applyNumberFormat="1" applyFont="1" applyBorder="1" applyAlignment="1">
      <alignment vertical="center"/>
    </xf>
    <xf numFmtId="0" fontId="261" fillId="0" borderId="11" xfId="0" applyFont="1" applyBorder="1" applyAlignment="1">
      <alignment vertical="center" wrapText="1"/>
    </xf>
    <xf numFmtId="4" fontId="262" fillId="0" borderId="11" xfId="0" applyNumberFormat="1" applyFont="1" applyBorder="1" applyAlignment="1">
      <alignment vertical="center"/>
    </xf>
    <xf numFmtId="164" fontId="263" fillId="0" borderId="11" xfId="0" applyNumberFormat="1" applyFont="1" applyBorder="1" applyAlignment="1">
      <alignment vertical="center"/>
    </xf>
    <xf numFmtId="164" fontId="264" fillId="0" borderId="11" xfId="0" applyNumberFormat="1" applyFont="1" applyBorder="1" applyAlignment="1">
      <alignment vertical="center"/>
    </xf>
    <xf numFmtId="165" fontId="265" fillId="0" borderId="11" xfId="0" applyNumberFormat="1" applyFont="1" applyBorder="1" applyAlignment="1">
      <alignment vertical="center"/>
    </xf>
    <xf numFmtId="0" fontId="266" fillId="0" borderId="11" xfId="0" applyFont="1" applyBorder="1" applyAlignment="1">
      <alignment vertical="center" wrapText="1"/>
    </xf>
    <xf numFmtId="4" fontId="267" fillId="0" borderId="11" xfId="0" applyNumberFormat="1" applyFont="1" applyBorder="1" applyAlignment="1">
      <alignment vertical="center"/>
    </xf>
    <xf numFmtId="164" fontId="268" fillId="0" borderId="11" xfId="0" applyNumberFormat="1" applyFont="1" applyBorder="1" applyAlignment="1">
      <alignment vertical="center"/>
    </xf>
    <xf numFmtId="164" fontId="269" fillId="0" borderId="11" xfId="0" applyNumberFormat="1" applyFont="1" applyBorder="1" applyAlignment="1">
      <alignment vertical="center"/>
    </xf>
    <xf numFmtId="165" fontId="270" fillId="0" borderId="11" xfId="0" applyNumberFormat="1" applyFont="1" applyBorder="1" applyAlignment="1">
      <alignment vertical="center"/>
    </xf>
    <xf numFmtId="0" fontId="271" fillId="0" borderId="11" xfId="0" applyFont="1" applyBorder="1" applyAlignment="1">
      <alignment vertical="center" wrapText="1"/>
    </xf>
    <xf numFmtId="4" fontId="272" fillId="0" borderId="11" xfId="0" applyNumberFormat="1" applyFont="1" applyBorder="1" applyAlignment="1">
      <alignment vertical="center"/>
    </xf>
    <xf numFmtId="164" fontId="273" fillId="0" borderId="11" xfId="0" applyNumberFormat="1" applyFont="1" applyBorder="1" applyAlignment="1">
      <alignment vertical="center"/>
    </xf>
    <xf numFmtId="164" fontId="274" fillId="0" borderId="11" xfId="0" applyNumberFormat="1" applyFont="1" applyBorder="1" applyAlignment="1">
      <alignment vertical="center"/>
    </xf>
    <xf numFmtId="165" fontId="275" fillId="0" borderId="11" xfId="0" applyNumberFormat="1" applyFont="1" applyBorder="1" applyAlignment="1">
      <alignment vertical="center"/>
    </xf>
    <xf numFmtId="0" fontId="276" fillId="0" borderId="11" xfId="0" applyFont="1" applyBorder="1" applyAlignment="1">
      <alignment vertical="center" wrapText="1"/>
    </xf>
    <xf numFmtId="4" fontId="277" fillId="0" borderId="11" xfId="0" applyNumberFormat="1" applyFont="1" applyBorder="1" applyAlignment="1">
      <alignment vertical="center"/>
    </xf>
    <xf numFmtId="164" fontId="278" fillId="0" borderId="11" xfId="0" applyNumberFormat="1" applyFont="1" applyBorder="1" applyAlignment="1">
      <alignment vertical="center"/>
    </xf>
    <xf numFmtId="164" fontId="279" fillId="0" borderId="11" xfId="0" applyNumberFormat="1" applyFont="1" applyBorder="1" applyAlignment="1">
      <alignment vertical="center"/>
    </xf>
    <xf numFmtId="165" fontId="280" fillId="0" borderId="11" xfId="0" applyNumberFormat="1" applyFont="1" applyBorder="1" applyAlignment="1">
      <alignment vertical="center"/>
    </xf>
    <xf numFmtId="0" fontId="281" fillId="0" borderId="11" xfId="0" applyFont="1" applyBorder="1" applyAlignment="1">
      <alignment vertical="center" wrapText="1"/>
    </xf>
    <xf numFmtId="4" fontId="282" fillId="0" borderId="11" xfId="0" applyNumberFormat="1" applyFont="1" applyBorder="1" applyAlignment="1">
      <alignment vertical="center"/>
    </xf>
    <xf numFmtId="164" fontId="283" fillId="0" borderId="11" xfId="0" applyNumberFormat="1" applyFont="1" applyBorder="1" applyAlignment="1">
      <alignment vertical="center"/>
    </xf>
    <xf numFmtId="164" fontId="284" fillId="0" borderId="11" xfId="0" applyNumberFormat="1" applyFont="1" applyBorder="1" applyAlignment="1">
      <alignment vertical="center"/>
    </xf>
    <xf numFmtId="165" fontId="285" fillId="0" borderId="11" xfId="0" applyNumberFormat="1" applyFont="1" applyBorder="1" applyAlignment="1">
      <alignment vertical="center"/>
    </xf>
    <xf numFmtId="0" fontId="286" fillId="0" borderId="11" xfId="0" applyFont="1" applyBorder="1" applyAlignment="1">
      <alignment vertical="center" wrapText="1"/>
    </xf>
    <xf numFmtId="4" fontId="287" fillId="0" borderId="11" xfId="0" applyNumberFormat="1" applyFont="1" applyBorder="1" applyAlignment="1">
      <alignment vertical="center"/>
    </xf>
    <xf numFmtId="164" fontId="288" fillId="0" borderId="11" xfId="0" applyNumberFormat="1" applyFont="1" applyBorder="1" applyAlignment="1">
      <alignment vertical="center"/>
    </xf>
    <xf numFmtId="164" fontId="289" fillId="0" borderId="11" xfId="0" applyNumberFormat="1" applyFont="1" applyBorder="1" applyAlignment="1">
      <alignment vertical="center"/>
    </xf>
    <xf numFmtId="165" fontId="290" fillId="0" borderId="11" xfId="0" applyNumberFormat="1" applyFont="1" applyBorder="1" applyAlignment="1">
      <alignment vertical="center"/>
    </xf>
    <xf numFmtId="0" fontId="291" fillId="0" borderId="11" xfId="0" applyFont="1" applyBorder="1" applyAlignment="1">
      <alignment vertical="center" wrapText="1"/>
    </xf>
    <xf numFmtId="4" fontId="292" fillId="0" borderId="11" xfId="0" applyNumberFormat="1" applyFont="1" applyBorder="1" applyAlignment="1">
      <alignment vertical="center"/>
    </xf>
    <xf numFmtId="164" fontId="293" fillId="0" borderId="11" xfId="0" applyNumberFormat="1" applyFont="1" applyBorder="1" applyAlignment="1">
      <alignment vertical="center"/>
    </xf>
    <xf numFmtId="164" fontId="294" fillId="0" borderId="11" xfId="0" applyNumberFormat="1" applyFont="1" applyBorder="1" applyAlignment="1">
      <alignment vertical="center"/>
    </xf>
    <xf numFmtId="165" fontId="295" fillId="0" borderId="11" xfId="0" applyNumberFormat="1" applyFont="1" applyBorder="1" applyAlignment="1">
      <alignment vertical="center"/>
    </xf>
    <xf numFmtId="0" fontId="296" fillId="0" borderId="11" xfId="0" applyFont="1" applyBorder="1" applyAlignment="1">
      <alignment vertical="center" wrapText="1"/>
    </xf>
    <xf numFmtId="4" fontId="297" fillId="0" borderId="11" xfId="0" applyNumberFormat="1" applyFont="1" applyBorder="1" applyAlignment="1">
      <alignment vertical="center"/>
    </xf>
    <xf numFmtId="164" fontId="298" fillId="0" borderId="11" xfId="0" applyNumberFormat="1" applyFont="1" applyBorder="1" applyAlignment="1">
      <alignment vertical="center"/>
    </xf>
    <xf numFmtId="164" fontId="299" fillId="0" borderId="11" xfId="0" applyNumberFormat="1" applyFont="1" applyBorder="1" applyAlignment="1">
      <alignment vertical="center"/>
    </xf>
    <xf numFmtId="165" fontId="300" fillId="0" borderId="11" xfId="0" applyNumberFormat="1" applyFont="1" applyBorder="1" applyAlignment="1">
      <alignment vertical="center"/>
    </xf>
    <xf numFmtId="0" fontId="301" fillId="0" borderId="11" xfId="0" applyFont="1" applyBorder="1" applyAlignment="1">
      <alignment vertical="center" wrapText="1"/>
    </xf>
    <xf numFmtId="4" fontId="302" fillId="0" borderId="11" xfId="0" applyNumberFormat="1" applyFont="1" applyBorder="1" applyAlignment="1">
      <alignment vertical="center"/>
    </xf>
    <xf numFmtId="164" fontId="303" fillId="0" borderId="11" xfId="0" applyNumberFormat="1" applyFont="1" applyBorder="1" applyAlignment="1">
      <alignment vertical="center"/>
    </xf>
    <xf numFmtId="164" fontId="304" fillId="0" borderId="11" xfId="0" applyNumberFormat="1" applyFont="1" applyBorder="1" applyAlignment="1">
      <alignment vertical="center"/>
    </xf>
    <xf numFmtId="165" fontId="305" fillId="0" borderId="11" xfId="0" applyNumberFormat="1" applyFont="1" applyBorder="1" applyAlignment="1">
      <alignment vertical="center"/>
    </xf>
    <xf numFmtId="0" fontId="306" fillId="0" borderId="11" xfId="0" applyFont="1" applyBorder="1" applyAlignment="1">
      <alignment vertical="center" wrapText="1"/>
    </xf>
    <xf numFmtId="4" fontId="307" fillId="0" borderId="11" xfId="0" applyNumberFormat="1" applyFont="1" applyBorder="1" applyAlignment="1">
      <alignment vertical="center"/>
    </xf>
    <xf numFmtId="164" fontId="308" fillId="0" borderId="11" xfId="0" applyNumberFormat="1" applyFont="1" applyBorder="1" applyAlignment="1">
      <alignment vertical="center"/>
    </xf>
    <xf numFmtId="164" fontId="309" fillId="0" borderId="11" xfId="0" applyNumberFormat="1" applyFont="1" applyBorder="1" applyAlignment="1">
      <alignment vertical="center"/>
    </xf>
    <xf numFmtId="165" fontId="310" fillId="0" borderId="11" xfId="0" applyNumberFormat="1" applyFont="1" applyBorder="1" applyAlignment="1">
      <alignment vertical="center"/>
    </xf>
    <xf numFmtId="0" fontId="311" fillId="0" borderId="11" xfId="0" applyFont="1" applyBorder="1" applyAlignment="1">
      <alignment vertical="center" wrapText="1"/>
    </xf>
    <xf numFmtId="4" fontId="312" fillId="0" borderId="11" xfId="0" applyNumberFormat="1" applyFont="1" applyBorder="1" applyAlignment="1">
      <alignment vertical="center"/>
    </xf>
    <xf numFmtId="164" fontId="313" fillId="0" borderId="11" xfId="0" applyNumberFormat="1" applyFont="1" applyBorder="1" applyAlignment="1">
      <alignment vertical="center"/>
    </xf>
    <xf numFmtId="164" fontId="314" fillId="0" borderId="11" xfId="0" applyNumberFormat="1" applyFont="1" applyBorder="1" applyAlignment="1">
      <alignment vertical="center"/>
    </xf>
    <xf numFmtId="165" fontId="315" fillId="0" borderId="11" xfId="0" applyNumberFormat="1" applyFont="1" applyBorder="1" applyAlignment="1">
      <alignment vertical="center"/>
    </xf>
    <xf numFmtId="0" fontId="316" fillId="0" borderId="11" xfId="0" applyFont="1" applyBorder="1" applyAlignment="1">
      <alignment vertical="center" wrapText="1"/>
    </xf>
    <xf numFmtId="4" fontId="317" fillId="0" borderId="11" xfId="0" applyNumberFormat="1" applyFont="1" applyBorder="1" applyAlignment="1">
      <alignment vertical="center"/>
    </xf>
    <xf numFmtId="164" fontId="318" fillId="0" borderId="11" xfId="0" applyNumberFormat="1" applyFont="1" applyBorder="1" applyAlignment="1">
      <alignment vertical="center"/>
    </xf>
    <xf numFmtId="165" fontId="319" fillId="0" borderId="11" xfId="0" applyNumberFormat="1" applyFont="1" applyBorder="1" applyAlignment="1">
      <alignment vertical="center"/>
    </xf>
    <xf numFmtId="0" fontId="320" fillId="0" borderId="11" xfId="0" applyFont="1" applyBorder="1" applyAlignment="1">
      <alignment vertical="center" wrapText="1"/>
    </xf>
    <xf numFmtId="4" fontId="321" fillId="0" borderId="11" xfId="0" applyNumberFormat="1" applyFont="1" applyBorder="1" applyAlignment="1">
      <alignment vertical="center"/>
    </xf>
    <xf numFmtId="164" fontId="322" fillId="0" borderId="11" xfId="0" applyNumberFormat="1" applyFont="1" applyBorder="1" applyAlignment="1">
      <alignment vertical="center"/>
    </xf>
    <xf numFmtId="164" fontId="323" fillId="0" borderId="11" xfId="0" applyNumberFormat="1" applyFont="1" applyBorder="1" applyAlignment="1">
      <alignment vertical="center"/>
    </xf>
    <xf numFmtId="165" fontId="324" fillId="0" borderId="11" xfId="0" applyNumberFormat="1" applyFont="1" applyBorder="1" applyAlignment="1">
      <alignment vertical="center"/>
    </xf>
    <xf numFmtId="0" fontId="325" fillId="0" borderId="11" xfId="0" applyFont="1" applyBorder="1" applyAlignment="1">
      <alignment vertical="center" wrapText="1"/>
    </xf>
    <xf numFmtId="4" fontId="326" fillId="0" borderId="11" xfId="0" applyNumberFormat="1" applyFont="1" applyBorder="1" applyAlignment="1">
      <alignment vertical="center"/>
    </xf>
    <xf numFmtId="164" fontId="327" fillId="0" borderId="11" xfId="0" applyNumberFormat="1" applyFont="1" applyBorder="1" applyAlignment="1">
      <alignment vertical="center"/>
    </xf>
    <xf numFmtId="164" fontId="328" fillId="0" borderId="11" xfId="0" applyNumberFormat="1" applyFont="1" applyBorder="1" applyAlignment="1">
      <alignment vertical="center"/>
    </xf>
    <xf numFmtId="165" fontId="329" fillId="0" borderId="11" xfId="0" applyNumberFormat="1" applyFont="1" applyBorder="1" applyAlignment="1">
      <alignment vertical="center"/>
    </xf>
    <xf numFmtId="0" fontId="330" fillId="0" borderId="11" xfId="0" applyFont="1" applyBorder="1" applyAlignment="1">
      <alignment vertical="center" wrapText="1"/>
    </xf>
    <xf numFmtId="4" fontId="331" fillId="0" borderId="11" xfId="0" applyNumberFormat="1" applyFont="1" applyBorder="1" applyAlignment="1">
      <alignment vertical="center"/>
    </xf>
    <xf numFmtId="164" fontId="332" fillId="0" borderId="11" xfId="0" applyNumberFormat="1" applyFont="1" applyBorder="1" applyAlignment="1">
      <alignment vertical="center"/>
    </xf>
    <xf numFmtId="164" fontId="333" fillId="0" borderId="11" xfId="0" applyNumberFormat="1" applyFont="1" applyBorder="1" applyAlignment="1">
      <alignment vertical="center"/>
    </xf>
    <xf numFmtId="165" fontId="334" fillId="0" borderId="11" xfId="0" applyNumberFormat="1" applyFont="1" applyBorder="1" applyAlignment="1">
      <alignment vertical="center"/>
    </xf>
    <xf numFmtId="0" fontId="335" fillId="0" borderId="11" xfId="0" applyFont="1" applyBorder="1" applyAlignment="1">
      <alignment vertical="center" wrapText="1"/>
    </xf>
    <xf numFmtId="4" fontId="336" fillId="0" borderId="11" xfId="0" applyNumberFormat="1" applyFont="1" applyBorder="1" applyAlignment="1">
      <alignment vertical="center"/>
    </xf>
    <xf numFmtId="164" fontId="337" fillId="0" borderId="11" xfId="0" applyNumberFormat="1" applyFont="1" applyBorder="1" applyAlignment="1">
      <alignment vertical="center"/>
    </xf>
    <xf numFmtId="164" fontId="338" fillId="0" borderId="11" xfId="0" applyNumberFormat="1" applyFont="1" applyBorder="1" applyAlignment="1">
      <alignment vertical="center"/>
    </xf>
    <xf numFmtId="165" fontId="339" fillId="0" borderId="11" xfId="0" applyNumberFormat="1" applyFont="1" applyBorder="1" applyAlignment="1">
      <alignment vertical="center"/>
    </xf>
    <xf numFmtId="0" fontId="340" fillId="0" borderId="11" xfId="0" applyFont="1" applyBorder="1" applyAlignment="1">
      <alignment vertical="center" wrapText="1"/>
    </xf>
    <xf numFmtId="4" fontId="341" fillId="0" borderId="11" xfId="0" applyNumberFormat="1" applyFont="1" applyBorder="1" applyAlignment="1">
      <alignment vertical="center"/>
    </xf>
    <xf numFmtId="164" fontId="342" fillId="0" borderId="11" xfId="0" applyNumberFormat="1" applyFont="1" applyBorder="1" applyAlignment="1">
      <alignment vertical="center"/>
    </xf>
    <xf numFmtId="164" fontId="343" fillId="0" borderId="11" xfId="0" applyNumberFormat="1" applyFont="1" applyBorder="1" applyAlignment="1">
      <alignment vertical="center"/>
    </xf>
    <xf numFmtId="165" fontId="344" fillId="0" borderId="11" xfId="0" applyNumberFormat="1" applyFont="1" applyBorder="1" applyAlignment="1">
      <alignment vertical="center"/>
    </xf>
    <xf numFmtId="0" fontId="345" fillId="0" borderId="11" xfId="0" applyFont="1" applyBorder="1" applyAlignment="1">
      <alignment vertical="center" wrapText="1"/>
    </xf>
    <xf numFmtId="4" fontId="346" fillId="0" borderId="11" xfId="0" applyNumberFormat="1" applyFont="1" applyBorder="1" applyAlignment="1">
      <alignment vertical="center"/>
    </xf>
    <xf numFmtId="164" fontId="347" fillId="0" borderId="11" xfId="0" applyNumberFormat="1" applyFont="1" applyBorder="1" applyAlignment="1">
      <alignment vertical="center"/>
    </xf>
    <xf numFmtId="164" fontId="348" fillId="0" borderId="11" xfId="0" applyNumberFormat="1" applyFont="1" applyBorder="1" applyAlignment="1">
      <alignment vertical="center"/>
    </xf>
    <xf numFmtId="165" fontId="349" fillId="0" borderId="11" xfId="0" applyNumberFormat="1" applyFont="1" applyBorder="1" applyAlignment="1">
      <alignment vertical="center"/>
    </xf>
    <xf numFmtId="0" fontId="350" fillId="0" borderId="11" xfId="0" applyFont="1" applyBorder="1" applyAlignment="1">
      <alignment vertical="center" wrapText="1"/>
    </xf>
    <xf numFmtId="4" fontId="351" fillId="0" borderId="11" xfId="0" applyNumberFormat="1" applyFont="1" applyBorder="1" applyAlignment="1">
      <alignment vertical="center"/>
    </xf>
    <xf numFmtId="164" fontId="352" fillId="0" borderId="11" xfId="0" applyNumberFormat="1" applyFont="1" applyBorder="1" applyAlignment="1">
      <alignment vertical="center"/>
    </xf>
    <xf numFmtId="164" fontId="353" fillId="0" borderId="11" xfId="0" applyNumberFormat="1" applyFont="1" applyBorder="1" applyAlignment="1">
      <alignment vertical="center"/>
    </xf>
    <xf numFmtId="165" fontId="354" fillId="0" borderId="11" xfId="0" applyNumberFormat="1" applyFont="1" applyBorder="1" applyAlignment="1">
      <alignment vertical="center"/>
    </xf>
    <xf numFmtId="0" fontId="355" fillId="0" borderId="11" xfId="0" applyFont="1" applyBorder="1" applyAlignment="1">
      <alignment vertical="center" wrapText="1"/>
    </xf>
    <xf numFmtId="4" fontId="356" fillId="0" borderId="11" xfId="0" applyNumberFormat="1" applyFont="1" applyBorder="1" applyAlignment="1">
      <alignment vertical="center"/>
    </xf>
    <xf numFmtId="164" fontId="357" fillId="0" borderId="11" xfId="0" applyNumberFormat="1" applyFont="1" applyBorder="1" applyAlignment="1">
      <alignment vertical="center"/>
    </xf>
    <xf numFmtId="164" fontId="358" fillId="0" borderId="11" xfId="0" applyNumberFormat="1" applyFont="1" applyBorder="1" applyAlignment="1">
      <alignment vertical="center"/>
    </xf>
    <xf numFmtId="165" fontId="359" fillId="0" borderId="11" xfId="0" applyNumberFormat="1" applyFont="1" applyBorder="1" applyAlignment="1">
      <alignment vertical="center"/>
    </xf>
    <xf numFmtId="0" fontId="360" fillId="0" borderId="11" xfId="0" applyFont="1" applyBorder="1" applyAlignment="1">
      <alignment vertical="center" wrapText="1"/>
    </xf>
    <xf numFmtId="4" fontId="361" fillId="0" borderId="11" xfId="0" applyNumberFormat="1" applyFont="1" applyBorder="1" applyAlignment="1">
      <alignment vertical="center"/>
    </xf>
    <xf numFmtId="164" fontId="362" fillId="0" borderId="11" xfId="0" applyNumberFormat="1" applyFont="1" applyBorder="1" applyAlignment="1">
      <alignment vertical="center"/>
    </xf>
    <xf numFmtId="164" fontId="363" fillId="0" borderId="11" xfId="0" applyNumberFormat="1" applyFont="1" applyBorder="1" applyAlignment="1">
      <alignment vertical="center"/>
    </xf>
    <xf numFmtId="165" fontId="364" fillId="0" borderId="11" xfId="0" applyNumberFormat="1" applyFont="1" applyBorder="1" applyAlignment="1">
      <alignment vertical="center"/>
    </xf>
    <xf numFmtId="0" fontId="365" fillId="3" borderId="11" xfId="0" applyFont="1" applyFill="1" applyBorder="1" applyAlignment="1">
      <alignment horizontal="center" vertical="center" wrapText="1"/>
    </xf>
    <xf numFmtId="0" fontId="366" fillId="0" borderId="11" xfId="0" applyFont="1" applyBorder="1" applyAlignment="1">
      <alignment vertical="center" wrapText="1"/>
    </xf>
    <xf numFmtId="4" fontId="367" fillId="0" borderId="11" xfId="0" applyNumberFormat="1" applyFont="1" applyBorder="1" applyAlignment="1">
      <alignment vertical="center"/>
    </xf>
    <xf numFmtId="164" fontId="368" fillId="0" borderId="11" xfId="0" applyNumberFormat="1" applyFont="1" applyBorder="1" applyAlignment="1">
      <alignment vertical="center"/>
    </xf>
    <xf numFmtId="164" fontId="369" fillId="0" borderId="11" xfId="0" applyNumberFormat="1" applyFont="1" applyBorder="1" applyAlignment="1">
      <alignment vertical="center"/>
    </xf>
    <xf numFmtId="165" fontId="370" fillId="0" borderId="11" xfId="0" applyNumberFormat="1" applyFont="1" applyBorder="1" applyAlignment="1">
      <alignment vertical="center"/>
    </xf>
    <xf numFmtId="0" fontId="371" fillId="0" borderId="11" xfId="0" applyFont="1" applyBorder="1" applyAlignment="1">
      <alignment vertical="center" wrapText="1"/>
    </xf>
    <xf numFmtId="4" fontId="372" fillId="0" borderId="11" xfId="0" applyNumberFormat="1" applyFont="1" applyBorder="1" applyAlignment="1">
      <alignment vertical="center"/>
    </xf>
    <xf numFmtId="164" fontId="373" fillId="0" borderId="11" xfId="0" applyNumberFormat="1" applyFont="1" applyBorder="1" applyAlignment="1">
      <alignment vertical="center"/>
    </xf>
    <xf numFmtId="164" fontId="374" fillId="0" borderId="11" xfId="0" applyNumberFormat="1" applyFont="1" applyBorder="1" applyAlignment="1">
      <alignment vertical="center"/>
    </xf>
    <xf numFmtId="165" fontId="375" fillId="0" borderId="11" xfId="0" applyNumberFormat="1" applyFont="1" applyBorder="1" applyAlignment="1">
      <alignment vertical="center"/>
    </xf>
    <xf numFmtId="0" fontId="376" fillId="0" borderId="11" xfId="0" applyFont="1" applyBorder="1" applyAlignment="1">
      <alignment vertical="center" wrapText="1"/>
    </xf>
    <xf numFmtId="4" fontId="377" fillId="0" borderId="11" xfId="0" applyNumberFormat="1" applyFont="1" applyBorder="1" applyAlignment="1">
      <alignment vertical="center"/>
    </xf>
    <xf numFmtId="164" fontId="378" fillId="0" borderId="11" xfId="0" applyNumberFormat="1" applyFont="1" applyBorder="1" applyAlignment="1">
      <alignment vertical="center"/>
    </xf>
    <xf numFmtId="164" fontId="379" fillId="0" borderId="11" xfId="0" applyNumberFormat="1" applyFont="1" applyBorder="1" applyAlignment="1">
      <alignment vertical="center"/>
    </xf>
    <xf numFmtId="165" fontId="380" fillId="0" borderId="11" xfId="0" applyNumberFormat="1" applyFont="1" applyBorder="1" applyAlignment="1">
      <alignment vertical="center"/>
    </xf>
    <xf numFmtId="0" fontId="381" fillId="0" borderId="11" xfId="0" applyFont="1" applyBorder="1" applyAlignment="1">
      <alignment vertical="center" wrapText="1"/>
    </xf>
    <xf numFmtId="4" fontId="382" fillId="0" borderId="11" xfId="0" applyNumberFormat="1" applyFont="1" applyBorder="1" applyAlignment="1">
      <alignment vertical="center"/>
    </xf>
    <xf numFmtId="164" fontId="383" fillId="0" borderId="11" xfId="0" applyNumberFormat="1" applyFont="1" applyBorder="1" applyAlignment="1">
      <alignment vertical="center"/>
    </xf>
    <xf numFmtId="164" fontId="384" fillId="0" borderId="11" xfId="0" applyNumberFormat="1" applyFont="1" applyBorder="1" applyAlignment="1">
      <alignment vertical="center"/>
    </xf>
    <xf numFmtId="165" fontId="385" fillId="0" borderId="11" xfId="0" applyNumberFormat="1" applyFont="1" applyBorder="1" applyAlignment="1">
      <alignment vertical="center"/>
    </xf>
    <xf numFmtId="0" fontId="386" fillId="0" borderId="11" xfId="0" applyFont="1" applyBorder="1" applyAlignment="1">
      <alignment vertical="center" wrapText="1"/>
    </xf>
    <xf numFmtId="4" fontId="387" fillId="0" borderId="11" xfId="0" applyNumberFormat="1" applyFont="1" applyBorder="1" applyAlignment="1">
      <alignment vertical="center"/>
    </xf>
    <xf numFmtId="164" fontId="388" fillId="0" borderId="11" xfId="0" applyNumberFormat="1" applyFont="1" applyBorder="1" applyAlignment="1">
      <alignment vertical="center"/>
    </xf>
    <xf numFmtId="164" fontId="389" fillId="0" borderId="11" xfId="0" applyNumberFormat="1" applyFont="1" applyBorder="1" applyAlignment="1">
      <alignment vertical="center"/>
    </xf>
    <xf numFmtId="165" fontId="390" fillId="0" borderId="11" xfId="0" applyNumberFormat="1" applyFont="1" applyBorder="1" applyAlignment="1">
      <alignment vertical="center"/>
    </xf>
    <xf numFmtId="0" fontId="391" fillId="0" borderId="11" xfId="0" applyFont="1" applyBorder="1" applyAlignment="1">
      <alignment vertical="center" wrapText="1"/>
    </xf>
    <xf numFmtId="4" fontId="392" fillId="0" borderId="11" xfId="0" applyNumberFormat="1" applyFont="1" applyBorder="1" applyAlignment="1">
      <alignment vertical="center"/>
    </xf>
    <xf numFmtId="164" fontId="393" fillId="0" borderId="11" xfId="0" applyNumberFormat="1" applyFont="1" applyBorder="1" applyAlignment="1">
      <alignment vertical="center"/>
    </xf>
    <xf numFmtId="164" fontId="394" fillId="0" borderId="11" xfId="0" applyNumberFormat="1" applyFont="1" applyBorder="1" applyAlignment="1">
      <alignment vertical="center"/>
    </xf>
    <xf numFmtId="165" fontId="395" fillId="0" borderId="11" xfId="0" applyNumberFormat="1" applyFont="1" applyBorder="1" applyAlignment="1">
      <alignment vertical="center"/>
    </xf>
    <xf numFmtId="0" fontId="396" fillId="0" borderId="11" xfId="0" applyFont="1" applyBorder="1" applyAlignment="1">
      <alignment vertical="center" wrapText="1"/>
    </xf>
    <xf numFmtId="4" fontId="397" fillId="0" borderId="11" xfId="0" applyNumberFormat="1" applyFont="1" applyBorder="1" applyAlignment="1">
      <alignment vertical="center"/>
    </xf>
    <xf numFmtId="164" fontId="398" fillId="0" borderId="11" xfId="0" applyNumberFormat="1" applyFont="1" applyBorder="1" applyAlignment="1">
      <alignment vertical="center"/>
    </xf>
    <xf numFmtId="164" fontId="399" fillId="0" borderId="11" xfId="0" applyNumberFormat="1" applyFont="1" applyBorder="1" applyAlignment="1">
      <alignment vertical="center"/>
    </xf>
    <xf numFmtId="165" fontId="400" fillId="0" borderId="11" xfId="0" applyNumberFormat="1" applyFont="1" applyBorder="1" applyAlignment="1">
      <alignment vertical="center"/>
    </xf>
    <xf numFmtId="0" fontId="401" fillId="0" borderId="11" xfId="0" applyFont="1" applyBorder="1" applyAlignment="1">
      <alignment vertical="center" wrapText="1"/>
    </xf>
    <xf numFmtId="4" fontId="402" fillId="0" borderId="11" xfId="0" applyNumberFormat="1" applyFont="1" applyBorder="1" applyAlignment="1">
      <alignment vertical="center"/>
    </xf>
    <xf numFmtId="164" fontId="403" fillId="0" borderId="11" xfId="0" applyNumberFormat="1" applyFont="1" applyBorder="1" applyAlignment="1">
      <alignment vertical="center"/>
    </xf>
    <xf numFmtId="164" fontId="404" fillId="0" borderId="11" xfId="0" applyNumberFormat="1" applyFont="1" applyBorder="1" applyAlignment="1">
      <alignment vertical="center"/>
    </xf>
    <xf numFmtId="165" fontId="405" fillId="0" borderId="11" xfId="0" applyNumberFormat="1" applyFont="1" applyBorder="1" applyAlignment="1">
      <alignment vertical="center"/>
    </xf>
    <xf numFmtId="0" fontId="406" fillId="0" borderId="11" xfId="0" applyFont="1" applyBorder="1" applyAlignment="1">
      <alignment vertical="center" wrapText="1"/>
    </xf>
    <xf numFmtId="4" fontId="407" fillId="0" borderId="11" xfId="0" applyNumberFormat="1" applyFont="1" applyBorder="1" applyAlignment="1">
      <alignment vertical="center"/>
    </xf>
    <xf numFmtId="164" fontId="408" fillId="0" borderId="11" xfId="0" applyNumberFormat="1" applyFont="1" applyBorder="1" applyAlignment="1">
      <alignment vertical="center"/>
    </xf>
    <xf numFmtId="164" fontId="409" fillId="0" borderId="11" xfId="0" applyNumberFormat="1" applyFont="1" applyBorder="1" applyAlignment="1">
      <alignment vertical="center"/>
    </xf>
    <xf numFmtId="165" fontId="410" fillId="0" borderId="11" xfId="0" applyNumberFormat="1" applyFont="1" applyBorder="1" applyAlignment="1">
      <alignment vertical="center"/>
    </xf>
    <xf numFmtId="0" fontId="411" fillId="0" borderId="11" xfId="0" applyFont="1" applyBorder="1" applyAlignment="1">
      <alignment vertical="center" wrapText="1"/>
    </xf>
    <xf numFmtId="4" fontId="412" fillId="0" borderId="11" xfId="0" applyNumberFormat="1" applyFont="1" applyBorder="1" applyAlignment="1">
      <alignment vertical="center"/>
    </xf>
    <xf numFmtId="164" fontId="413" fillId="0" borderId="11" xfId="0" applyNumberFormat="1" applyFont="1" applyBorder="1" applyAlignment="1">
      <alignment vertical="center"/>
    </xf>
    <xf numFmtId="164" fontId="414" fillId="0" borderId="11" xfId="0" applyNumberFormat="1" applyFont="1" applyBorder="1" applyAlignment="1">
      <alignment vertical="center"/>
    </xf>
    <xf numFmtId="165" fontId="415" fillId="0" borderId="11" xfId="0" applyNumberFormat="1" applyFont="1" applyBorder="1" applyAlignment="1">
      <alignment vertical="center"/>
    </xf>
    <xf numFmtId="0" fontId="416" fillId="0" borderId="11" xfId="0" applyFont="1" applyBorder="1" applyAlignment="1">
      <alignment vertical="center" wrapText="1"/>
    </xf>
    <xf numFmtId="4" fontId="417" fillId="0" borderId="11" xfId="0" applyNumberFormat="1" applyFont="1" applyBorder="1" applyAlignment="1">
      <alignment vertical="center"/>
    </xf>
    <xf numFmtId="164" fontId="418" fillId="0" borderId="11" xfId="0" applyNumberFormat="1" applyFont="1" applyBorder="1" applyAlignment="1">
      <alignment vertical="center"/>
    </xf>
    <xf numFmtId="164" fontId="419" fillId="0" borderId="11" xfId="0" applyNumberFormat="1" applyFont="1" applyBorder="1" applyAlignment="1">
      <alignment vertical="center"/>
    </xf>
    <xf numFmtId="165" fontId="420" fillId="0" borderId="11" xfId="0" applyNumberFormat="1" applyFont="1" applyBorder="1" applyAlignment="1">
      <alignment vertical="center"/>
    </xf>
    <xf numFmtId="0" fontId="421" fillId="0" borderId="11" xfId="0" applyFont="1" applyBorder="1" applyAlignment="1">
      <alignment vertical="center" wrapText="1"/>
    </xf>
    <xf numFmtId="4" fontId="422" fillId="0" borderId="11" xfId="0" applyNumberFormat="1" applyFont="1" applyBorder="1" applyAlignment="1">
      <alignment vertical="center"/>
    </xf>
    <xf numFmtId="164" fontId="423" fillId="0" borderId="11" xfId="0" applyNumberFormat="1" applyFont="1" applyBorder="1" applyAlignment="1">
      <alignment vertical="center"/>
    </xf>
    <xf numFmtId="164" fontId="424" fillId="0" borderId="11" xfId="0" applyNumberFormat="1" applyFont="1" applyBorder="1" applyAlignment="1">
      <alignment vertical="center"/>
    </xf>
    <xf numFmtId="165" fontId="425" fillId="0" borderId="11" xfId="0" applyNumberFormat="1" applyFont="1" applyBorder="1" applyAlignment="1">
      <alignment vertical="center"/>
    </xf>
    <xf numFmtId="0" fontId="426" fillId="0" borderId="11" xfId="0" applyFont="1" applyBorder="1" applyAlignment="1">
      <alignment vertical="center" wrapText="1"/>
    </xf>
    <xf numFmtId="4" fontId="427" fillId="0" borderId="11" xfId="0" applyNumberFormat="1" applyFont="1" applyBorder="1" applyAlignment="1">
      <alignment vertical="center"/>
    </xf>
    <xf numFmtId="164" fontId="428" fillId="0" borderId="11" xfId="0" applyNumberFormat="1" applyFont="1" applyBorder="1" applyAlignment="1">
      <alignment vertical="center"/>
    </xf>
    <xf numFmtId="164" fontId="429" fillId="0" borderId="11" xfId="0" applyNumberFormat="1" applyFont="1" applyBorder="1" applyAlignment="1">
      <alignment vertical="center"/>
    </xf>
    <xf numFmtId="165" fontId="430" fillId="0" borderId="11" xfId="0" applyNumberFormat="1" applyFont="1" applyBorder="1" applyAlignment="1">
      <alignment vertical="center"/>
    </xf>
    <xf numFmtId="0" fontId="431" fillId="3" borderId="11" xfId="0" applyFont="1" applyFill="1" applyBorder="1" applyAlignment="1">
      <alignment horizontal="center" vertical="center" wrapText="1"/>
    </xf>
    <xf numFmtId="0" fontId="432" fillId="0" borderId="11" xfId="0" applyFont="1" applyBorder="1" applyAlignment="1">
      <alignment vertical="center" wrapText="1"/>
    </xf>
    <xf numFmtId="4" fontId="433" fillId="0" borderId="11" xfId="0" applyNumberFormat="1" applyFont="1" applyBorder="1" applyAlignment="1">
      <alignment vertical="center"/>
    </xf>
    <xf numFmtId="164" fontId="434" fillId="0" borderId="11" xfId="0" applyNumberFormat="1" applyFont="1" applyBorder="1" applyAlignment="1">
      <alignment vertical="center"/>
    </xf>
    <xf numFmtId="164" fontId="435" fillId="0" borderId="11" xfId="0" applyNumberFormat="1" applyFont="1" applyBorder="1" applyAlignment="1">
      <alignment vertical="center"/>
    </xf>
    <xf numFmtId="165" fontId="436" fillId="0" borderId="11" xfId="0" applyNumberFormat="1" applyFont="1" applyBorder="1" applyAlignment="1">
      <alignment vertical="center"/>
    </xf>
    <xf numFmtId="0" fontId="437" fillId="0" borderId="11" xfId="0" applyFont="1" applyBorder="1" applyAlignment="1">
      <alignment vertical="center" wrapText="1"/>
    </xf>
    <xf numFmtId="4" fontId="438" fillId="0" borderId="11" xfId="0" applyNumberFormat="1" applyFont="1" applyBorder="1" applyAlignment="1">
      <alignment vertical="center"/>
    </xf>
    <xf numFmtId="164" fontId="439" fillId="0" borderId="11" xfId="0" applyNumberFormat="1" applyFont="1" applyBorder="1" applyAlignment="1">
      <alignment vertical="center"/>
    </xf>
    <xf numFmtId="164" fontId="440" fillId="0" borderId="11" xfId="0" applyNumberFormat="1" applyFont="1" applyBorder="1" applyAlignment="1">
      <alignment vertical="center"/>
    </xf>
    <xf numFmtId="165" fontId="441" fillId="0" borderId="11" xfId="0" applyNumberFormat="1" applyFont="1" applyBorder="1" applyAlignment="1">
      <alignment vertical="center"/>
    </xf>
    <xf numFmtId="0" fontId="442" fillId="0" borderId="11" xfId="0" applyFont="1" applyBorder="1" applyAlignment="1">
      <alignment vertical="center" wrapText="1"/>
    </xf>
    <xf numFmtId="4" fontId="443" fillId="0" borderId="11" xfId="0" applyNumberFormat="1" applyFont="1" applyBorder="1" applyAlignment="1">
      <alignment vertical="center"/>
    </xf>
    <xf numFmtId="164" fontId="444" fillId="0" borderId="11" xfId="0" applyNumberFormat="1" applyFont="1" applyBorder="1" applyAlignment="1">
      <alignment vertical="center"/>
    </xf>
    <xf numFmtId="164" fontId="445" fillId="0" borderId="11" xfId="0" applyNumberFormat="1" applyFont="1" applyBorder="1" applyAlignment="1">
      <alignment vertical="center"/>
    </xf>
    <xf numFmtId="165" fontId="446" fillId="0" borderId="11" xfId="0" applyNumberFormat="1" applyFont="1" applyBorder="1" applyAlignment="1">
      <alignment vertical="center"/>
    </xf>
    <xf numFmtId="0" fontId="447" fillId="0" borderId="11" xfId="0" applyFont="1" applyBorder="1" applyAlignment="1">
      <alignment vertical="center" wrapText="1"/>
    </xf>
    <xf numFmtId="4" fontId="448" fillId="0" borderId="11" xfId="0" applyNumberFormat="1" applyFont="1" applyBorder="1" applyAlignment="1">
      <alignment vertical="center"/>
    </xf>
    <xf numFmtId="164" fontId="449" fillId="0" borderId="11" xfId="0" applyNumberFormat="1" applyFont="1" applyBorder="1" applyAlignment="1">
      <alignment vertical="center"/>
    </xf>
    <xf numFmtId="164" fontId="450" fillId="0" borderId="11" xfId="0" applyNumberFormat="1" applyFont="1" applyBorder="1" applyAlignment="1">
      <alignment vertical="center"/>
    </xf>
    <xf numFmtId="165" fontId="451" fillId="0" borderId="11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0" fontId="25" fillId="3" borderId="12" xfId="0" applyFont="1" applyFill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0" fontId="34" fillId="0" borderId="12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6" fillId="3" borderId="12" xfId="0" applyFont="1" applyFill="1" applyBorder="1" applyAlignment="1">
      <alignment vertical="center" wrapText="1"/>
    </xf>
    <xf numFmtId="164" fontId="46" fillId="3" borderId="13" xfId="0" applyNumberFormat="1" applyFont="1" applyFill="1" applyBorder="1" applyAlignment="1">
      <alignment vertical="center" wrapText="1"/>
    </xf>
    <xf numFmtId="0" fontId="47" fillId="0" borderId="12" xfId="0" applyFont="1" applyBorder="1" applyAlignment="1">
      <alignment vertical="center" wrapText="1"/>
    </xf>
    <xf numFmtId="0" fontId="51" fillId="0" borderId="12" xfId="0" applyFont="1" applyBorder="1" applyAlignment="1">
      <alignment vertical="center" wrapText="1"/>
    </xf>
    <xf numFmtId="0" fontId="55" fillId="0" borderId="12" xfId="0" applyFont="1" applyBorder="1" applyAlignment="1">
      <alignment vertical="center" wrapText="1"/>
    </xf>
    <xf numFmtId="0" fontId="59" fillId="0" borderId="12" xfId="0" applyFont="1" applyBorder="1" applyAlignment="1">
      <alignment vertical="center" wrapText="1"/>
    </xf>
    <xf numFmtId="0" fontId="63" fillId="0" borderId="12" xfId="0" applyFont="1" applyBorder="1" applyAlignment="1">
      <alignment vertical="center" wrapText="1"/>
    </xf>
    <xf numFmtId="0" fontId="67" fillId="0" borderId="12" xfId="0" applyFont="1" applyBorder="1" applyAlignment="1">
      <alignment vertical="center" wrapText="1"/>
    </xf>
    <xf numFmtId="0" fontId="71" fillId="0" borderId="12" xfId="0" applyFont="1" applyBorder="1" applyAlignment="1">
      <alignment vertical="center" wrapText="1"/>
    </xf>
    <xf numFmtId="0" fontId="75" fillId="0" borderId="12" xfId="0" applyFont="1" applyBorder="1" applyAlignment="1">
      <alignment vertical="center" wrapText="1"/>
    </xf>
    <xf numFmtId="0" fontId="79" fillId="3" borderId="12" xfId="0" applyFont="1" applyFill="1" applyBorder="1" applyAlignment="1">
      <alignment vertical="center" wrapText="1"/>
    </xf>
    <xf numFmtId="0" fontId="80" fillId="0" borderId="12" xfId="0" applyFont="1" applyBorder="1" applyAlignment="1">
      <alignment vertical="center" wrapText="1"/>
    </xf>
    <xf numFmtId="0" fontId="84" fillId="0" borderId="12" xfId="0" applyFont="1" applyBorder="1" applyAlignment="1">
      <alignment vertical="center" wrapText="1"/>
    </xf>
    <xf numFmtId="0" fontId="88" fillId="0" borderId="12" xfId="0" applyFont="1" applyBorder="1" applyAlignment="1">
      <alignment vertical="center" wrapText="1"/>
    </xf>
    <xf numFmtId="0" fontId="92" fillId="0" borderId="12" xfId="0" applyFont="1" applyBorder="1" applyAlignment="1">
      <alignment vertical="center" wrapText="1"/>
    </xf>
    <xf numFmtId="0" fontId="96" fillId="3" borderId="12" xfId="0" applyFont="1" applyFill="1" applyBorder="1" applyAlignment="1">
      <alignment vertical="center" wrapText="1"/>
    </xf>
    <xf numFmtId="164" fontId="96" fillId="3" borderId="13" xfId="0" applyNumberFormat="1" applyFont="1" applyFill="1" applyBorder="1" applyAlignment="1">
      <alignment vertical="center" wrapText="1"/>
    </xf>
    <xf numFmtId="0" fontId="97" fillId="0" borderId="12" xfId="0" applyFont="1" applyBorder="1" applyAlignment="1">
      <alignment vertical="center" wrapText="1"/>
    </xf>
    <xf numFmtId="0" fontId="101" fillId="0" borderId="12" xfId="0" applyFont="1" applyBorder="1" applyAlignment="1">
      <alignment vertical="center" wrapText="1"/>
    </xf>
    <xf numFmtId="0" fontId="105" fillId="0" borderId="12" xfId="0" applyFont="1" applyBorder="1" applyAlignment="1">
      <alignment vertical="center" wrapText="1"/>
    </xf>
    <xf numFmtId="0" fontId="109" fillId="3" borderId="12" xfId="0" applyFont="1" applyFill="1" applyBorder="1" applyAlignment="1">
      <alignment vertical="center" wrapText="1"/>
    </xf>
    <xf numFmtId="164" fontId="109" fillId="3" borderId="13" xfId="0" applyNumberFormat="1" applyFont="1" applyFill="1" applyBorder="1" applyAlignment="1">
      <alignment vertical="center" wrapText="1"/>
    </xf>
    <xf numFmtId="0" fontId="110" fillId="0" borderId="12" xfId="0" applyFont="1" applyBorder="1" applyAlignment="1">
      <alignment vertical="center" wrapText="1"/>
    </xf>
    <xf numFmtId="0" fontId="114" fillId="0" borderId="12" xfId="0" applyFont="1" applyBorder="1" applyAlignment="1">
      <alignment vertical="center" wrapText="1"/>
    </xf>
    <xf numFmtId="0" fontId="118" fillId="0" borderId="12" xfId="0" applyFont="1" applyBorder="1" applyAlignment="1">
      <alignment vertical="center" wrapText="1"/>
    </xf>
    <xf numFmtId="0" fontId="122" fillId="0" borderId="12" xfId="0" applyFont="1" applyBorder="1" applyAlignment="1">
      <alignment vertical="center" wrapText="1"/>
    </xf>
    <xf numFmtId="0" fontId="126" fillId="3" borderId="12" xfId="0" applyFont="1" applyFill="1" applyBorder="1" applyAlignment="1">
      <alignment vertical="center" wrapText="1"/>
    </xf>
    <xf numFmtId="164" fontId="126" fillId="3" borderId="13" xfId="0" applyNumberFormat="1" applyFont="1" applyFill="1" applyBorder="1" applyAlignment="1">
      <alignment vertical="center" wrapText="1"/>
    </xf>
    <xf numFmtId="0" fontId="127" fillId="0" borderId="12" xfId="0" applyFont="1" applyBorder="1" applyAlignment="1">
      <alignment vertical="center" wrapText="1"/>
    </xf>
    <xf numFmtId="0" fontId="131" fillId="0" borderId="12" xfId="0" applyFont="1" applyBorder="1" applyAlignment="1">
      <alignment vertical="center" wrapText="1"/>
    </xf>
    <xf numFmtId="0" fontId="135" fillId="0" borderId="12" xfId="0" applyFont="1" applyBorder="1" applyAlignment="1">
      <alignment vertical="center" wrapText="1"/>
    </xf>
    <xf numFmtId="0" fontId="139" fillId="0" borderId="12" xfId="0" applyFont="1" applyBorder="1" applyAlignment="1">
      <alignment vertical="center" wrapText="1"/>
    </xf>
    <xf numFmtId="0" fontId="143" fillId="0" borderId="12" xfId="0" applyFont="1" applyBorder="1" applyAlignment="1">
      <alignment vertical="center" wrapText="1"/>
    </xf>
    <xf numFmtId="0" fontId="147" fillId="0" borderId="12" xfId="0" applyFont="1" applyBorder="1" applyAlignment="1">
      <alignment vertical="center" wrapText="1"/>
    </xf>
    <xf numFmtId="0" fontId="151" fillId="3" borderId="12" xfId="0" applyFont="1" applyFill="1" applyBorder="1" applyAlignment="1">
      <alignment vertical="center" wrapText="1"/>
    </xf>
    <xf numFmtId="164" fontId="151" fillId="3" borderId="13" xfId="0" applyNumberFormat="1" applyFont="1" applyFill="1" applyBorder="1" applyAlignment="1">
      <alignment vertical="center" wrapText="1"/>
    </xf>
    <xf numFmtId="0" fontId="152" fillId="0" borderId="12" xfId="0" applyFont="1" applyBorder="1" applyAlignment="1">
      <alignment vertical="center" wrapText="1"/>
    </xf>
    <xf numFmtId="0" fontId="157" fillId="0" borderId="12" xfId="0" applyFont="1" applyBorder="1" applyAlignment="1">
      <alignment vertical="center" wrapText="1"/>
    </xf>
    <xf numFmtId="0" fontId="162" fillId="0" borderId="12" xfId="0" applyFont="1" applyBorder="1" applyAlignment="1">
      <alignment vertical="center" wrapText="1"/>
    </xf>
    <xf numFmtId="0" fontId="167" fillId="0" borderId="12" xfId="0" applyFont="1" applyBorder="1" applyAlignment="1">
      <alignment vertical="center" wrapText="1"/>
    </xf>
    <xf numFmtId="0" fontId="172" fillId="0" borderId="12" xfId="0" applyFont="1" applyBorder="1" applyAlignment="1">
      <alignment vertical="center" wrapText="1"/>
    </xf>
    <xf numFmtId="0" fontId="177" fillId="0" borderId="12" xfId="0" applyFont="1" applyBorder="1" applyAlignment="1">
      <alignment vertical="center" wrapText="1"/>
    </xf>
    <xf numFmtId="0" fontId="182" fillId="3" borderId="12" xfId="0" applyFont="1" applyFill="1" applyBorder="1" applyAlignment="1">
      <alignment vertical="center" wrapText="1"/>
    </xf>
    <xf numFmtId="164" fontId="182" fillId="3" borderId="13" xfId="0" applyNumberFormat="1" applyFont="1" applyFill="1" applyBorder="1" applyAlignment="1">
      <alignment vertical="center" wrapText="1"/>
    </xf>
    <xf numFmtId="0" fontId="183" fillId="0" borderId="12" xfId="0" applyFont="1" applyBorder="1" applyAlignment="1">
      <alignment vertical="center" wrapText="1"/>
    </xf>
    <xf numFmtId="0" fontId="188" fillId="0" borderId="12" xfId="0" applyFont="1" applyBorder="1" applyAlignment="1">
      <alignment vertical="center" wrapText="1"/>
    </xf>
    <xf numFmtId="0" fontId="193" fillId="0" borderId="12" xfId="0" applyFont="1" applyBorder="1" applyAlignment="1">
      <alignment vertical="center" wrapText="1"/>
    </xf>
    <xf numFmtId="0" fontId="198" fillId="0" borderId="12" xfId="0" applyFont="1" applyBorder="1" applyAlignment="1">
      <alignment vertical="center" wrapText="1"/>
    </xf>
    <xf numFmtId="0" fontId="203" fillId="0" borderId="12" xfId="0" applyFont="1" applyBorder="1" applyAlignment="1">
      <alignment vertical="center" wrapText="1"/>
    </xf>
    <xf numFmtId="0" fontId="208" fillId="0" borderId="12" xfId="0" applyFont="1" applyBorder="1" applyAlignment="1">
      <alignment vertical="center" wrapText="1"/>
    </xf>
    <xf numFmtId="0" fontId="213" fillId="3" borderId="12" xfId="0" applyFont="1" applyFill="1" applyBorder="1" applyAlignment="1">
      <alignment vertical="center" wrapText="1"/>
    </xf>
    <xf numFmtId="164" fontId="213" fillId="3" borderId="13" xfId="0" applyNumberFormat="1" applyFont="1" applyFill="1" applyBorder="1" applyAlignment="1">
      <alignment vertical="center" wrapText="1"/>
    </xf>
    <xf numFmtId="0" fontId="214" fillId="0" borderId="12" xfId="0" applyFont="1" applyBorder="1" applyAlignment="1">
      <alignment vertical="center" wrapText="1"/>
    </xf>
    <xf numFmtId="0" fontId="219" fillId="0" borderId="12" xfId="0" applyFont="1" applyBorder="1" applyAlignment="1">
      <alignment vertical="center" wrapText="1"/>
    </xf>
    <xf numFmtId="0" fontId="224" fillId="0" borderId="12" xfId="0" applyFont="1" applyBorder="1" applyAlignment="1">
      <alignment vertical="center" wrapText="1"/>
    </xf>
    <xf numFmtId="0" fontId="229" fillId="0" borderId="12" xfId="0" applyFont="1" applyBorder="1" applyAlignment="1">
      <alignment vertical="center" wrapText="1"/>
    </xf>
    <xf numFmtId="0" fontId="234" fillId="3" borderId="12" xfId="0" applyFont="1" applyFill="1" applyBorder="1" applyAlignment="1">
      <alignment vertical="center" wrapText="1"/>
    </xf>
    <xf numFmtId="164" fontId="234" fillId="3" borderId="13" xfId="0" applyNumberFormat="1" applyFont="1" applyFill="1" applyBorder="1" applyAlignment="1">
      <alignment vertical="center" wrapText="1"/>
    </xf>
    <xf numFmtId="0" fontId="235" fillId="0" borderId="12" xfId="0" applyFont="1" applyBorder="1" applyAlignment="1">
      <alignment vertical="center" wrapText="1"/>
    </xf>
    <xf numFmtId="0" fontId="240" fillId="0" borderId="12" xfId="0" applyFont="1" applyBorder="1" applyAlignment="1">
      <alignment vertical="center" wrapText="1"/>
    </xf>
    <xf numFmtId="0" fontId="245" fillId="3" borderId="12" xfId="0" applyFont="1" applyFill="1" applyBorder="1" applyAlignment="1">
      <alignment vertical="center" wrapText="1"/>
    </xf>
    <xf numFmtId="164" fontId="245" fillId="3" borderId="13" xfId="0" applyNumberFormat="1" applyFont="1" applyFill="1" applyBorder="1" applyAlignment="1">
      <alignment vertical="center" wrapText="1"/>
    </xf>
    <xf numFmtId="0" fontId="246" fillId="0" borderId="12" xfId="0" applyFont="1" applyBorder="1" applyAlignment="1">
      <alignment vertical="center" wrapText="1"/>
    </xf>
    <xf numFmtId="0" fontId="251" fillId="0" borderId="12" xfId="0" applyFont="1" applyBorder="1" applyAlignment="1">
      <alignment vertical="center" wrapText="1"/>
    </xf>
    <xf numFmtId="0" fontId="256" fillId="0" borderId="12" xfId="0" applyFont="1" applyBorder="1" applyAlignment="1">
      <alignment vertical="center" wrapText="1"/>
    </xf>
    <xf numFmtId="0" fontId="261" fillId="0" borderId="12" xfId="0" applyFont="1" applyBorder="1" applyAlignment="1">
      <alignment vertical="center" wrapText="1"/>
    </xf>
    <xf numFmtId="0" fontId="266" fillId="0" borderId="12" xfId="0" applyFont="1" applyBorder="1" applyAlignment="1">
      <alignment vertical="center" wrapText="1"/>
    </xf>
    <xf numFmtId="0" fontId="365" fillId="3" borderId="12" xfId="0" applyFont="1" applyFill="1" applyBorder="1" applyAlignment="1">
      <alignment vertical="center" wrapText="1"/>
    </xf>
    <xf numFmtId="0" fontId="366" fillId="0" borderId="12" xfId="0" applyFont="1" applyBorder="1" applyAlignment="1">
      <alignment vertical="center" wrapText="1"/>
    </xf>
    <xf numFmtId="0" fontId="371" fillId="0" borderId="12" xfId="0" applyFont="1" applyBorder="1" applyAlignment="1">
      <alignment vertical="center" wrapText="1"/>
    </xf>
    <xf numFmtId="0" fontId="376" fillId="0" borderId="12" xfId="0" applyFont="1" applyBorder="1" applyAlignment="1">
      <alignment vertical="center" wrapText="1"/>
    </xf>
    <xf numFmtId="0" fontId="381" fillId="0" borderId="12" xfId="0" applyFont="1" applyBorder="1" applyAlignment="1">
      <alignment vertical="center" wrapText="1"/>
    </xf>
    <xf numFmtId="0" fontId="386" fillId="0" borderId="12" xfId="0" applyFont="1" applyBorder="1" applyAlignment="1">
      <alignment vertical="center" wrapText="1"/>
    </xf>
    <xf numFmtId="0" fontId="391" fillId="0" borderId="12" xfId="0" applyFont="1" applyBorder="1" applyAlignment="1">
      <alignment vertical="center" wrapText="1"/>
    </xf>
    <xf numFmtId="0" fontId="396" fillId="0" borderId="12" xfId="0" applyFont="1" applyBorder="1" applyAlignment="1">
      <alignment vertical="center" wrapText="1"/>
    </xf>
    <xf numFmtId="0" fontId="401" fillId="0" borderId="12" xfId="0" applyFont="1" applyBorder="1" applyAlignment="1">
      <alignment vertical="center" wrapText="1"/>
    </xf>
    <xf numFmtId="0" fontId="406" fillId="0" borderId="12" xfId="0" applyFont="1" applyBorder="1" applyAlignment="1">
      <alignment vertical="center" wrapText="1"/>
    </xf>
    <xf numFmtId="0" fontId="411" fillId="0" borderId="12" xfId="0" applyFont="1" applyBorder="1" applyAlignment="1">
      <alignment vertical="center" wrapText="1"/>
    </xf>
    <xf numFmtId="0" fontId="416" fillId="0" borderId="12" xfId="0" applyFont="1" applyBorder="1" applyAlignment="1">
      <alignment vertical="center" wrapText="1"/>
    </xf>
    <xf numFmtId="0" fontId="421" fillId="0" borderId="12" xfId="0" applyFont="1" applyBorder="1" applyAlignment="1">
      <alignment vertical="center" wrapText="1"/>
    </xf>
    <xf numFmtId="0" fontId="426" fillId="0" borderId="12" xfId="0" applyFont="1" applyBorder="1" applyAlignment="1">
      <alignment vertical="center" wrapText="1"/>
    </xf>
    <xf numFmtId="0" fontId="431" fillId="3" borderId="12" xfId="0" applyFont="1" applyFill="1" applyBorder="1" applyAlignment="1">
      <alignment vertical="center" wrapText="1"/>
    </xf>
    <xf numFmtId="0" fontId="432" fillId="0" borderId="12" xfId="0" applyFont="1" applyBorder="1" applyAlignment="1">
      <alignment vertical="center" wrapText="1"/>
    </xf>
    <xf numFmtId="0" fontId="437" fillId="0" borderId="12" xfId="0" applyFont="1" applyBorder="1" applyAlignment="1">
      <alignment vertical="center" wrapText="1"/>
    </xf>
    <xf numFmtId="0" fontId="442" fillId="0" borderId="12" xfId="0" applyFont="1" applyBorder="1" applyAlignment="1">
      <alignment vertical="center" wrapText="1"/>
    </xf>
    <xf numFmtId="0" fontId="447" fillId="0" borderId="12" xfId="0" applyFont="1" applyBorder="1" applyAlignment="1">
      <alignment vertical="center" wrapText="1"/>
    </xf>
    <xf numFmtId="0" fontId="452" fillId="0" borderId="14" xfId="0" applyFont="1" applyBorder="1" applyAlignment="1">
      <alignment vertical="center" wrapText="1"/>
    </xf>
    <xf numFmtId="0" fontId="452" fillId="0" borderId="15" xfId="0" applyFont="1" applyBorder="1" applyAlignment="1">
      <alignment vertical="center" wrapText="1"/>
    </xf>
    <xf numFmtId="4" fontId="453" fillId="0" borderId="15" xfId="0" applyNumberFormat="1" applyFont="1" applyBorder="1" applyAlignment="1">
      <alignment vertical="center"/>
    </xf>
    <xf numFmtId="164" fontId="454" fillId="0" borderId="15" xfId="0" applyNumberFormat="1" applyFont="1" applyBorder="1" applyAlignment="1">
      <alignment vertical="center"/>
    </xf>
    <xf numFmtId="164" fontId="455" fillId="0" borderId="15" xfId="0" applyNumberFormat="1" applyFont="1" applyBorder="1" applyAlignment="1">
      <alignment vertical="center"/>
    </xf>
    <xf numFmtId="165" fontId="456" fillId="0" borderId="15" xfId="0" applyNumberFormat="1" applyFont="1" applyBorder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164" fontId="17" fillId="0" borderId="11" xfId="0" applyNumberFormat="1" applyFont="1" applyBorder="1" applyAlignment="1">
      <alignment horizontal="right" vertical="center"/>
    </xf>
    <xf numFmtId="164" fontId="2" fillId="3" borderId="13" xfId="0" applyNumberFormat="1" applyFont="1" applyFill="1" applyBorder="1" applyAlignment="1">
      <alignment horizontal="right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/>
    </xf>
    <xf numFmtId="4" fontId="4" fillId="0" borderId="11" xfId="0" applyNumberFormat="1" applyFont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63" fillId="0" borderId="11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5" fillId="0" borderId="11" xfId="0" applyFont="1" applyBorder="1" applyAlignment="1">
      <alignment horizontal="center" vertical="center" wrapText="1"/>
    </xf>
    <xf numFmtId="0" fontId="79" fillId="3" borderId="11" xfId="0" applyFont="1" applyFill="1" applyBorder="1" applyAlignment="1">
      <alignment horizontal="center" vertical="center" wrapText="1"/>
    </xf>
    <xf numFmtId="0" fontId="80" fillId="0" borderId="11" xfId="0" applyFont="1" applyBorder="1" applyAlignment="1">
      <alignment horizontal="center" vertical="center" wrapText="1"/>
    </xf>
    <xf numFmtId="0" fontId="84" fillId="0" borderId="11" xfId="0" applyFont="1" applyBorder="1" applyAlignment="1">
      <alignment horizontal="center" vertical="center" wrapText="1"/>
    </xf>
    <xf numFmtId="0" fontId="88" fillId="0" borderId="11" xfId="0" applyFont="1" applyBorder="1" applyAlignment="1">
      <alignment horizontal="center" vertical="center" wrapText="1"/>
    </xf>
    <xf numFmtId="0" fontId="92" fillId="0" borderId="11" xfId="0" applyFont="1" applyBorder="1" applyAlignment="1">
      <alignment horizontal="center" vertical="center" wrapText="1"/>
    </xf>
    <xf numFmtId="0" fontId="96" fillId="3" borderId="11" xfId="0" applyFont="1" applyFill="1" applyBorder="1" applyAlignment="1">
      <alignment horizontal="center" vertical="center" wrapText="1"/>
    </xf>
    <xf numFmtId="0" fontId="97" fillId="0" borderId="11" xfId="0" applyFont="1" applyBorder="1" applyAlignment="1">
      <alignment horizontal="center" vertical="center" wrapText="1"/>
    </xf>
    <xf numFmtId="0" fontId="101" fillId="0" borderId="11" xfId="0" applyFont="1" applyBorder="1" applyAlignment="1">
      <alignment horizontal="center" vertical="center" wrapText="1"/>
    </xf>
    <xf numFmtId="0" fontId="105" fillId="0" borderId="11" xfId="0" applyFont="1" applyBorder="1" applyAlignment="1">
      <alignment horizontal="center" vertical="center" wrapText="1"/>
    </xf>
    <xf numFmtId="0" fontId="109" fillId="3" borderId="11" xfId="0" applyFont="1" applyFill="1" applyBorder="1" applyAlignment="1">
      <alignment horizontal="center" vertical="center" wrapText="1"/>
    </xf>
    <xf numFmtId="0" fontId="110" fillId="0" borderId="11" xfId="0" applyFont="1" applyBorder="1" applyAlignment="1">
      <alignment horizontal="center" vertical="center" wrapText="1"/>
    </xf>
    <xf numFmtId="0" fontId="114" fillId="0" borderId="11" xfId="0" applyFont="1" applyBorder="1" applyAlignment="1">
      <alignment horizontal="center" vertical="center" wrapText="1"/>
    </xf>
    <xf numFmtId="0" fontId="118" fillId="0" borderId="11" xfId="0" applyFont="1" applyBorder="1" applyAlignment="1">
      <alignment horizontal="center" vertical="center" wrapText="1"/>
    </xf>
    <xf numFmtId="0" fontId="122" fillId="0" borderId="11" xfId="0" applyFont="1" applyBorder="1" applyAlignment="1">
      <alignment horizontal="center" vertical="center" wrapText="1"/>
    </xf>
    <xf numFmtId="0" fontId="126" fillId="3" borderId="11" xfId="0" applyFont="1" applyFill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31" fillId="0" borderId="11" xfId="0" applyFont="1" applyBorder="1" applyAlignment="1">
      <alignment horizontal="center" vertical="center" wrapText="1"/>
    </xf>
    <xf numFmtId="0" fontId="135" fillId="0" borderId="11" xfId="0" applyFont="1" applyBorder="1" applyAlignment="1">
      <alignment horizontal="center" vertical="center" wrapText="1"/>
    </xf>
    <xf numFmtId="0" fontId="139" fillId="0" borderId="11" xfId="0" applyFont="1" applyBorder="1" applyAlignment="1">
      <alignment horizontal="center" vertical="center" wrapText="1"/>
    </xf>
    <xf numFmtId="0" fontId="143" fillId="0" borderId="11" xfId="0" applyFont="1" applyBorder="1" applyAlignment="1">
      <alignment horizontal="center" vertical="center" wrapText="1"/>
    </xf>
    <xf numFmtId="0" fontId="147" fillId="0" borderId="11" xfId="0" applyFont="1" applyBorder="1" applyAlignment="1">
      <alignment horizontal="center" vertical="center" wrapText="1"/>
    </xf>
    <xf numFmtId="0" fontId="151" fillId="3" borderId="11" xfId="0" applyFont="1" applyFill="1" applyBorder="1" applyAlignment="1">
      <alignment horizontal="center" vertical="center" wrapText="1"/>
    </xf>
    <xf numFmtId="0" fontId="152" fillId="0" borderId="11" xfId="0" applyFont="1" applyBorder="1" applyAlignment="1">
      <alignment horizontal="center" vertical="center" wrapText="1"/>
    </xf>
    <xf numFmtId="0" fontId="157" fillId="0" borderId="11" xfId="0" applyFont="1" applyBorder="1" applyAlignment="1">
      <alignment horizontal="center" vertical="center" wrapText="1"/>
    </xf>
    <xf numFmtId="0" fontId="162" fillId="0" borderId="11" xfId="0" applyFont="1" applyBorder="1" applyAlignment="1">
      <alignment horizontal="center" vertical="center" wrapText="1"/>
    </xf>
    <xf numFmtId="0" fontId="167" fillId="0" borderId="11" xfId="0" applyFont="1" applyBorder="1" applyAlignment="1">
      <alignment horizontal="center" vertical="center" wrapText="1"/>
    </xf>
    <xf numFmtId="0" fontId="172" fillId="0" borderId="11" xfId="0" applyFont="1" applyBorder="1" applyAlignment="1">
      <alignment horizontal="center" vertical="center" wrapText="1"/>
    </xf>
    <xf numFmtId="0" fontId="177" fillId="0" borderId="11" xfId="0" applyFont="1" applyBorder="1" applyAlignment="1">
      <alignment horizontal="center" vertical="center" wrapText="1"/>
    </xf>
    <xf numFmtId="0" fontId="182" fillId="3" borderId="11" xfId="0" applyFont="1" applyFill="1" applyBorder="1" applyAlignment="1">
      <alignment horizontal="center" vertical="center" wrapText="1"/>
    </xf>
    <xf numFmtId="0" fontId="183" fillId="0" borderId="11" xfId="0" applyFont="1" applyBorder="1" applyAlignment="1">
      <alignment horizontal="center" vertical="center" wrapText="1"/>
    </xf>
    <xf numFmtId="0" fontId="188" fillId="0" borderId="11" xfId="0" applyFont="1" applyBorder="1" applyAlignment="1">
      <alignment horizontal="center" vertical="center" wrapText="1"/>
    </xf>
    <xf numFmtId="0" fontId="193" fillId="0" borderId="11" xfId="0" applyFont="1" applyBorder="1" applyAlignment="1">
      <alignment horizontal="center" vertical="center" wrapText="1"/>
    </xf>
    <xf numFmtId="0" fontId="198" fillId="0" borderId="11" xfId="0" applyFont="1" applyBorder="1" applyAlignment="1">
      <alignment horizontal="center" vertical="center" wrapText="1"/>
    </xf>
    <xf numFmtId="0" fontId="203" fillId="0" borderId="11" xfId="0" applyFont="1" applyBorder="1" applyAlignment="1">
      <alignment horizontal="center" vertical="center" wrapText="1"/>
    </xf>
    <xf numFmtId="0" fontId="208" fillId="0" borderId="11" xfId="0" applyFont="1" applyBorder="1" applyAlignment="1">
      <alignment horizontal="center" vertical="center" wrapText="1"/>
    </xf>
    <xf numFmtId="0" fontId="213" fillId="3" borderId="11" xfId="0" applyFont="1" applyFill="1" applyBorder="1" applyAlignment="1">
      <alignment horizontal="center" vertical="center" wrapText="1"/>
    </xf>
    <xf numFmtId="0" fontId="214" fillId="0" borderId="11" xfId="0" applyFont="1" applyBorder="1" applyAlignment="1">
      <alignment horizontal="center" vertical="center" wrapText="1"/>
    </xf>
    <xf numFmtId="0" fontId="219" fillId="0" borderId="11" xfId="0" applyFont="1" applyBorder="1" applyAlignment="1">
      <alignment horizontal="center" vertical="center" wrapText="1"/>
    </xf>
    <xf numFmtId="0" fontId="224" fillId="0" borderId="11" xfId="0" applyFont="1" applyBorder="1" applyAlignment="1">
      <alignment horizontal="center" vertical="center" wrapText="1"/>
    </xf>
    <xf numFmtId="0" fontId="229" fillId="0" borderId="11" xfId="0" applyFont="1" applyBorder="1" applyAlignment="1">
      <alignment horizontal="center" vertical="center" wrapText="1"/>
    </xf>
    <xf numFmtId="0" fontId="234" fillId="3" borderId="11" xfId="0" applyFont="1" applyFill="1" applyBorder="1" applyAlignment="1">
      <alignment horizontal="center" vertical="center" wrapText="1"/>
    </xf>
    <xf numFmtId="0" fontId="235" fillId="0" borderId="11" xfId="0" applyFont="1" applyBorder="1" applyAlignment="1">
      <alignment horizontal="center" vertical="center" wrapText="1"/>
    </xf>
    <xf numFmtId="0" fontId="240" fillId="0" borderId="11" xfId="0" applyFont="1" applyBorder="1" applyAlignment="1">
      <alignment horizontal="center" vertical="center" wrapText="1"/>
    </xf>
    <xf numFmtId="0" fontId="245" fillId="3" borderId="11" xfId="0" applyFont="1" applyFill="1" applyBorder="1" applyAlignment="1">
      <alignment horizontal="center" vertical="center" wrapText="1"/>
    </xf>
    <xf numFmtId="0" fontId="246" fillId="0" borderId="11" xfId="0" applyFont="1" applyBorder="1" applyAlignment="1">
      <alignment horizontal="center" vertical="center" wrapText="1"/>
    </xf>
    <xf numFmtId="0" fontId="251" fillId="0" borderId="11" xfId="0" applyFont="1" applyBorder="1" applyAlignment="1">
      <alignment horizontal="center" vertical="center" wrapText="1"/>
    </xf>
    <xf numFmtId="0" fontId="256" fillId="0" borderId="11" xfId="0" applyFont="1" applyBorder="1" applyAlignment="1">
      <alignment horizontal="center" vertical="center" wrapText="1"/>
    </xf>
    <xf numFmtId="0" fontId="261" fillId="0" borderId="11" xfId="0" applyFont="1" applyBorder="1" applyAlignment="1">
      <alignment horizontal="center" vertical="center" wrapText="1"/>
    </xf>
    <xf numFmtId="0" fontId="266" fillId="0" borderId="11" xfId="0" applyFont="1" applyBorder="1" applyAlignment="1">
      <alignment horizontal="center" vertical="center" wrapText="1"/>
    </xf>
    <xf numFmtId="0" fontId="271" fillId="0" borderId="11" xfId="0" applyFont="1" applyBorder="1" applyAlignment="1">
      <alignment horizontal="center" vertical="center" wrapText="1"/>
    </xf>
    <xf numFmtId="0" fontId="276" fillId="0" borderId="11" xfId="0" applyFont="1" applyBorder="1" applyAlignment="1">
      <alignment horizontal="center" vertical="center" wrapText="1"/>
    </xf>
    <xf numFmtId="0" fontId="281" fillId="0" borderId="11" xfId="0" applyFont="1" applyBorder="1" applyAlignment="1">
      <alignment horizontal="center" vertical="center" wrapText="1"/>
    </xf>
    <xf numFmtId="0" fontId="286" fillId="0" borderId="11" xfId="0" applyFont="1" applyBorder="1" applyAlignment="1">
      <alignment horizontal="center" vertical="center" wrapText="1"/>
    </xf>
    <xf numFmtId="0" fontId="291" fillId="0" borderId="11" xfId="0" applyFont="1" applyBorder="1" applyAlignment="1">
      <alignment horizontal="center" vertical="center" wrapText="1"/>
    </xf>
    <xf numFmtId="0" fontId="296" fillId="0" borderId="11" xfId="0" applyFont="1" applyBorder="1" applyAlignment="1">
      <alignment horizontal="center" vertical="center" wrapText="1"/>
    </xf>
    <xf numFmtId="0" fontId="301" fillId="0" borderId="11" xfId="0" applyFont="1" applyBorder="1" applyAlignment="1">
      <alignment horizontal="center" vertical="center" wrapText="1"/>
    </xf>
    <xf numFmtId="0" fontId="306" fillId="0" borderId="11" xfId="0" applyFont="1" applyBorder="1" applyAlignment="1">
      <alignment horizontal="center" vertical="center" wrapText="1"/>
    </xf>
    <xf numFmtId="0" fontId="311" fillId="0" borderId="11" xfId="0" applyFont="1" applyBorder="1" applyAlignment="1">
      <alignment horizontal="center" vertical="center" wrapText="1"/>
    </xf>
    <xf numFmtId="0" fontId="316" fillId="0" borderId="11" xfId="0" applyFont="1" applyBorder="1" applyAlignment="1">
      <alignment horizontal="center" vertical="center" wrapText="1"/>
    </xf>
    <xf numFmtId="0" fontId="320" fillId="0" borderId="11" xfId="0" applyFont="1" applyBorder="1" applyAlignment="1">
      <alignment horizontal="center" vertical="center" wrapText="1"/>
    </xf>
    <xf numFmtId="0" fontId="325" fillId="0" borderId="11" xfId="0" applyFont="1" applyBorder="1" applyAlignment="1">
      <alignment horizontal="center" vertical="center" wrapText="1"/>
    </xf>
    <xf numFmtId="0" fontId="330" fillId="0" borderId="11" xfId="0" applyFont="1" applyBorder="1" applyAlignment="1">
      <alignment horizontal="center" vertical="center" wrapText="1"/>
    </xf>
    <xf numFmtId="0" fontId="335" fillId="0" borderId="11" xfId="0" applyFont="1" applyBorder="1" applyAlignment="1">
      <alignment horizontal="center" vertical="center" wrapText="1"/>
    </xf>
    <xf numFmtId="0" fontId="340" fillId="0" borderId="11" xfId="0" applyFont="1" applyBorder="1" applyAlignment="1">
      <alignment horizontal="center" vertical="center" wrapText="1"/>
    </xf>
    <xf numFmtId="0" fontId="345" fillId="0" borderId="11" xfId="0" applyFont="1" applyBorder="1" applyAlignment="1">
      <alignment horizontal="center" vertical="center" wrapText="1"/>
    </xf>
    <xf numFmtId="0" fontId="350" fillId="0" borderId="11" xfId="0" applyFont="1" applyBorder="1" applyAlignment="1">
      <alignment horizontal="center" vertical="center" wrapText="1"/>
    </xf>
    <xf numFmtId="0" fontId="355" fillId="0" borderId="11" xfId="0" applyFont="1" applyBorder="1" applyAlignment="1">
      <alignment horizontal="center" vertical="center" wrapText="1"/>
    </xf>
    <xf numFmtId="0" fontId="360" fillId="0" borderId="11" xfId="0" applyFont="1" applyBorder="1" applyAlignment="1">
      <alignment horizontal="center" vertical="center" wrapText="1"/>
    </xf>
    <xf numFmtId="0" fontId="366" fillId="0" borderId="11" xfId="0" applyFont="1" applyBorder="1" applyAlignment="1">
      <alignment horizontal="center" vertical="center" wrapText="1"/>
    </xf>
    <xf numFmtId="0" fontId="371" fillId="0" borderId="11" xfId="0" applyFont="1" applyBorder="1" applyAlignment="1">
      <alignment horizontal="center" vertical="center" wrapText="1"/>
    </xf>
    <xf numFmtId="0" fontId="376" fillId="0" borderId="11" xfId="0" applyFont="1" applyBorder="1" applyAlignment="1">
      <alignment horizontal="center" vertical="center" wrapText="1"/>
    </xf>
    <xf numFmtId="0" fontId="381" fillId="0" borderId="11" xfId="0" applyFont="1" applyBorder="1" applyAlignment="1">
      <alignment horizontal="center" vertical="center" wrapText="1"/>
    </xf>
    <xf numFmtId="0" fontId="386" fillId="0" borderId="11" xfId="0" applyFont="1" applyBorder="1" applyAlignment="1">
      <alignment horizontal="center" vertical="center" wrapText="1"/>
    </xf>
    <xf numFmtId="0" fontId="391" fillId="0" borderId="11" xfId="0" applyFont="1" applyBorder="1" applyAlignment="1">
      <alignment horizontal="center" vertical="center" wrapText="1"/>
    </xf>
    <xf numFmtId="0" fontId="396" fillId="0" borderId="11" xfId="0" applyFont="1" applyBorder="1" applyAlignment="1">
      <alignment horizontal="center" vertical="center" wrapText="1"/>
    </xf>
    <xf numFmtId="0" fontId="401" fillId="0" borderId="11" xfId="0" applyFont="1" applyBorder="1" applyAlignment="1">
      <alignment horizontal="center" vertical="center" wrapText="1"/>
    </xf>
    <xf numFmtId="0" fontId="406" fillId="0" borderId="11" xfId="0" applyFont="1" applyBorder="1" applyAlignment="1">
      <alignment horizontal="center" vertical="center" wrapText="1"/>
    </xf>
    <xf numFmtId="0" fontId="411" fillId="0" borderId="11" xfId="0" applyFont="1" applyBorder="1" applyAlignment="1">
      <alignment horizontal="center" vertical="center" wrapText="1"/>
    </xf>
    <xf numFmtId="0" fontId="416" fillId="0" borderId="11" xfId="0" applyFont="1" applyBorder="1" applyAlignment="1">
      <alignment horizontal="center" vertical="center" wrapText="1"/>
    </xf>
    <xf numFmtId="0" fontId="421" fillId="0" borderId="11" xfId="0" applyFont="1" applyBorder="1" applyAlignment="1">
      <alignment horizontal="center" vertical="center" wrapText="1"/>
    </xf>
    <xf numFmtId="0" fontId="426" fillId="0" borderId="11" xfId="0" applyFont="1" applyBorder="1" applyAlignment="1">
      <alignment horizontal="center" vertical="center" wrapText="1"/>
    </xf>
    <xf numFmtId="0" fontId="432" fillId="0" borderId="11" xfId="0" applyFont="1" applyBorder="1" applyAlignment="1">
      <alignment horizontal="center" vertical="center" wrapText="1"/>
    </xf>
    <xf numFmtId="0" fontId="437" fillId="0" borderId="11" xfId="0" applyFont="1" applyBorder="1" applyAlignment="1">
      <alignment horizontal="center" vertical="center" wrapText="1"/>
    </xf>
    <xf numFmtId="0" fontId="442" fillId="0" borderId="11" xfId="0" applyFont="1" applyBorder="1" applyAlignment="1">
      <alignment horizontal="center" vertical="center" wrapText="1"/>
    </xf>
    <xf numFmtId="0" fontId="447" fillId="0" borderId="11" xfId="0" applyFont="1" applyBorder="1" applyAlignment="1">
      <alignment horizontal="center" vertical="center" wrapText="1"/>
    </xf>
    <xf numFmtId="0" fontId="452" fillId="0" borderId="15" xfId="0" applyFont="1" applyBorder="1" applyAlignment="1">
      <alignment horizontal="center" vertical="center" wrapText="1"/>
    </xf>
    <xf numFmtId="164" fontId="365" fillId="3" borderId="13" xfId="0" applyNumberFormat="1" applyFont="1" applyFill="1" applyBorder="1" applyAlignment="1">
      <alignment horizontal="right" vertical="center" wrapText="1"/>
    </xf>
    <xf numFmtId="164" fontId="431" fillId="3" borderId="13" xfId="0" applyNumberFormat="1" applyFont="1" applyFill="1" applyBorder="1" applyAlignment="1">
      <alignment horizontal="right" vertical="center" wrapText="1"/>
    </xf>
    <xf numFmtId="0" fontId="474" fillId="0" borderId="0" xfId="0" applyFont="1"/>
    <xf numFmtId="10" fontId="0" fillId="0" borderId="0" xfId="0" applyNumberFormat="1"/>
    <xf numFmtId="10" fontId="0" fillId="0" borderId="0" xfId="1" applyNumberFormat="1" applyFont="1"/>
    <xf numFmtId="0" fontId="3" fillId="0" borderId="11" xfId="0" applyFont="1" applyBorder="1" applyAlignment="1">
      <alignment vertical="center" wrapText="1"/>
    </xf>
    <xf numFmtId="0" fontId="266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1" xfId="0" applyBorder="1"/>
    <xf numFmtId="0" fontId="477" fillId="0" borderId="3" xfId="0" applyFont="1" applyBorder="1" applyAlignment="1">
      <alignment horizontal="left"/>
    </xf>
    <xf numFmtId="0" fontId="477" fillId="0" borderId="4" xfId="0" applyFont="1" applyBorder="1" applyAlignment="1">
      <alignment horizontal="left"/>
    </xf>
    <xf numFmtId="0" fontId="477" fillId="0" borderId="1" xfId="0" applyFont="1" applyBorder="1" applyAlignment="1">
      <alignment horizontal="left"/>
    </xf>
    <xf numFmtId="0" fontId="476" fillId="0" borderId="1" xfId="0" applyFont="1" applyBorder="1" applyAlignment="1">
      <alignment horizontal="left"/>
    </xf>
    <xf numFmtId="0" fontId="476" fillId="0" borderId="6" xfId="0" applyFont="1" applyBorder="1" applyAlignment="1">
      <alignment horizontal="left"/>
    </xf>
    <xf numFmtId="0" fontId="473" fillId="0" borderId="7" xfId="0" applyFont="1" applyBorder="1" applyAlignment="1">
      <alignment horizontal="left" vertical="center" wrapText="1"/>
    </xf>
    <xf numFmtId="0" fontId="475" fillId="0" borderId="8" xfId="0" applyFont="1" applyBorder="1" applyAlignment="1">
      <alignment vertical="center" wrapText="1"/>
    </xf>
    <xf numFmtId="0" fontId="475" fillId="0" borderId="9" xfId="0" applyFont="1" applyBorder="1" applyAlignment="1">
      <alignment vertical="center" wrapText="1"/>
    </xf>
    <xf numFmtId="0" fontId="474" fillId="0" borderId="5" xfId="0" applyFont="1" applyBorder="1" applyAlignment="1">
      <alignment horizontal="center" vertical="center"/>
    </xf>
    <xf numFmtId="0" fontId="474" fillId="0" borderId="1" xfId="0" applyFont="1" applyBorder="1" applyAlignment="1">
      <alignment horizontal="center" vertical="center"/>
    </xf>
    <xf numFmtId="0" fontId="474" fillId="0" borderId="6" xfId="0" applyFont="1" applyBorder="1" applyAlignment="1">
      <alignment horizontal="center" vertical="center"/>
    </xf>
    <xf numFmtId="0" fontId="478" fillId="3" borderId="1" xfId="0" applyFont="1" applyFill="1" applyBorder="1" applyAlignment="1">
      <alignment horizontal="center" vertical="center"/>
    </xf>
    <xf numFmtId="0" fontId="471" fillId="0" borderId="0" xfId="0" applyFont="1" applyAlignment="1">
      <alignment horizontal="center" vertical="center" wrapText="1"/>
    </xf>
    <xf numFmtId="0" fontId="0" fillId="0" borderId="0" xfId="0"/>
    <xf numFmtId="0" fontId="472" fillId="0" borderId="0" xfId="0" applyFont="1" applyAlignment="1">
      <alignment horizontal="center" vertical="center" wrapText="1"/>
    </xf>
    <xf numFmtId="0" fontId="468" fillId="0" borderId="0" xfId="0" applyFont="1" applyAlignment="1">
      <alignment horizontal="center" vertical="center" wrapText="1"/>
    </xf>
    <xf numFmtId="0" fontId="469" fillId="0" borderId="0" xfId="0" applyFont="1" applyAlignment="1">
      <alignment horizontal="center" vertical="center" wrapText="1"/>
    </xf>
    <xf numFmtId="0" fontId="470" fillId="0" borderId="0" xfId="0" applyFont="1" applyAlignment="1">
      <alignment horizontal="center" vertical="center" wrapText="1"/>
    </xf>
    <xf numFmtId="0" fontId="465" fillId="0" borderId="0" xfId="0" applyFont="1" applyAlignment="1">
      <alignment horizontal="center" vertical="center" wrapText="1"/>
    </xf>
    <xf numFmtId="0" fontId="466" fillId="0" borderId="0" xfId="0" applyFont="1" applyAlignment="1">
      <alignment horizontal="center" vertical="center" wrapText="1"/>
    </xf>
    <xf numFmtId="0" fontId="467" fillId="0" borderId="0" xfId="0" applyFont="1" applyAlignment="1">
      <alignment horizontal="center" vertical="center" wrapText="1"/>
    </xf>
    <xf numFmtId="0" fontId="462" fillId="0" borderId="0" xfId="0" applyFont="1" applyAlignment="1">
      <alignment horizontal="center" vertical="center" wrapText="1"/>
    </xf>
    <xf numFmtId="0" fontId="463" fillId="0" borderId="0" xfId="0" applyFont="1" applyAlignment="1">
      <alignment horizontal="center" vertical="center" wrapText="1"/>
    </xf>
    <xf numFmtId="0" fontId="464" fillId="0" borderId="0" xfId="0" applyFont="1" applyAlignment="1">
      <alignment horizontal="center" vertical="center" wrapText="1"/>
    </xf>
    <xf numFmtId="0" fontId="459" fillId="0" borderId="0" xfId="0" applyFont="1" applyAlignment="1">
      <alignment horizontal="center" vertical="center" wrapText="1"/>
    </xf>
    <xf numFmtId="0" fontId="460" fillId="0" borderId="0" xfId="0" applyFont="1" applyAlignment="1">
      <alignment horizontal="center" vertical="center" wrapText="1"/>
    </xf>
    <xf numFmtId="0" fontId="461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644979</xdr:colOff>
      <xdr:row>1</xdr:row>
      <xdr:rowOff>65314</xdr:rowOff>
    </xdr:from>
    <xdr:to>
      <xdr:col>3</xdr:col>
      <xdr:colOff>2076452</xdr:colOff>
      <xdr:row>5</xdr:row>
      <xdr:rowOff>55920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15F13E-7961-46EF-850B-4410E3F6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364922" y="261257"/>
          <a:ext cx="3086101" cy="1427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1"/>
  <sheetViews>
    <sheetView tabSelected="1" view="pageBreakPreview" zoomScale="70" zoomScaleNormal="70" zoomScaleSheetLayoutView="70" workbookViewId="0">
      <selection activeCell="D122" sqref="D122"/>
    </sheetView>
  </sheetViews>
  <sheetFormatPr defaultRowHeight="15" x14ac:dyDescent="0.25"/>
  <cols>
    <col min="1" max="1" width="25" customWidth="1"/>
    <col min="2" max="3" width="12" customWidth="1"/>
    <col min="4" max="4" width="70" customWidth="1"/>
    <col min="5" max="5" width="20" customWidth="1"/>
    <col min="6" max="6" width="10" customWidth="1"/>
    <col min="7" max="7" width="25" customWidth="1"/>
    <col min="8" max="8" width="15" customWidth="1"/>
    <col min="9" max="9" width="13" customWidth="1"/>
    <col min="10" max="11" width="35" customWidth="1"/>
    <col min="12" max="12" width="9.140625" style="684"/>
  </cols>
  <sheetData>
    <row r="1" spans="1:12" ht="15.75" thickBot="1" x14ac:dyDescent="0.3"/>
    <row r="2" spans="1:12" ht="20.25" x14ac:dyDescent="0.3">
      <c r="A2" s="690"/>
      <c r="B2" s="691"/>
      <c r="C2" s="691"/>
      <c r="D2" s="691"/>
      <c r="E2" s="19" t="s">
        <v>370</v>
      </c>
      <c r="F2" s="694" t="s">
        <v>378</v>
      </c>
      <c r="G2" s="694"/>
      <c r="H2" s="694"/>
      <c r="I2" s="694"/>
      <c r="J2" s="694"/>
      <c r="K2" s="695"/>
    </row>
    <row r="3" spans="1:12" ht="24.6" customHeight="1" x14ac:dyDescent="0.3">
      <c r="A3" s="692"/>
      <c r="B3" s="693"/>
      <c r="C3" s="693"/>
      <c r="D3" s="693"/>
      <c r="E3" s="20" t="s">
        <v>371</v>
      </c>
      <c r="F3" s="696" t="s">
        <v>372</v>
      </c>
      <c r="G3" s="697"/>
      <c r="H3" s="697"/>
      <c r="I3" s="697"/>
      <c r="J3" s="697"/>
      <c r="K3" s="698"/>
    </row>
    <row r="4" spans="1:12" ht="52.15" customHeight="1" x14ac:dyDescent="0.25">
      <c r="A4" s="692"/>
      <c r="B4" s="693"/>
      <c r="C4" s="693"/>
      <c r="D4" s="693"/>
      <c r="E4" s="702" t="s">
        <v>381</v>
      </c>
      <c r="F4" s="703"/>
      <c r="G4" s="703"/>
      <c r="H4" s="703"/>
      <c r="I4" s="703"/>
      <c r="J4" s="703"/>
      <c r="K4" s="704"/>
    </row>
    <row r="5" spans="1:12" ht="15.75" thickBot="1" x14ac:dyDescent="0.3">
      <c r="A5" s="692"/>
      <c r="B5" s="693"/>
      <c r="C5" s="693"/>
      <c r="D5" s="693"/>
      <c r="E5" s="699" t="s">
        <v>384</v>
      </c>
      <c r="F5" s="700"/>
      <c r="G5" s="700"/>
      <c r="H5" s="700"/>
      <c r="I5" s="700"/>
      <c r="J5" s="700"/>
      <c r="K5" s="701"/>
    </row>
    <row r="6" spans="1:12" x14ac:dyDescent="0.25">
      <c r="A6" s="692"/>
      <c r="B6" s="693"/>
      <c r="C6" s="693"/>
      <c r="D6" s="693"/>
      <c r="E6" s="22"/>
      <c r="F6" s="22"/>
      <c r="G6" s="22"/>
      <c r="H6" s="22"/>
      <c r="I6" s="22"/>
      <c r="J6" s="22"/>
      <c r="K6" s="23"/>
    </row>
    <row r="7" spans="1:12" x14ac:dyDescent="0.25">
      <c r="A7" s="24" t="s">
        <v>0</v>
      </c>
      <c r="B7" s="25" t="s">
        <v>1</v>
      </c>
      <c r="C7" s="25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7</v>
      </c>
      <c r="I7" s="25" t="s">
        <v>8</v>
      </c>
      <c r="J7" s="25" t="s">
        <v>9</v>
      </c>
      <c r="K7" s="26" t="s">
        <v>10</v>
      </c>
    </row>
    <row r="8" spans="1:12" ht="45" customHeight="1" x14ac:dyDescent="0.25">
      <c r="A8" s="568" t="s">
        <v>12</v>
      </c>
      <c r="B8" s="27" t="s">
        <v>13</v>
      </c>
      <c r="C8" s="27" t="s">
        <v>13</v>
      </c>
      <c r="D8" s="27" t="s">
        <v>14</v>
      </c>
      <c r="E8" s="27" t="s">
        <v>13</v>
      </c>
      <c r="F8" s="27" t="s">
        <v>13</v>
      </c>
      <c r="G8" s="27" t="s">
        <v>13</v>
      </c>
      <c r="H8" s="27" t="s">
        <v>13</v>
      </c>
      <c r="I8" s="27" t="s">
        <v>13</v>
      </c>
      <c r="J8" s="27" t="s">
        <v>13</v>
      </c>
      <c r="K8" s="575">
        <f xml:space="preserve"> K9+K10+K11+K12</f>
        <v>138872.86296</v>
      </c>
    </row>
    <row r="9" spans="1:12" ht="45" customHeight="1" x14ac:dyDescent="0.25">
      <c r="A9" s="569" t="s">
        <v>15</v>
      </c>
      <c r="B9" s="28" t="s">
        <v>16</v>
      </c>
      <c r="C9" s="28" t="s">
        <v>17</v>
      </c>
      <c r="D9" s="28" t="s">
        <v>18</v>
      </c>
      <c r="E9" s="578">
        <v>1</v>
      </c>
      <c r="F9" s="28" t="s">
        <v>19</v>
      </c>
      <c r="G9" s="572">
        <v>14152</v>
      </c>
      <c r="H9" s="29">
        <v>14152</v>
      </c>
      <c r="I9" s="30">
        <v>0.24239999999999998</v>
      </c>
      <c r="J9" s="577">
        <v>17582.444800000001</v>
      </c>
      <c r="K9" s="576">
        <f>J9*E9</f>
        <v>17582.444800000001</v>
      </c>
      <c r="L9" s="684">
        <f>K9/2953225.38</f>
        <v>5.953641370913588E-3</v>
      </c>
    </row>
    <row r="10" spans="1:12" ht="45" customHeight="1" x14ac:dyDescent="0.25">
      <c r="A10" s="570" t="s">
        <v>22</v>
      </c>
      <c r="B10" s="31" t="s">
        <v>16</v>
      </c>
      <c r="C10" s="28" t="s">
        <v>379</v>
      </c>
      <c r="D10" s="31" t="s">
        <v>23</v>
      </c>
      <c r="E10" s="579">
        <v>1</v>
      </c>
      <c r="F10" s="31" t="s">
        <v>19</v>
      </c>
      <c r="G10" s="573">
        <v>52015.9</v>
      </c>
      <c r="H10" s="32">
        <v>52015.9</v>
      </c>
      <c r="I10" s="33">
        <v>0.24239999999999998</v>
      </c>
      <c r="J10" s="577">
        <f>G10*1.2424</f>
        <v>64624.55416</v>
      </c>
      <c r="K10" s="576">
        <f t="shared" ref="K10:K74" si="0">J10*E10</f>
        <v>64624.55416</v>
      </c>
      <c r="L10" s="684">
        <f>K10/2953225.38</f>
        <v>2.1882703093930474E-2</v>
      </c>
    </row>
    <row r="11" spans="1:12" ht="45" customHeight="1" x14ac:dyDescent="0.25">
      <c r="A11" s="571" t="s">
        <v>26</v>
      </c>
      <c r="B11" s="34" t="s">
        <v>16</v>
      </c>
      <c r="C11" s="34" t="s">
        <v>27</v>
      </c>
      <c r="D11" s="34" t="s">
        <v>28</v>
      </c>
      <c r="E11" s="580">
        <v>1</v>
      </c>
      <c r="F11" s="34" t="s">
        <v>19</v>
      </c>
      <c r="G11" s="574">
        <v>27669</v>
      </c>
      <c r="H11" s="35">
        <v>27669</v>
      </c>
      <c r="I11" s="36">
        <v>0.24239999999999998</v>
      </c>
      <c r="J11" s="577">
        <f>G11*1.2424</f>
        <v>34375.965599999996</v>
      </c>
      <c r="K11" s="576">
        <f t="shared" si="0"/>
        <v>34375.965599999996</v>
      </c>
      <c r="L11" s="684">
        <f>K11/2953225.38</f>
        <v>1.1640142954480501E-2</v>
      </c>
    </row>
    <row r="12" spans="1:12" ht="45" customHeight="1" x14ac:dyDescent="0.25">
      <c r="A12" s="469" t="s">
        <v>30</v>
      </c>
      <c r="B12" s="37" t="s">
        <v>16</v>
      </c>
      <c r="C12" s="37" t="s">
        <v>31</v>
      </c>
      <c r="D12" s="581" t="s">
        <v>32</v>
      </c>
      <c r="E12" s="38">
        <v>10</v>
      </c>
      <c r="F12" s="581" t="s">
        <v>19</v>
      </c>
      <c r="G12" s="39">
        <v>1794.1</v>
      </c>
      <c r="H12" s="40">
        <v>1794.1</v>
      </c>
      <c r="I12" s="41">
        <v>0.24239999999999998</v>
      </c>
      <c r="J12" s="577">
        <f t="shared" ref="J12:J75" si="1">G12*1.2424</f>
        <v>2228.9898399999997</v>
      </c>
      <c r="K12" s="576">
        <f t="shared" si="0"/>
        <v>22289.898399999998</v>
      </c>
      <c r="L12" s="684">
        <f>K12/2953225.38</f>
        <v>7.5476455508451572E-3</v>
      </c>
    </row>
    <row r="13" spans="1:12" ht="45" customHeight="1" x14ac:dyDescent="0.25">
      <c r="A13" s="470" t="s">
        <v>34</v>
      </c>
      <c r="B13" s="42" t="s">
        <v>13</v>
      </c>
      <c r="C13" s="42" t="s">
        <v>13</v>
      </c>
      <c r="D13" s="42" t="s">
        <v>54</v>
      </c>
      <c r="E13" s="42" t="s">
        <v>13</v>
      </c>
      <c r="F13" s="42" t="s">
        <v>13</v>
      </c>
      <c r="G13" s="42" t="s">
        <v>13</v>
      </c>
      <c r="H13" s="42" t="s">
        <v>13</v>
      </c>
      <c r="I13" s="42" t="s">
        <v>13</v>
      </c>
      <c r="J13" s="42" t="s">
        <v>13</v>
      </c>
      <c r="K13" s="477">
        <f>K14+K15+K16+K17+K18</f>
        <v>21874.974071999997</v>
      </c>
    </row>
    <row r="14" spans="1:12" ht="45" customHeight="1" x14ac:dyDescent="0.25">
      <c r="A14" s="471" t="s">
        <v>55</v>
      </c>
      <c r="B14" s="43" t="s">
        <v>56</v>
      </c>
      <c r="C14" s="43" t="s">
        <v>57</v>
      </c>
      <c r="D14" s="43" t="s">
        <v>58</v>
      </c>
      <c r="E14" s="44">
        <v>12</v>
      </c>
      <c r="F14" s="582" t="s">
        <v>59</v>
      </c>
      <c r="G14" s="45">
        <v>981.38</v>
      </c>
      <c r="H14" s="45">
        <v>981.38</v>
      </c>
      <c r="I14" s="46">
        <v>0.24239999999999998</v>
      </c>
      <c r="J14" s="577">
        <f>G14*1.2424</f>
        <v>1219.2665119999999</v>
      </c>
      <c r="K14" s="576">
        <f t="shared" si="0"/>
        <v>14631.198143999998</v>
      </c>
      <c r="L14" s="684">
        <f>K14/2953225.38</f>
        <v>4.9543113922446372E-3</v>
      </c>
    </row>
    <row r="15" spans="1:12" ht="45" customHeight="1" x14ac:dyDescent="0.25">
      <c r="A15" s="472" t="s">
        <v>60</v>
      </c>
      <c r="B15" s="47" t="s">
        <v>52</v>
      </c>
      <c r="C15" s="47" t="s">
        <v>61</v>
      </c>
      <c r="D15" s="47" t="s">
        <v>62</v>
      </c>
      <c r="E15" s="48">
        <v>1</v>
      </c>
      <c r="F15" s="583" t="s">
        <v>19</v>
      </c>
      <c r="G15" s="49">
        <v>613.62</v>
      </c>
      <c r="H15" s="49">
        <v>613.62</v>
      </c>
      <c r="I15" s="50">
        <v>0.24239999999999998</v>
      </c>
      <c r="J15" s="577">
        <f t="shared" si="1"/>
        <v>762.36148800000001</v>
      </c>
      <c r="K15" s="576">
        <f t="shared" si="0"/>
        <v>762.36148800000001</v>
      </c>
      <c r="L15" s="684">
        <f>K15/2953225.38</f>
        <v>2.5814538001837163E-4</v>
      </c>
    </row>
    <row r="16" spans="1:12" ht="45" customHeight="1" x14ac:dyDescent="0.25">
      <c r="A16" s="473" t="s">
        <v>63</v>
      </c>
      <c r="B16" s="51" t="s">
        <v>52</v>
      </c>
      <c r="C16" s="51" t="s">
        <v>64</v>
      </c>
      <c r="D16" s="51" t="s">
        <v>65</v>
      </c>
      <c r="E16" s="52">
        <v>1</v>
      </c>
      <c r="F16" s="584" t="s">
        <v>19</v>
      </c>
      <c r="G16" s="53">
        <v>142.1</v>
      </c>
      <c r="H16" s="53">
        <v>142.1</v>
      </c>
      <c r="I16" s="54">
        <v>0.24239999999999998</v>
      </c>
      <c r="J16" s="577">
        <f t="shared" si="1"/>
        <v>176.54503999999997</v>
      </c>
      <c r="K16" s="576">
        <f t="shared" si="0"/>
        <v>176.54503999999997</v>
      </c>
      <c r="L16" s="684">
        <f>K16/2953225.38</f>
        <v>5.9780415404665114E-5</v>
      </c>
    </row>
    <row r="17" spans="1:12" ht="45" customHeight="1" x14ac:dyDescent="0.25">
      <c r="A17" s="474" t="s">
        <v>66</v>
      </c>
      <c r="B17" s="55" t="s">
        <v>52</v>
      </c>
      <c r="C17" s="55" t="s">
        <v>67</v>
      </c>
      <c r="D17" s="55" t="s">
        <v>68</v>
      </c>
      <c r="E17" s="56">
        <v>1</v>
      </c>
      <c r="F17" s="585" t="s">
        <v>19</v>
      </c>
      <c r="G17" s="57">
        <v>2228.11</v>
      </c>
      <c r="H17" s="57">
        <v>2228.11</v>
      </c>
      <c r="I17" s="58">
        <v>0.24239999999999998</v>
      </c>
      <c r="J17" s="577">
        <f t="shared" si="1"/>
        <v>2768.2038640000001</v>
      </c>
      <c r="K17" s="576">
        <f t="shared" si="0"/>
        <v>2768.2038640000001</v>
      </c>
      <c r="L17" s="684">
        <f>K17/2953225.38</f>
        <v>9.3734934107873619E-4</v>
      </c>
    </row>
    <row r="18" spans="1:12" ht="45" customHeight="1" x14ac:dyDescent="0.25">
      <c r="A18" s="475" t="s">
        <v>69</v>
      </c>
      <c r="B18" s="59" t="s">
        <v>52</v>
      </c>
      <c r="C18" s="59" t="s">
        <v>70</v>
      </c>
      <c r="D18" s="59" t="s">
        <v>71</v>
      </c>
      <c r="E18" s="60">
        <v>6</v>
      </c>
      <c r="F18" s="586" t="s">
        <v>72</v>
      </c>
      <c r="G18" s="61">
        <v>474.44</v>
      </c>
      <c r="H18" s="61">
        <v>474.44</v>
      </c>
      <c r="I18" s="62">
        <v>0.24239999999999998</v>
      </c>
      <c r="J18" s="577">
        <f t="shared" si="1"/>
        <v>589.444256</v>
      </c>
      <c r="K18" s="576">
        <f t="shared" si="0"/>
        <v>3536.665536</v>
      </c>
      <c r="L18" s="684">
        <f>K18/2953225.38</f>
        <v>1.1975603216575364E-3</v>
      </c>
    </row>
    <row r="19" spans="1:12" ht="45" customHeight="1" x14ac:dyDescent="0.25">
      <c r="A19" s="476" t="s">
        <v>36</v>
      </c>
      <c r="B19" s="63" t="s">
        <v>13</v>
      </c>
      <c r="C19" s="63" t="s">
        <v>13</v>
      </c>
      <c r="D19" s="63" t="s">
        <v>73</v>
      </c>
      <c r="E19" s="63" t="s">
        <v>13</v>
      </c>
      <c r="F19" s="63" t="s">
        <v>13</v>
      </c>
      <c r="G19" s="63" t="s">
        <v>13</v>
      </c>
      <c r="H19" s="63" t="s">
        <v>13</v>
      </c>
      <c r="I19" s="63" t="s">
        <v>13</v>
      </c>
      <c r="J19" s="63" t="s">
        <v>13</v>
      </c>
      <c r="K19" s="477">
        <f>K20+K21+K22+K23+K24+K25+K26+K27</f>
        <v>268467.87034879992</v>
      </c>
    </row>
    <row r="20" spans="1:12" ht="45" customHeight="1" x14ac:dyDescent="0.25">
      <c r="A20" s="478" t="s">
        <v>74</v>
      </c>
      <c r="B20" s="64" t="s">
        <v>52</v>
      </c>
      <c r="C20" s="64" t="s">
        <v>75</v>
      </c>
      <c r="D20" s="64" t="s">
        <v>76</v>
      </c>
      <c r="E20" s="65">
        <v>627.20000000000005</v>
      </c>
      <c r="F20" s="587" t="s">
        <v>77</v>
      </c>
      <c r="G20" s="66">
        <v>79.97</v>
      </c>
      <c r="H20" s="66">
        <v>79.97</v>
      </c>
      <c r="I20" s="67">
        <v>0.24239999999999998</v>
      </c>
      <c r="J20" s="577">
        <f t="shared" si="1"/>
        <v>99.354727999999994</v>
      </c>
      <c r="K20" s="576">
        <f t="shared" si="0"/>
        <v>62315.285401599998</v>
      </c>
      <c r="L20" s="684">
        <f t="shared" ref="L20:L27" si="2">K20/2953225.38</f>
        <v>2.1100755067193687E-2</v>
      </c>
    </row>
    <row r="21" spans="1:12" ht="45" customHeight="1" x14ac:dyDescent="0.25">
      <c r="A21" s="479" t="s">
        <v>108</v>
      </c>
      <c r="B21" s="68" t="s">
        <v>52</v>
      </c>
      <c r="C21" s="68" t="s">
        <v>109</v>
      </c>
      <c r="D21" s="68" t="s">
        <v>110</v>
      </c>
      <c r="E21" s="69">
        <v>560</v>
      </c>
      <c r="F21" s="588" t="s">
        <v>77</v>
      </c>
      <c r="G21" s="70">
        <v>96.42</v>
      </c>
      <c r="H21" s="70">
        <v>96.42</v>
      </c>
      <c r="I21" s="71">
        <v>0.24239999999999998</v>
      </c>
      <c r="J21" s="577">
        <f t="shared" si="1"/>
        <v>119.792208</v>
      </c>
      <c r="K21" s="576">
        <f t="shared" si="0"/>
        <v>67083.636480000001</v>
      </c>
      <c r="L21" s="684">
        <f t="shared" si="2"/>
        <v>2.2715379914552952E-2</v>
      </c>
    </row>
    <row r="22" spans="1:12" ht="45" customHeight="1" x14ac:dyDescent="0.25">
      <c r="A22" s="480" t="s">
        <v>111</v>
      </c>
      <c r="B22" s="72" t="s">
        <v>52</v>
      </c>
      <c r="C22" s="72" t="s">
        <v>112</v>
      </c>
      <c r="D22" s="72" t="s">
        <v>113</v>
      </c>
      <c r="E22" s="73">
        <v>59</v>
      </c>
      <c r="F22" s="589" t="s">
        <v>114</v>
      </c>
      <c r="G22" s="74">
        <v>123.22</v>
      </c>
      <c r="H22" s="74">
        <v>123.22</v>
      </c>
      <c r="I22" s="75">
        <v>0.24239999999999998</v>
      </c>
      <c r="J22" s="577">
        <f t="shared" si="1"/>
        <v>153.088528</v>
      </c>
      <c r="K22" s="576">
        <f t="shared" si="0"/>
        <v>9032.2231520000005</v>
      </c>
      <c r="L22" s="684">
        <f t="shared" si="2"/>
        <v>3.0584266318339714E-3</v>
      </c>
    </row>
    <row r="23" spans="1:12" ht="45" customHeight="1" x14ac:dyDescent="0.25">
      <c r="A23" s="481" t="s">
        <v>115</v>
      </c>
      <c r="B23" s="76" t="s">
        <v>52</v>
      </c>
      <c r="C23" s="76" t="s">
        <v>116</v>
      </c>
      <c r="D23" s="76" t="s">
        <v>117</v>
      </c>
      <c r="E23" s="77">
        <v>324.8</v>
      </c>
      <c r="F23" s="590" t="s">
        <v>72</v>
      </c>
      <c r="G23" s="78">
        <v>210.76</v>
      </c>
      <c r="H23" s="78">
        <v>210.76</v>
      </c>
      <c r="I23" s="79">
        <v>0.24239999999999998</v>
      </c>
      <c r="J23" s="577">
        <f t="shared" si="1"/>
        <v>261.84822399999996</v>
      </c>
      <c r="K23" s="576">
        <f t="shared" si="0"/>
        <v>85048.303155199988</v>
      </c>
      <c r="L23" s="684">
        <f t="shared" si="2"/>
        <v>2.8798446515856502E-2</v>
      </c>
    </row>
    <row r="24" spans="1:12" ht="45" customHeight="1" x14ac:dyDescent="0.25">
      <c r="A24" s="482" t="s">
        <v>118</v>
      </c>
      <c r="B24" s="80" t="s">
        <v>52</v>
      </c>
      <c r="C24" s="80" t="s">
        <v>119</v>
      </c>
      <c r="D24" s="80" t="s">
        <v>120</v>
      </c>
      <c r="E24" s="81">
        <v>2073.4</v>
      </c>
      <c r="F24" s="591" t="s">
        <v>121</v>
      </c>
      <c r="G24" s="82">
        <v>9.44</v>
      </c>
      <c r="H24" s="82">
        <v>9.44</v>
      </c>
      <c r="I24" s="83">
        <v>0.24239999999999998</v>
      </c>
      <c r="J24" s="577">
        <f t="shared" si="1"/>
        <v>11.728255999999998</v>
      </c>
      <c r="K24" s="576">
        <f t="shared" si="0"/>
        <v>24317.365990399998</v>
      </c>
      <c r="L24" s="684">
        <f t="shared" si="2"/>
        <v>8.2341720869268699E-3</v>
      </c>
    </row>
    <row r="25" spans="1:12" ht="45" customHeight="1" x14ac:dyDescent="0.25">
      <c r="A25" s="483" t="s">
        <v>122</v>
      </c>
      <c r="B25" s="84" t="s">
        <v>52</v>
      </c>
      <c r="C25" s="84" t="s">
        <v>123</v>
      </c>
      <c r="D25" s="84" t="s">
        <v>124</v>
      </c>
      <c r="E25" s="85">
        <v>336</v>
      </c>
      <c r="F25" s="592" t="s">
        <v>121</v>
      </c>
      <c r="G25" s="86">
        <v>13.79</v>
      </c>
      <c r="H25" s="86">
        <v>13.79</v>
      </c>
      <c r="I25" s="87">
        <v>0.24239999999999998</v>
      </c>
      <c r="J25" s="577">
        <f t="shared" si="1"/>
        <v>17.132695999999999</v>
      </c>
      <c r="K25" s="576">
        <f t="shared" si="0"/>
        <v>5756.5858559999997</v>
      </c>
      <c r="L25" s="684">
        <f t="shared" si="2"/>
        <v>1.9492538209190116E-3</v>
      </c>
    </row>
    <row r="26" spans="1:12" ht="45" customHeight="1" x14ac:dyDescent="0.25">
      <c r="A26" s="484" t="s">
        <v>125</v>
      </c>
      <c r="B26" s="88" t="s">
        <v>52</v>
      </c>
      <c r="C26" s="88" t="s">
        <v>126</v>
      </c>
      <c r="D26" s="88" t="s">
        <v>127</v>
      </c>
      <c r="E26" s="89">
        <v>24.4</v>
      </c>
      <c r="F26" s="593" t="s">
        <v>114</v>
      </c>
      <c r="G26" s="90">
        <v>485.32</v>
      </c>
      <c r="H26" s="90">
        <v>485.32</v>
      </c>
      <c r="I26" s="91">
        <v>0.24239999999999998</v>
      </c>
      <c r="J26" s="577">
        <f t="shared" si="1"/>
        <v>602.96156799999994</v>
      </c>
      <c r="K26" s="576">
        <f t="shared" si="0"/>
        <v>14712.262259199997</v>
      </c>
      <c r="L26" s="684">
        <f t="shared" si="2"/>
        <v>4.9817607416065201E-3</v>
      </c>
    </row>
    <row r="27" spans="1:12" ht="45" customHeight="1" x14ac:dyDescent="0.25">
      <c r="A27" s="485" t="s">
        <v>128</v>
      </c>
      <c r="B27" s="92" t="s">
        <v>52</v>
      </c>
      <c r="C27" s="92" t="s">
        <v>129</v>
      </c>
      <c r="D27" s="92" t="s">
        <v>130</v>
      </c>
      <c r="E27" s="93">
        <v>3.6</v>
      </c>
      <c r="F27" s="594" t="s">
        <v>72</v>
      </c>
      <c r="G27" s="94">
        <v>45.21</v>
      </c>
      <c r="H27" s="94">
        <v>45.21</v>
      </c>
      <c r="I27" s="95">
        <v>0.24239999999999998</v>
      </c>
      <c r="J27" s="577">
        <f t="shared" si="1"/>
        <v>56.168903999999998</v>
      </c>
      <c r="K27" s="576">
        <f t="shared" si="0"/>
        <v>202.20805440000001</v>
      </c>
      <c r="L27" s="684">
        <f t="shared" si="2"/>
        <v>6.8470241306134254E-5</v>
      </c>
    </row>
    <row r="28" spans="1:12" ht="45" customHeight="1" x14ac:dyDescent="0.25">
      <c r="A28" s="486" t="s">
        <v>38</v>
      </c>
      <c r="B28" s="96" t="s">
        <v>13</v>
      </c>
      <c r="C28" s="96" t="s">
        <v>13</v>
      </c>
      <c r="D28" s="96" t="s">
        <v>131</v>
      </c>
      <c r="E28" s="96" t="s">
        <v>13</v>
      </c>
      <c r="F28" s="595" t="s">
        <v>13</v>
      </c>
      <c r="G28" s="96" t="s">
        <v>13</v>
      </c>
      <c r="H28" s="96" t="s">
        <v>13</v>
      </c>
      <c r="I28" s="96" t="s">
        <v>13</v>
      </c>
      <c r="J28" s="96" t="s">
        <v>13</v>
      </c>
      <c r="K28" s="477">
        <f>K29+K30+K31+K32</f>
        <v>42263.076126399996</v>
      </c>
    </row>
    <row r="29" spans="1:12" ht="45" customHeight="1" x14ac:dyDescent="0.25">
      <c r="A29" s="487" t="s">
        <v>132</v>
      </c>
      <c r="B29" s="97" t="s">
        <v>52</v>
      </c>
      <c r="C29" s="97" t="s">
        <v>133</v>
      </c>
      <c r="D29" s="97" t="s">
        <v>134</v>
      </c>
      <c r="E29" s="98">
        <v>45.4</v>
      </c>
      <c r="F29" s="596" t="s">
        <v>72</v>
      </c>
      <c r="G29" s="99">
        <v>83.45</v>
      </c>
      <c r="H29" s="99">
        <v>83.45</v>
      </c>
      <c r="I29" s="100">
        <v>0.24239999999999998</v>
      </c>
      <c r="J29" s="577">
        <f t="shared" si="1"/>
        <v>103.67828</v>
      </c>
      <c r="K29" s="576">
        <f t="shared" si="0"/>
        <v>4706.9939119999999</v>
      </c>
      <c r="L29" s="684">
        <f>K29/2953225.38</f>
        <v>1.5938485236775257E-3</v>
      </c>
    </row>
    <row r="30" spans="1:12" ht="45" customHeight="1" x14ac:dyDescent="0.25">
      <c r="A30" s="488" t="s">
        <v>135</v>
      </c>
      <c r="B30" s="101" t="s">
        <v>52</v>
      </c>
      <c r="C30" s="101" t="s">
        <v>119</v>
      </c>
      <c r="D30" s="101" t="s">
        <v>120</v>
      </c>
      <c r="E30" s="102">
        <v>1610.4</v>
      </c>
      <c r="F30" s="597" t="s">
        <v>121</v>
      </c>
      <c r="G30" s="103">
        <v>9.5</v>
      </c>
      <c r="H30" s="103">
        <v>9.5</v>
      </c>
      <c r="I30" s="104">
        <v>0.24239999999999998</v>
      </c>
      <c r="J30" s="577">
        <f t="shared" si="1"/>
        <v>11.8028</v>
      </c>
      <c r="K30" s="576">
        <f t="shared" si="0"/>
        <v>19007.22912</v>
      </c>
      <c r="L30" s="684">
        <f>K30/2953225.38</f>
        <v>6.4360916199358957E-3</v>
      </c>
    </row>
    <row r="31" spans="1:12" ht="45" customHeight="1" x14ac:dyDescent="0.25">
      <c r="A31" s="489" t="s">
        <v>136</v>
      </c>
      <c r="B31" s="105" t="s">
        <v>52</v>
      </c>
      <c r="C31" s="105" t="s">
        <v>123</v>
      </c>
      <c r="D31" s="105" t="s">
        <v>124</v>
      </c>
      <c r="E31" s="106">
        <v>336</v>
      </c>
      <c r="F31" s="598" t="s">
        <v>121</v>
      </c>
      <c r="G31" s="107">
        <v>13.79</v>
      </c>
      <c r="H31" s="107">
        <v>13.79</v>
      </c>
      <c r="I31" s="108">
        <v>0.24239999999999998</v>
      </c>
      <c r="J31" s="577">
        <f t="shared" si="1"/>
        <v>17.132695999999999</v>
      </c>
      <c r="K31" s="576">
        <f t="shared" si="0"/>
        <v>5756.5858559999997</v>
      </c>
      <c r="L31" s="684">
        <f>K31/2953225.38</f>
        <v>1.9492538209190116E-3</v>
      </c>
    </row>
    <row r="32" spans="1:12" ht="45" customHeight="1" x14ac:dyDescent="0.25">
      <c r="A32" s="490" t="s">
        <v>137</v>
      </c>
      <c r="B32" s="109" t="s">
        <v>52</v>
      </c>
      <c r="C32" s="109" t="s">
        <v>126</v>
      </c>
      <c r="D32" s="109" t="s">
        <v>127</v>
      </c>
      <c r="E32" s="110">
        <v>21.2</v>
      </c>
      <c r="F32" s="599" t="s">
        <v>114</v>
      </c>
      <c r="G32" s="111">
        <v>485.68</v>
      </c>
      <c r="H32" s="111">
        <v>485.68</v>
      </c>
      <c r="I32" s="112">
        <v>0.24239999999999998</v>
      </c>
      <c r="J32" s="577">
        <f t="shared" si="1"/>
        <v>603.40883199999996</v>
      </c>
      <c r="K32" s="576">
        <f t="shared" si="0"/>
        <v>12792.267238399998</v>
      </c>
      <c r="L32" s="684">
        <f>K32/2953225.38</f>
        <v>4.3316257963352594E-3</v>
      </c>
    </row>
    <row r="33" spans="1:12" ht="45" customHeight="1" x14ac:dyDescent="0.25">
      <c r="A33" s="491" t="s">
        <v>40</v>
      </c>
      <c r="B33" s="113" t="s">
        <v>13</v>
      </c>
      <c r="C33" s="113" t="s">
        <v>13</v>
      </c>
      <c r="D33" s="113" t="s">
        <v>138</v>
      </c>
      <c r="E33" s="113" t="s">
        <v>13</v>
      </c>
      <c r="F33" s="600" t="s">
        <v>13</v>
      </c>
      <c r="G33" s="113" t="s">
        <v>13</v>
      </c>
      <c r="H33" s="113" t="s">
        <v>13</v>
      </c>
      <c r="I33" s="113" t="s">
        <v>13</v>
      </c>
      <c r="J33" s="113" t="s">
        <v>13</v>
      </c>
      <c r="K33" s="492">
        <f>K34+K35+K36</f>
        <v>15614.480715199996</v>
      </c>
    </row>
    <row r="34" spans="1:12" ht="45" customHeight="1" x14ac:dyDescent="0.25">
      <c r="A34" s="493" t="s">
        <v>139</v>
      </c>
      <c r="B34" s="114" t="s">
        <v>52</v>
      </c>
      <c r="C34" s="114" t="s">
        <v>140</v>
      </c>
      <c r="D34" s="114" t="s">
        <v>141</v>
      </c>
      <c r="E34" s="115">
        <v>12.4</v>
      </c>
      <c r="F34" s="601" t="s">
        <v>114</v>
      </c>
      <c r="G34" s="116">
        <v>458.64</v>
      </c>
      <c r="H34" s="116">
        <v>458.64</v>
      </c>
      <c r="I34" s="117">
        <v>0.24239999999999998</v>
      </c>
      <c r="J34" s="577">
        <f t="shared" si="1"/>
        <v>569.81433599999991</v>
      </c>
      <c r="K34" s="576">
        <f t="shared" si="0"/>
        <v>7065.6977663999987</v>
      </c>
      <c r="L34" s="684">
        <f>K34/2953225.38</f>
        <v>2.3925359081127763E-3</v>
      </c>
    </row>
    <row r="35" spans="1:12" ht="45" customHeight="1" x14ac:dyDescent="0.25">
      <c r="A35" s="494" t="s">
        <v>143</v>
      </c>
      <c r="B35" s="118" t="s">
        <v>52</v>
      </c>
      <c r="C35" s="118" t="s">
        <v>144</v>
      </c>
      <c r="D35" s="118" t="s">
        <v>145</v>
      </c>
      <c r="E35" s="119">
        <v>130.19999999999999</v>
      </c>
      <c r="F35" s="602" t="s">
        <v>121</v>
      </c>
      <c r="G35" s="120">
        <v>16.93</v>
      </c>
      <c r="H35" s="120">
        <v>16.93</v>
      </c>
      <c r="I35" s="121">
        <v>0.24239999999999998</v>
      </c>
      <c r="J35" s="577">
        <f t="shared" si="1"/>
        <v>21.033832</v>
      </c>
      <c r="K35" s="576">
        <f t="shared" si="0"/>
        <v>2738.6049263999998</v>
      </c>
      <c r="L35" s="684">
        <f>K35/2953225.38</f>
        <v>9.2732676108858302E-4</v>
      </c>
    </row>
    <row r="36" spans="1:12" ht="45" customHeight="1" x14ac:dyDescent="0.25">
      <c r="A36" s="495" t="s">
        <v>146</v>
      </c>
      <c r="B36" s="122" t="s">
        <v>52</v>
      </c>
      <c r="C36" s="122" t="s">
        <v>119</v>
      </c>
      <c r="D36" s="122" t="s">
        <v>120</v>
      </c>
      <c r="E36" s="123">
        <v>495.4</v>
      </c>
      <c r="F36" s="603" t="s">
        <v>121</v>
      </c>
      <c r="G36" s="124">
        <v>9.44</v>
      </c>
      <c r="H36" s="124">
        <v>9.44</v>
      </c>
      <c r="I36" s="125">
        <v>0.24239999999999998</v>
      </c>
      <c r="J36" s="577">
        <f t="shared" si="1"/>
        <v>11.728255999999998</v>
      </c>
      <c r="K36" s="576">
        <f t="shared" si="0"/>
        <v>5810.1780223999986</v>
      </c>
      <c r="L36" s="684">
        <f>K36/2953225.38</f>
        <v>1.9674008159851313E-3</v>
      </c>
    </row>
    <row r="37" spans="1:12" ht="45" customHeight="1" x14ac:dyDescent="0.25">
      <c r="A37" s="496" t="s">
        <v>42</v>
      </c>
      <c r="B37" s="126" t="s">
        <v>13</v>
      </c>
      <c r="C37" s="126" t="s">
        <v>13</v>
      </c>
      <c r="D37" s="126" t="s">
        <v>147</v>
      </c>
      <c r="E37" s="126" t="s">
        <v>13</v>
      </c>
      <c r="F37" s="604" t="s">
        <v>13</v>
      </c>
      <c r="G37" s="126" t="s">
        <v>13</v>
      </c>
      <c r="H37" s="126" t="s">
        <v>13</v>
      </c>
      <c r="I37" s="126" t="s">
        <v>13</v>
      </c>
      <c r="J37" s="126" t="s">
        <v>13</v>
      </c>
      <c r="K37" s="497">
        <f>K38+K39+K40+K41</f>
        <v>20263.380003199996</v>
      </c>
    </row>
    <row r="38" spans="1:12" ht="45" customHeight="1" x14ac:dyDescent="0.25">
      <c r="A38" s="498" t="s">
        <v>148</v>
      </c>
      <c r="B38" s="127" t="s">
        <v>52</v>
      </c>
      <c r="C38" s="127" t="s">
        <v>149</v>
      </c>
      <c r="D38" s="127" t="s">
        <v>150</v>
      </c>
      <c r="E38" s="128">
        <v>53.4</v>
      </c>
      <c r="F38" s="605" t="s">
        <v>72</v>
      </c>
      <c r="G38" s="129">
        <v>95.78</v>
      </c>
      <c r="H38" s="129">
        <v>95.78</v>
      </c>
      <c r="I38" s="130">
        <v>0.24239999999999998</v>
      </c>
      <c r="J38" s="577">
        <f t="shared" si="1"/>
        <v>118.997072</v>
      </c>
      <c r="K38" s="576">
        <f t="shared" si="0"/>
        <v>6354.4436447999997</v>
      </c>
      <c r="L38" s="684">
        <f>K38/2953225.38</f>
        <v>2.1516961380035277E-3</v>
      </c>
    </row>
    <row r="39" spans="1:12" ht="45" customHeight="1" x14ac:dyDescent="0.25">
      <c r="A39" s="499" t="s">
        <v>151</v>
      </c>
      <c r="B39" s="131" t="s">
        <v>52</v>
      </c>
      <c r="C39" s="131" t="s">
        <v>152</v>
      </c>
      <c r="D39" s="131" t="s">
        <v>153</v>
      </c>
      <c r="E39" s="132">
        <v>86</v>
      </c>
      <c r="F39" s="606" t="s">
        <v>121</v>
      </c>
      <c r="G39" s="133">
        <v>13.03</v>
      </c>
      <c r="H39" s="133">
        <v>13.03</v>
      </c>
      <c r="I39" s="134">
        <v>0.24239999999999998</v>
      </c>
      <c r="J39" s="577">
        <f t="shared" si="1"/>
        <v>16.188471999999997</v>
      </c>
      <c r="K39" s="576">
        <f t="shared" si="0"/>
        <v>1392.2085919999997</v>
      </c>
      <c r="L39" s="684">
        <f>K39/2953225.38</f>
        <v>4.71419689614072E-4</v>
      </c>
    </row>
    <row r="40" spans="1:12" ht="45" customHeight="1" x14ac:dyDescent="0.25">
      <c r="A40" s="500" t="s">
        <v>154</v>
      </c>
      <c r="B40" s="135" t="s">
        <v>52</v>
      </c>
      <c r="C40" s="135" t="s">
        <v>140</v>
      </c>
      <c r="D40" s="135" t="s">
        <v>141</v>
      </c>
      <c r="E40" s="136">
        <v>12.4</v>
      </c>
      <c r="F40" s="607" t="s">
        <v>114</v>
      </c>
      <c r="G40" s="137">
        <v>458.64</v>
      </c>
      <c r="H40" s="137">
        <v>458.64</v>
      </c>
      <c r="I40" s="138">
        <v>0.24239999999999998</v>
      </c>
      <c r="J40" s="577">
        <f t="shared" si="1"/>
        <v>569.81433599999991</v>
      </c>
      <c r="K40" s="576">
        <f t="shared" si="0"/>
        <v>7065.6977663999987</v>
      </c>
      <c r="L40" s="684">
        <f>K40/2953225.38</f>
        <v>2.3925359081127763E-3</v>
      </c>
    </row>
    <row r="41" spans="1:12" ht="45" customHeight="1" x14ac:dyDescent="0.25">
      <c r="A41" s="501" t="s">
        <v>155</v>
      </c>
      <c r="B41" s="139" t="s">
        <v>52</v>
      </c>
      <c r="C41" s="139" t="s">
        <v>156</v>
      </c>
      <c r="D41" s="139" t="s">
        <v>157</v>
      </c>
      <c r="E41" s="140">
        <v>270</v>
      </c>
      <c r="F41" s="608" t="s">
        <v>77</v>
      </c>
      <c r="G41" s="141">
        <v>16.25</v>
      </c>
      <c r="H41" s="141">
        <v>16.25</v>
      </c>
      <c r="I41" s="142">
        <v>0.24239999999999998</v>
      </c>
      <c r="J41" s="577">
        <f t="shared" si="1"/>
        <v>20.189</v>
      </c>
      <c r="K41" s="576">
        <f t="shared" si="0"/>
        <v>5451.03</v>
      </c>
      <c r="L41" s="684">
        <f>K41/2953225.38</f>
        <v>1.8457886881630416E-3</v>
      </c>
    </row>
    <row r="42" spans="1:12" ht="45" customHeight="1" x14ac:dyDescent="0.25">
      <c r="A42" s="502" t="s">
        <v>44</v>
      </c>
      <c r="B42" s="143" t="s">
        <v>13</v>
      </c>
      <c r="C42" s="143" t="s">
        <v>13</v>
      </c>
      <c r="D42" s="143" t="s">
        <v>158</v>
      </c>
      <c r="E42" s="143" t="s">
        <v>13</v>
      </c>
      <c r="F42" s="609" t="s">
        <v>13</v>
      </c>
      <c r="G42" s="143" t="s">
        <v>13</v>
      </c>
      <c r="H42" s="143" t="s">
        <v>13</v>
      </c>
      <c r="I42" s="143" t="s">
        <v>13</v>
      </c>
      <c r="J42" s="143" t="s">
        <v>13</v>
      </c>
      <c r="K42" s="503">
        <f>K43+K44+K45+K46+K47+K48</f>
        <v>446385.62071519997</v>
      </c>
    </row>
    <row r="43" spans="1:12" ht="45" customHeight="1" x14ac:dyDescent="0.25">
      <c r="A43" s="504" t="s">
        <v>159</v>
      </c>
      <c r="B43" s="144" t="s">
        <v>52</v>
      </c>
      <c r="C43" s="144" t="s">
        <v>160</v>
      </c>
      <c r="D43" s="144" t="s">
        <v>161</v>
      </c>
      <c r="E43" s="145">
        <v>1786.6</v>
      </c>
      <c r="F43" s="610" t="s">
        <v>72</v>
      </c>
      <c r="G43" s="146">
        <v>64.930000000000007</v>
      </c>
      <c r="H43" s="146">
        <v>64.930000000000007</v>
      </c>
      <c r="I43" s="147">
        <v>0.24239999999999998</v>
      </c>
      <c r="J43" s="577">
        <f t="shared" si="1"/>
        <v>80.669032000000001</v>
      </c>
      <c r="K43" s="576">
        <f t="shared" si="0"/>
        <v>144123.2925712</v>
      </c>
      <c r="L43" s="684">
        <f t="shared" ref="L43:L48" si="3">K43/2953225.38</f>
        <v>4.8801995793223203E-2</v>
      </c>
    </row>
    <row r="44" spans="1:12" ht="45" customHeight="1" x14ac:dyDescent="0.25">
      <c r="A44" s="505" t="s">
        <v>162</v>
      </c>
      <c r="B44" s="148" t="s">
        <v>52</v>
      </c>
      <c r="C44" s="148" t="s">
        <v>163</v>
      </c>
      <c r="D44" s="148" t="s">
        <v>164</v>
      </c>
      <c r="E44" s="149">
        <v>198</v>
      </c>
      <c r="F44" s="611" t="s">
        <v>77</v>
      </c>
      <c r="G44" s="150">
        <v>73.33</v>
      </c>
      <c r="H44" s="150">
        <v>73.33</v>
      </c>
      <c r="I44" s="151">
        <v>0.24239999999999998</v>
      </c>
      <c r="J44" s="577">
        <f t="shared" si="1"/>
        <v>91.105191999999988</v>
      </c>
      <c r="K44" s="576">
        <f t="shared" si="0"/>
        <v>18038.828015999999</v>
      </c>
      <c r="L44" s="684">
        <f t="shared" si="3"/>
        <v>6.1081785826992991E-3</v>
      </c>
    </row>
    <row r="45" spans="1:12" ht="45" customHeight="1" x14ac:dyDescent="0.25">
      <c r="A45" s="506" t="s">
        <v>165</v>
      </c>
      <c r="B45" s="152" t="s">
        <v>52</v>
      </c>
      <c r="C45" s="152" t="s">
        <v>166</v>
      </c>
      <c r="D45" s="152" t="s">
        <v>167</v>
      </c>
      <c r="E45" s="153">
        <v>136</v>
      </c>
      <c r="F45" s="612" t="s">
        <v>77</v>
      </c>
      <c r="G45" s="154">
        <v>50.11</v>
      </c>
      <c r="H45" s="154">
        <v>50.11</v>
      </c>
      <c r="I45" s="155">
        <v>0.24239999999999998</v>
      </c>
      <c r="J45" s="577">
        <f t="shared" si="1"/>
        <v>62.256663999999994</v>
      </c>
      <c r="K45" s="576">
        <f t="shared" si="0"/>
        <v>8466.9063039999983</v>
      </c>
      <c r="L45" s="684">
        <f t="shared" si="3"/>
        <v>2.8670030947654927E-3</v>
      </c>
    </row>
    <row r="46" spans="1:12" ht="45" customHeight="1" x14ac:dyDescent="0.25">
      <c r="A46" s="507" t="s">
        <v>168</v>
      </c>
      <c r="B46" s="156" t="s">
        <v>52</v>
      </c>
      <c r="C46" s="156" t="s">
        <v>169</v>
      </c>
      <c r="D46" s="156" t="s">
        <v>170</v>
      </c>
      <c r="E46" s="157">
        <v>3573</v>
      </c>
      <c r="F46" s="613" t="s">
        <v>72</v>
      </c>
      <c r="G46" s="158">
        <v>9.8699999999999992</v>
      </c>
      <c r="H46" s="158">
        <v>9.8699999999999992</v>
      </c>
      <c r="I46" s="159">
        <v>0.24239999999999998</v>
      </c>
      <c r="J46" s="577">
        <f t="shared" si="1"/>
        <v>12.262487999999999</v>
      </c>
      <c r="K46" s="576">
        <f t="shared" si="0"/>
        <v>43813.869623999999</v>
      </c>
      <c r="L46" s="684">
        <f t="shared" si="3"/>
        <v>1.4835938333971652E-2</v>
      </c>
    </row>
    <row r="47" spans="1:12" ht="45" customHeight="1" x14ac:dyDescent="0.25">
      <c r="A47" s="508" t="s">
        <v>171</v>
      </c>
      <c r="B47" s="160" t="s">
        <v>52</v>
      </c>
      <c r="C47" s="160" t="s">
        <v>172</v>
      </c>
      <c r="D47" s="160" t="s">
        <v>173</v>
      </c>
      <c r="E47" s="161">
        <v>3573</v>
      </c>
      <c r="F47" s="614" t="s">
        <v>72</v>
      </c>
      <c r="G47" s="162">
        <v>26.55</v>
      </c>
      <c r="H47" s="162">
        <v>26.55</v>
      </c>
      <c r="I47" s="163">
        <v>0.24239999999999998</v>
      </c>
      <c r="J47" s="577">
        <f t="shared" si="1"/>
        <v>32.985720000000001</v>
      </c>
      <c r="K47" s="576">
        <f t="shared" si="0"/>
        <v>117857.97756</v>
      </c>
      <c r="L47" s="684">
        <f t="shared" si="3"/>
        <v>3.990822317800885E-2</v>
      </c>
    </row>
    <row r="48" spans="1:12" ht="45" customHeight="1" x14ac:dyDescent="0.25">
      <c r="A48" s="509" t="s">
        <v>174</v>
      </c>
      <c r="B48" s="164" t="s">
        <v>52</v>
      </c>
      <c r="C48" s="164" t="s">
        <v>175</v>
      </c>
      <c r="D48" s="164" t="s">
        <v>176</v>
      </c>
      <c r="E48" s="165">
        <v>3573</v>
      </c>
      <c r="F48" s="615" t="s">
        <v>72</v>
      </c>
      <c r="G48" s="166">
        <v>25.7</v>
      </c>
      <c r="H48" s="166">
        <v>25.7</v>
      </c>
      <c r="I48" s="167">
        <v>0.24239999999999998</v>
      </c>
      <c r="J48" s="577">
        <f t="shared" si="1"/>
        <v>31.929679999999998</v>
      </c>
      <c r="K48" s="576">
        <f t="shared" si="0"/>
        <v>114084.74664</v>
      </c>
      <c r="L48" s="684">
        <f t="shared" si="3"/>
        <v>3.8630558782479382E-2</v>
      </c>
    </row>
    <row r="49" spans="1:12" ht="38.25" customHeight="1" x14ac:dyDescent="0.25">
      <c r="A49" s="510" t="s">
        <v>46</v>
      </c>
      <c r="B49" s="168" t="s">
        <v>13</v>
      </c>
      <c r="C49" s="168" t="s">
        <v>13</v>
      </c>
      <c r="D49" s="168" t="s">
        <v>177</v>
      </c>
      <c r="E49" s="168" t="s">
        <v>13</v>
      </c>
      <c r="F49" s="616" t="s">
        <v>13</v>
      </c>
      <c r="G49" s="168" t="s">
        <v>13</v>
      </c>
      <c r="H49" s="168" t="s">
        <v>13</v>
      </c>
      <c r="I49" s="168" t="s">
        <v>13</v>
      </c>
      <c r="J49" s="168" t="s">
        <v>13</v>
      </c>
      <c r="K49" s="511">
        <f>K50+K51+K52+K53+K54+K55</f>
        <v>383894.57050079998</v>
      </c>
    </row>
    <row r="50" spans="1:12" ht="45" customHeight="1" x14ac:dyDescent="0.25">
      <c r="A50" s="512" t="s">
        <v>178</v>
      </c>
      <c r="B50" s="169" t="s">
        <v>52</v>
      </c>
      <c r="C50" s="169" t="s">
        <v>179</v>
      </c>
      <c r="D50" s="169" t="s">
        <v>180</v>
      </c>
      <c r="E50" s="170">
        <v>969.4</v>
      </c>
      <c r="F50" s="617" t="s">
        <v>72</v>
      </c>
      <c r="G50" s="171">
        <v>109.04</v>
      </c>
      <c r="H50" s="172">
        <v>109.04</v>
      </c>
      <c r="I50" s="173">
        <v>0.24239999999999998</v>
      </c>
      <c r="J50" s="577">
        <f t="shared" si="1"/>
        <v>135.471296</v>
      </c>
      <c r="K50" s="576">
        <f t="shared" si="0"/>
        <v>131325.8743424</v>
      </c>
      <c r="L50" s="685">
        <f>K50/2953225.38</f>
        <v>4.446862580545749E-2</v>
      </c>
    </row>
    <row r="51" spans="1:12" ht="45" customHeight="1" x14ac:dyDescent="0.25">
      <c r="A51" s="513" t="s">
        <v>181</v>
      </c>
      <c r="B51" s="174" t="s">
        <v>52</v>
      </c>
      <c r="C51" s="174" t="s">
        <v>182</v>
      </c>
      <c r="D51" s="174" t="s">
        <v>183</v>
      </c>
      <c r="E51" s="175">
        <v>969.4</v>
      </c>
      <c r="F51" s="618" t="s">
        <v>72</v>
      </c>
      <c r="G51" s="176">
        <v>49.18</v>
      </c>
      <c r="H51" s="177">
        <v>49.18</v>
      </c>
      <c r="I51" s="178">
        <v>0.24239999999999998</v>
      </c>
      <c r="J51" s="577">
        <f t="shared" si="1"/>
        <v>61.101231999999996</v>
      </c>
      <c r="K51" s="576">
        <f t="shared" si="0"/>
        <v>59231.534300799998</v>
      </c>
      <c r="L51" s="685">
        <f t="shared" ref="L51:L97" si="4">K51/2953225.38</f>
        <v>2.0056557383642693E-2</v>
      </c>
    </row>
    <row r="52" spans="1:12" ht="45" customHeight="1" x14ac:dyDescent="0.25">
      <c r="A52" s="514" t="s">
        <v>184</v>
      </c>
      <c r="B52" s="179" t="s">
        <v>52</v>
      </c>
      <c r="C52" s="179" t="s">
        <v>185</v>
      </c>
      <c r="D52" s="179" t="s">
        <v>186</v>
      </c>
      <c r="E52" s="180">
        <v>969.4</v>
      </c>
      <c r="F52" s="619" t="s">
        <v>72</v>
      </c>
      <c r="G52" s="181">
        <v>80.760000000000005</v>
      </c>
      <c r="H52" s="182">
        <v>80.760000000000005</v>
      </c>
      <c r="I52" s="183">
        <v>0.24239999999999998</v>
      </c>
      <c r="J52" s="577">
        <f t="shared" si="1"/>
        <v>100.336224</v>
      </c>
      <c r="K52" s="576">
        <f t="shared" si="0"/>
        <v>97265.935545600005</v>
      </c>
      <c r="L52" s="685">
        <f t="shared" si="4"/>
        <v>3.2935493580784549E-2</v>
      </c>
    </row>
    <row r="53" spans="1:12" ht="45" customHeight="1" x14ac:dyDescent="0.25">
      <c r="A53" s="515" t="s">
        <v>187</v>
      </c>
      <c r="B53" s="184" t="s">
        <v>52</v>
      </c>
      <c r="C53" s="184" t="s">
        <v>188</v>
      </c>
      <c r="D53" s="184" t="s">
        <v>189</v>
      </c>
      <c r="E53" s="185">
        <v>109.6</v>
      </c>
      <c r="F53" s="620" t="s">
        <v>77</v>
      </c>
      <c r="G53" s="186">
        <v>34.049999999999997</v>
      </c>
      <c r="H53" s="187">
        <v>34.049999999999997</v>
      </c>
      <c r="I53" s="188">
        <v>0.24239999999999998</v>
      </c>
      <c r="J53" s="577">
        <f t="shared" si="1"/>
        <v>42.303719999999991</v>
      </c>
      <c r="K53" s="576">
        <f t="shared" si="0"/>
        <v>4636.4877119999992</v>
      </c>
      <c r="L53" s="685">
        <f t="shared" si="4"/>
        <v>1.5699742198477245E-3</v>
      </c>
    </row>
    <row r="54" spans="1:12" ht="45" customHeight="1" x14ac:dyDescent="0.25">
      <c r="A54" s="516" t="s">
        <v>190</v>
      </c>
      <c r="B54" s="189" t="s">
        <v>52</v>
      </c>
      <c r="C54" s="189" t="s">
        <v>191</v>
      </c>
      <c r="D54" s="189" t="s">
        <v>192</v>
      </c>
      <c r="E54" s="190">
        <v>145</v>
      </c>
      <c r="F54" s="621" t="s">
        <v>77</v>
      </c>
      <c r="G54" s="191">
        <v>66.25</v>
      </c>
      <c r="H54" s="192">
        <v>66.25</v>
      </c>
      <c r="I54" s="193">
        <v>0.24239999999999998</v>
      </c>
      <c r="J54" s="577">
        <f t="shared" si="1"/>
        <v>82.308999999999997</v>
      </c>
      <c r="K54" s="576">
        <f t="shared" si="0"/>
        <v>11934.805</v>
      </c>
      <c r="L54" s="685">
        <f t="shared" si="4"/>
        <v>4.0412780822031268E-3</v>
      </c>
    </row>
    <row r="55" spans="1:12" ht="45" customHeight="1" x14ac:dyDescent="0.25">
      <c r="A55" s="517" t="s">
        <v>193</v>
      </c>
      <c r="B55" s="194" t="s">
        <v>52</v>
      </c>
      <c r="C55" s="194" t="s">
        <v>194</v>
      </c>
      <c r="D55" s="194" t="s">
        <v>195</v>
      </c>
      <c r="E55" s="195">
        <v>839.2</v>
      </c>
      <c r="F55" s="622" t="s">
        <v>72</v>
      </c>
      <c r="G55" s="196">
        <v>76.25</v>
      </c>
      <c r="H55" s="197">
        <v>76.25</v>
      </c>
      <c r="I55" s="198">
        <v>0.24239999999999998</v>
      </c>
      <c r="J55" s="577">
        <f t="shared" si="1"/>
        <v>94.73299999999999</v>
      </c>
      <c r="K55" s="576">
        <f t="shared" si="0"/>
        <v>79499.933599999989</v>
      </c>
      <c r="L55" s="685">
        <f t="shared" si="4"/>
        <v>2.6919697405553243E-2</v>
      </c>
    </row>
    <row r="56" spans="1:12" ht="45" customHeight="1" x14ac:dyDescent="0.25">
      <c r="A56" s="518" t="s">
        <v>48</v>
      </c>
      <c r="B56" s="199" t="s">
        <v>13</v>
      </c>
      <c r="C56" s="199" t="s">
        <v>13</v>
      </c>
      <c r="D56" s="199" t="s">
        <v>196</v>
      </c>
      <c r="E56" s="199" t="s">
        <v>13</v>
      </c>
      <c r="F56" s="623" t="s">
        <v>13</v>
      </c>
      <c r="G56" s="199" t="s">
        <v>13</v>
      </c>
      <c r="H56" s="199" t="s">
        <v>13</v>
      </c>
      <c r="I56" s="199" t="s">
        <v>13</v>
      </c>
      <c r="J56" s="199" t="s">
        <v>13</v>
      </c>
      <c r="K56" s="519">
        <f>K57+K58+K59+K60+K61+K62</f>
        <v>347292.02531679993</v>
      </c>
    </row>
    <row r="57" spans="1:12" ht="45" customHeight="1" x14ac:dyDescent="0.25">
      <c r="A57" s="520" t="s">
        <v>197</v>
      </c>
      <c r="B57" s="200" t="s">
        <v>52</v>
      </c>
      <c r="C57" s="200" t="s">
        <v>198</v>
      </c>
      <c r="D57" s="200" t="s">
        <v>199</v>
      </c>
      <c r="E57" s="201">
        <v>3573</v>
      </c>
      <c r="F57" s="624" t="s">
        <v>72</v>
      </c>
      <c r="G57" s="202">
        <v>5.26</v>
      </c>
      <c r="H57" s="203">
        <v>5.26</v>
      </c>
      <c r="I57" s="204">
        <v>0.24239999999999998</v>
      </c>
      <c r="J57" s="577">
        <f t="shared" si="1"/>
        <v>6.5350239999999991</v>
      </c>
      <c r="K57" s="576">
        <f t="shared" si="0"/>
        <v>23349.640751999996</v>
      </c>
      <c r="L57" s="685">
        <f t="shared" si="4"/>
        <v>7.9064879064529772E-3</v>
      </c>
    </row>
    <row r="58" spans="1:12" ht="45" customHeight="1" x14ac:dyDescent="0.25">
      <c r="A58" s="521" t="s">
        <v>200</v>
      </c>
      <c r="B58" s="205" t="s">
        <v>52</v>
      </c>
      <c r="C58" s="205" t="s">
        <v>201</v>
      </c>
      <c r="D58" s="205" t="s">
        <v>202</v>
      </c>
      <c r="E58" s="206">
        <v>3573</v>
      </c>
      <c r="F58" s="625" t="s">
        <v>72</v>
      </c>
      <c r="G58" s="207">
        <v>11.54</v>
      </c>
      <c r="H58" s="208">
        <v>11.54</v>
      </c>
      <c r="I58" s="209">
        <v>0.24239999999999998</v>
      </c>
      <c r="J58" s="577">
        <f t="shared" si="1"/>
        <v>14.337295999999998</v>
      </c>
      <c r="K58" s="576">
        <f t="shared" si="0"/>
        <v>51227.158607999998</v>
      </c>
      <c r="L58" s="685">
        <f t="shared" si="4"/>
        <v>1.7346173087541324E-2</v>
      </c>
    </row>
    <row r="59" spans="1:12" ht="45" customHeight="1" x14ac:dyDescent="0.25">
      <c r="A59" s="522" t="s">
        <v>203</v>
      </c>
      <c r="B59" s="210" t="s">
        <v>52</v>
      </c>
      <c r="C59" s="210" t="s">
        <v>204</v>
      </c>
      <c r="D59" s="210" t="s">
        <v>205</v>
      </c>
      <c r="E59" s="211">
        <v>669.6</v>
      </c>
      <c r="F59" s="626" t="s">
        <v>72</v>
      </c>
      <c r="G59" s="212">
        <v>97</v>
      </c>
      <c r="H59" s="213">
        <v>97</v>
      </c>
      <c r="I59" s="214">
        <v>0.24239999999999998</v>
      </c>
      <c r="J59" s="577">
        <f t="shared" si="1"/>
        <v>120.5128</v>
      </c>
      <c r="K59" s="576">
        <f t="shared" si="0"/>
        <v>80695.370880000002</v>
      </c>
      <c r="L59" s="685">
        <f t="shared" si="4"/>
        <v>2.7324487804584695E-2</v>
      </c>
    </row>
    <row r="60" spans="1:12" ht="45" customHeight="1" x14ac:dyDescent="0.25">
      <c r="A60" s="523" t="s">
        <v>206</v>
      </c>
      <c r="B60" s="215" t="s">
        <v>52</v>
      </c>
      <c r="C60" s="215" t="s">
        <v>207</v>
      </c>
      <c r="D60" s="215" t="s">
        <v>208</v>
      </c>
      <c r="E60" s="216">
        <v>814</v>
      </c>
      <c r="F60" s="627" t="s">
        <v>72</v>
      </c>
      <c r="G60" s="217">
        <v>71.28</v>
      </c>
      <c r="H60" s="218">
        <v>71.28</v>
      </c>
      <c r="I60" s="219">
        <v>0.24239999999999998</v>
      </c>
      <c r="J60" s="577">
        <f t="shared" si="1"/>
        <v>88.558272000000002</v>
      </c>
      <c r="K60" s="576">
        <f t="shared" si="0"/>
        <v>72086.433407999997</v>
      </c>
      <c r="L60" s="685">
        <f t="shared" si="4"/>
        <v>2.4409391134245229E-2</v>
      </c>
    </row>
    <row r="61" spans="1:12" ht="45" customHeight="1" x14ac:dyDescent="0.25">
      <c r="A61" s="524" t="s">
        <v>209</v>
      </c>
      <c r="B61" s="220" t="s">
        <v>52</v>
      </c>
      <c r="C61" s="220" t="s">
        <v>210</v>
      </c>
      <c r="D61" s="220" t="s">
        <v>211</v>
      </c>
      <c r="E61" s="221">
        <v>1138.5999999999999</v>
      </c>
      <c r="F61" s="628" t="s">
        <v>72</v>
      </c>
      <c r="G61" s="222">
        <v>77.510000000000005</v>
      </c>
      <c r="H61" s="223">
        <v>77.510000000000005</v>
      </c>
      <c r="I61" s="224">
        <v>0.24239999999999998</v>
      </c>
      <c r="J61" s="577">
        <f t="shared" si="1"/>
        <v>96.298423999999997</v>
      </c>
      <c r="K61" s="576">
        <f t="shared" si="0"/>
        <v>109645.38556639999</v>
      </c>
      <c r="L61" s="685">
        <f t="shared" si="4"/>
        <v>3.7127334171291722E-2</v>
      </c>
    </row>
    <row r="62" spans="1:12" ht="45" customHeight="1" x14ac:dyDescent="0.25">
      <c r="A62" s="525" t="s">
        <v>212</v>
      </c>
      <c r="B62" s="225" t="s">
        <v>52</v>
      </c>
      <c r="C62" s="225" t="s">
        <v>213</v>
      </c>
      <c r="D62" s="225" t="s">
        <v>214</v>
      </c>
      <c r="E62" s="226">
        <v>1019.8</v>
      </c>
      <c r="F62" s="629" t="s">
        <v>77</v>
      </c>
      <c r="G62" s="227">
        <v>8.1199999999999992</v>
      </c>
      <c r="H62" s="228">
        <v>8.1199999999999992</v>
      </c>
      <c r="I62" s="229">
        <v>0.24239999999999998</v>
      </c>
      <c r="J62" s="577">
        <f t="shared" si="1"/>
        <v>10.088287999999999</v>
      </c>
      <c r="K62" s="576">
        <f t="shared" si="0"/>
        <v>10288.036102399998</v>
      </c>
      <c r="L62" s="685">
        <f t="shared" si="4"/>
        <v>3.4836610074101414E-3</v>
      </c>
    </row>
    <row r="63" spans="1:12" ht="45" customHeight="1" x14ac:dyDescent="0.25">
      <c r="A63" s="526" t="s">
        <v>50</v>
      </c>
      <c r="B63" s="230" t="s">
        <v>13</v>
      </c>
      <c r="C63" s="230" t="s">
        <v>13</v>
      </c>
      <c r="D63" s="230" t="s">
        <v>215</v>
      </c>
      <c r="E63" s="230" t="s">
        <v>13</v>
      </c>
      <c r="F63" s="630" t="s">
        <v>13</v>
      </c>
      <c r="G63" s="230" t="s">
        <v>13</v>
      </c>
      <c r="H63" s="230" t="s">
        <v>13</v>
      </c>
      <c r="I63" s="230" t="s">
        <v>13</v>
      </c>
      <c r="J63" s="230" t="s">
        <v>13</v>
      </c>
      <c r="K63" s="527">
        <f>K64+K65+K66+K67</f>
        <v>227151.09303039999</v>
      </c>
    </row>
    <row r="64" spans="1:12" ht="57.6" customHeight="1" x14ac:dyDescent="0.25">
      <c r="A64" s="528" t="s">
        <v>216</v>
      </c>
      <c r="B64" s="231" t="s">
        <v>52</v>
      </c>
      <c r="C64" s="231" t="s">
        <v>217</v>
      </c>
      <c r="D64" s="231" t="s">
        <v>218</v>
      </c>
      <c r="E64" s="232">
        <v>12.8</v>
      </c>
      <c r="F64" s="631" t="s">
        <v>72</v>
      </c>
      <c r="G64" s="233">
        <v>715.57</v>
      </c>
      <c r="H64" s="234">
        <v>715.57</v>
      </c>
      <c r="I64" s="235">
        <v>0.24239999999999998</v>
      </c>
      <c r="J64" s="577">
        <f t="shared" si="1"/>
        <v>889.02416800000003</v>
      </c>
      <c r="K64" s="576">
        <f t="shared" si="0"/>
        <v>11379.509350400001</v>
      </c>
      <c r="L64" s="685">
        <f t="shared" si="4"/>
        <v>3.85324785147282E-3</v>
      </c>
    </row>
    <row r="65" spans="1:12" ht="78.599999999999994" customHeight="1" x14ac:dyDescent="0.25">
      <c r="A65" s="529" t="s">
        <v>219</v>
      </c>
      <c r="B65" s="236" t="s">
        <v>52</v>
      </c>
      <c r="C65" s="236" t="s">
        <v>220</v>
      </c>
      <c r="D65" s="236" t="s">
        <v>221</v>
      </c>
      <c r="E65" s="237">
        <v>144</v>
      </c>
      <c r="F65" s="632" t="s">
        <v>72</v>
      </c>
      <c r="G65" s="238">
        <v>419.65</v>
      </c>
      <c r="H65" s="239">
        <v>419.65</v>
      </c>
      <c r="I65" s="240">
        <v>0.24239999999999998</v>
      </c>
      <c r="J65" s="577">
        <f t="shared" si="1"/>
        <v>521.37315999999998</v>
      </c>
      <c r="K65" s="576">
        <f t="shared" si="0"/>
        <v>75077.73504</v>
      </c>
      <c r="L65" s="685">
        <f t="shared" si="4"/>
        <v>2.5422284241644978E-2</v>
      </c>
    </row>
    <row r="66" spans="1:12" ht="67.150000000000006" customHeight="1" x14ac:dyDescent="0.25">
      <c r="A66" s="530" t="s">
        <v>222</v>
      </c>
      <c r="B66" s="241" t="s">
        <v>52</v>
      </c>
      <c r="C66" s="241" t="s">
        <v>223</v>
      </c>
      <c r="D66" s="241" t="s">
        <v>224</v>
      </c>
      <c r="E66" s="242">
        <v>20</v>
      </c>
      <c r="F66" s="633" t="s">
        <v>19</v>
      </c>
      <c r="G66" s="243">
        <v>1485.37</v>
      </c>
      <c r="H66" s="244">
        <v>1485.37</v>
      </c>
      <c r="I66" s="245">
        <v>0.24239999999999998</v>
      </c>
      <c r="J66" s="577">
        <f t="shared" si="1"/>
        <v>1845.4236879999999</v>
      </c>
      <c r="K66" s="576">
        <f t="shared" si="0"/>
        <v>36908.473759999993</v>
      </c>
      <c r="L66" s="685">
        <f t="shared" si="4"/>
        <v>1.2497682706492248E-2</v>
      </c>
    </row>
    <row r="67" spans="1:12" ht="63" customHeight="1" x14ac:dyDescent="0.25">
      <c r="A67" s="531" t="s">
        <v>225</v>
      </c>
      <c r="B67" s="246" t="s">
        <v>52</v>
      </c>
      <c r="C67" s="246" t="s">
        <v>226</v>
      </c>
      <c r="D67" s="246" t="s">
        <v>227</v>
      </c>
      <c r="E67" s="247">
        <v>60</v>
      </c>
      <c r="F67" s="634" t="s">
        <v>19</v>
      </c>
      <c r="G67" s="248">
        <v>1392.27</v>
      </c>
      <c r="H67" s="249">
        <v>1392.27</v>
      </c>
      <c r="I67" s="250">
        <v>0.24239999999999998</v>
      </c>
      <c r="J67" s="577">
        <f t="shared" si="1"/>
        <v>1729.7562479999999</v>
      </c>
      <c r="K67" s="576">
        <f t="shared" si="0"/>
        <v>103785.37487999999</v>
      </c>
      <c r="L67" s="685">
        <f t="shared" si="4"/>
        <v>3.5143059375983013E-2</v>
      </c>
    </row>
    <row r="68" spans="1:12" ht="45" customHeight="1" x14ac:dyDescent="0.25">
      <c r="A68" s="532" t="s">
        <v>78</v>
      </c>
      <c r="B68" s="251" t="s">
        <v>13</v>
      </c>
      <c r="C68" s="251" t="s">
        <v>13</v>
      </c>
      <c r="D68" s="251" t="s">
        <v>228</v>
      </c>
      <c r="E68" s="251" t="s">
        <v>13</v>
      </c>
      <c r="F68" s="635" t="s">
        <v>13</v>
      </c>
      <c r="G68" s="251" t="s">
        <v>13</v>
      </c>
      <c r="H68" s="251" t="s">
        <v>13</v>
      </c>
      <c r="I68" s="251" t="s">
        <v>13</v>
      </c>
      <c r="J68" s="251" t="s">
        <v>13</v>
      </c>
      <c r="K68" s="533">
        <f>K69+K70+K71</f>
        <v>42169.29232</v>
      </c>
    </row>
    <row r="69" spans="1:12" ht="45" customHeight="1" x14ac:dyDescent="0.25">
      <c r="A69" s="534" t="s">
        <v>229</v>
      </c>
      <c r="B69" s="252" t="s">
        <v>52</v>
      </c>
      <c r="C69" s="252" t="s">
        <v>230</v>
      </c>
      <c r="D69" s="252" t="s">
        <v>231</v>
      </c>
      <c r="E69" s="253">
        <v>20</v>
      </c>
      <c r="F69" s="636" t="s">
        <v>19</v>
      </c>
      <c r="G69" s="254">
        <v>557.98</v>
      </c>
      <c r="H69" s="255">
        <v>557.98</v>
      </c>
      <c r="I69" s="256">
        <v>0.24239999999999998</v>
      </c>
      <c r="J69" s="577">
        <f t="shared" si="1"/>
        <v>693.23435199999994</v>
      </c>
      <c r="K69" s="576">
        <f t="shared" si="0"/>
        <v>13864.687039999999</v>
      </c>
      <c r="L69" s="685">
        <f t="shared" si="4"/>
        <v>4.6947608990140803E-3</v>
      </c>
    </row>
    <row r="70" spans="1:12" ht="52.9" customHeight="1" x14ac:dyDescent="0.25">
      <c r="A70" s="535" t="s">
        <v>232</v>
      </c>
      <c r="B70" s="257" t="s">
        <v>52</v>
      </c>
      <c r="C70" s="257" t="s">
        <v>233</v>
      </c>
      <c r="D70" s="257" t="s">
        <v>234</v>
      </c>
      <c r="E70" s="258">
        <v>20</v>
      </c>
      <c r="F70" s="637" t="s">
        <v>19</v>
      </c>
      <c r="G70" s="259">
        <v>898.52</v>
      </c>
      <c r="H70" s="260">
        <v>898.52</v>
      </c>
      <c r="I70" s="261">
        <v>0.24239999999999998</v>
      </c>
      <c r="J70" s="577">
        <f t="shared" si="1"/>
        <v>1116.321248</v>
      </c>
      <c r="K70" s="576">
        <f t="shared" si="0"/>
        <v>22326.42496</v>
      </c>
      <c r="L70" s="685">
        <f t="shared" si="4"/>
        <v>7.56001391265302E-3</v>
      </c>
    </row>
    <row r="71" spans="1:12" ht="52.9" customHeight="1" x14ac:dyDescent="0.25">
      <c r="A71" s="688" t="s">
        <v>376</v>
      </c>
      <c r="B71" s="686" t="s">
        <v>52</v>
      </c>
      <c r="C71" s="257">
        <v>95546</v>
      </c>
      <c r="D71" s="686" t="s">
        <v>373</v>
      </c>
      <c r="E71" s="258">
        <v>20</v>
      </c>
      <c r="F71" s="28" t="s">
        <v>374</v>
      </c>
      <c r="G71" s="259">
        <v>240.59</v>
      </c>
      <c r="H71" s="260">
        <v>240.59</v>
      </c>
      <c r="I71" s="261">
        <v>0.24239999999999998</v>
      </c>
      <c r="J71" s="577">
        <f t="shared" si="1"/>
        <v>298.90901600000001</v>
      </c>
      <c r="K71" s="576">
        <f t="shared" si="0"/>
        <v>5978.1803200000004</v>
      </c>
      <c r="L71" s="685"/>
    </row>
    <row r="72" spans="1:12" ht="45" customHeight="1" x14ac:dyDescent="0.25">
      <c r="A72" s="536" t="s">
        <v>80</v>
      </c>
      <c r="B72" s="262" t="s">
        <v>13</v>
      </c>
      <c r="C72" s="262" t="s">
        <v>13</v>
      </c>
      <c r="D72" s="262" t="s">
        <v>235</v>
      </c>
      <c r="E72" s="262" t="s">
        <v>13</v>
      </c>
      <c r="F72" s="638" t="s">
        <v>13</v>
      </c>
      <c r="G72" s="262" t="s">
        <v>13</v>
      </c>
      <c r="H72" s="262" t="s">
        <v>13</v>
      </c>
      <c r="I72" s="262" t="s">
        <v>13</v>
      </c>
      <c r="J72" s="262" t="s">
        <v>13</v>
      </c>
      <c r="K72" s="537">
        <f>K73+K74+K75+K76+K77+K78+K79+K80+K81+K82+K83+K84+K85+K86+K87+K88+K89+K90+K91+K92+K93+K94+K95+K96+K97</f>
        <v>264276.37055999995</v>
      </c>
    </row>
    <row r="73" spans="1:12" ht="45" customHeight="1" x14ac:dyDescent="0.25">
      <c r="A73" s="538" t="s">
        <v>236</v>
      </c>
      <c r="B73" s="263" t="s">
        <v>56</v>
      </c>
      <c r="C73" s="263" t="s">
        <v>237</v>
      </c>
      <c r="D73" s="263" t="s">
        <v>238</v>
      </c>
      <c r="E73" s="264">
        <v>60</v>
      </c>
      <c r="F73" s="639" t="s">
        <v>19</v>
      </c>
      <c r="G73" s="265">
        <v>704.25</v>
      </c>
      <c r="H73" s="266">
        <v>704.25</v>
      </c>
      <c r="I73" s="267">
        <v>0.24239999999999998</v>
      </c>
      <c r="J73" s="577">
        <f t="shared" si="1"/>
        <v>874.96019999999999</v>
      </c>
      <c r="K73" s="576">
        <f t="shared" si="0"/>
        <v>52497.612000000001</v>
      </c>
      <c r="L73" s="685">
        <f t="shared" si="4"/>
        <v>1.7776364904462525E-2</v>
      </c>
    </row>
    <row r="74" spans="1:12" ht="45" customHeight="1" x14ac:dyDescent="0.25">
      <c r="A74" s="539" t="s">
        <v>239</v>
      </c>
      <c r="B74" s="268" t="s">
        <v>52</v>
      </c>
      <c r="C74" s="268" t="s">
        <v>240</v>
      </c>
      <c r="D74" s="268" t="s">
        <v>241</v>
      </c>
      <c r="E74" s="269">
        <v>20</v>
      </c>
      <c r="F74" s="640" t="s">
        <v>19</v>
      </c>
      <c r="G74" s="270">
        <v>83.52</v>
      </c>
      <c r="H74" s="271">
        <v>83.52</v>
      </c>
      <c r="I74" s="272">
        <v>0.24239999999999998</v>
      </c>
      <c r="J74" s="577">
        <f t="shared" si="1"/>
        <v>103.76524799999999</v>
      </c>
      <c r="K74" s="576">
        <f t="shared" si="0"/>
        <v>2075.3049599999995</v>
      </c>
      <c r="L74" s="685">
        <f t="shared" si="4"/>
        <v>7.0272488312422658E-4</v>
      </c>
    </row>
    <row r="75" spans="1:12" ht="45" customHeight="1" x14ac:dyDescent="0.25">
      <c r="A75" s="540" t="s">
        <v>242</v>
      </c>
      <c r="B75" s="273" t="s">
        <v>52</v>
      </c>
      <c r="C75" s="273" t="s">
        <v>243</v>
      </c>
      <c r="D75" s="273" t="s">
        <v>244</v>
      </c>
      <c r="E75" s="274">
        <v>20</v>
      </c>
      <c r="F75" s="641" t="s">
        <v>19</v>
      </c>
      <c r="G75" s="275">
        <v>25.8</v>
      </c>
      <c r="H75" s="276">
        <v>25.8</v>
      </c>
      <c r="I75" s="277">
        <v>0.24239999999999998</v>
      </c>
      <c r="J75" s="577">
        <f t="shared" si="1"/>
        <v>32.053919999999998</v>
      </c>
      <c r="K75" s="576">
        <f t="shared" ref="K75:K117" si="5">J75*E75</f>
        <v>641.07839999999999</v>
      </c>
      <c r="L75" s="685">
        <f t="shared" si="4"/>
        <v>2.1707737050532866E-4</v>
      </c>
    </row>
    <row r="76" spans="1:12" ht="45" customHeight="1" x14ac:dyDescent="0.25">
      <c r="A76" s="541" t="s">
        <v>245</v>
      </c>
      <c r="B76" s="278" t="s">
        <v>52</v>
      </c>
      <c r="C76" s="278" t="s">
        <v>246</v>
      </c>
      <c r="D76" s="278" t="s">
        <v>247</v>
      </c>
      <c r="E76" s="279">
        <v>80</v>
      </c>
      <c r="F76" s="642" t="s">
        <v>19</v>
      </c>
      <c r="G76" s="280">
        <v>4.42</v>
      </c>
      <c r="H76" s="281">
        <v>4.42</v>
      </c>
      <c r="I76" s="282">
        <v>0.24239999999999998</v>
      </c>
      <c r="J76" s="577">
        <f t="shared" ref="J76:J117" si="6">G76*1.2424</f>
        <v>5.4914079999999998</v>
      </c>
      <c r="K76" s="576">
        <f t="shared" si="5"/>
        <v>439.31263999999999</v>
      </c>
      <c r="L76" s="685">
        <f t="shared" si="4"/>
        <v>1.4875689575713995E-4</v>
      </c>
    </row>
    <row r="77" spans="1:12" ht="45" customHeight="1" x14ac:dyDescent="0.25">
      <c r="A77" s="542" t="s">
        <v>248</v>
      </c>
      <c r="B77" s="283" t="s">
        <v>52</v>
      </c>
      <c r="C77" s="283" t="s">
        <v>249</v>
      </c>
      <c r="D77" s="283" t="s">
        <v>250</v>
      </c>
      <c r="E77" s="284">
        <v>160</v>
      </c>
      <c r="F77" s="643" t="s">
        <v>19</v>
      </c>
      <c r="G77" s="285">
        <v>2.85</v>
      </c>
      <c r="H77" s="286">
        <v>2.85</v>
      </c>
      <c r="I77" s="287">
        <v>0.24239999999999998</v>
      </c>
      <c r="J77" s="577">
        <f t="shared" si="6"/>
        <v>3.5408399999999998</v>
      </c>
      <c r="K77" s="576">
        <f t="shared" si="5"/>
        <v>566.53440000000001</v>
      </c>
      <c r="L77" s="685">
        <f t="shared" si="4"/>
        <v>1.9183581579540671E-4</v>
      </c>
    </row>
    <row r="78" spans="1:12" ht="45" customHeight="1" x14ac:dyDescent="0.25">
      <c r="A78" s="688" t="s">
        <v>377</v>
      </c>
      <c r="B78" s="686" t="s">
        <v>52</v>
      </c>
      <c r="C78" s="687">
        <v>3527</v>
      </c>
      <c r="D78" s="283" t="s">
        <v>375</v>
      </c>
      <c r="E78" s="284">
        <v>80</v>
      </c>
      <c r="F78" s="28" t="s">
        <v>374</v>
      </c>
      <c r="G78" s="285">
        <v>14.98</v>
      </c>
      <c r="H78" s="285">
        <v>14.98</v>
      </c>
      <c r="I78" s="287">
        <v>0.2424</v>
      </c>
      <c r="J78" s="577">
        <f t="shared" si="6"/>
        <v>18.611152000000001</v>
      </c>
      <c r="K78" s="576">
        <f t="shared" si="5"/>
        <v>1488.8921600000001</v>
      </c>
      <c r="L78" s="685"/>
    </row>
    <row r="79" spans="1:12" ht="45" customHeight="1" x14ac:dyDescent="0.25">
      <c r="A79" s="688" t="s">
        <v>251</v>
      </c>
      <c r="B79" s="288" t="s">
        <v>52</v>
      </c>
      <c r="C79" s="288" t="s">
        <v>252</v>
      </c>
      <c r="D79" s="288" t="s">
        <v>253</v>
      </c>
      <c r="E79" s="289">
        <v>20</v>
      </c>
      <c r="F79" s="644" t="s">
        <v>19</v>
      </c>
      <c r="G79" s="290">
        <v>16.13</v>
      </c>
      <c r="H79" s="291">
        <v>16.13</v>
      </c>
      <c r="I79" s="292">
        <v>0.24239999999999998</v>
      </c>
      <c r="J79" s="577">
        <f t="shared" si="6"/>
        <v>20.039911999999998</v>
      </c>
      <c r="K79" s="576">
        <f t="shared" si="5"/>
        <v>400.79823999999996</v>
      </c>
      <c r="L79" s="685">
        <f t="shared" si="4"/>
        <v>1.3571542582368028E-4</v>
      </c>
    </row>
    <row r="80" spans="1:12" ht="45" customHeight="1" x14ac:dyDescent="0.25">
      <c r="A80" s="688" t="s">
        <v>254</v>
      </c>
      <c r="B80" s="293" t="s">
        <v>52</v>
      </c>
      <c r="C80" s="293" t="s">
        <v>256</v>
      </c>
      <c r="D80" s="293" t="s">
        <v>257</v>
      </c>
      <c r="E80" s="294">
        <v>60</v>
      </c>
      <c r="F80" s="645" t="s">
        <v>19</v>
      </c>
      <c r="G80" s="295">
        <v>1.76</v>
      </c>
      <c r="H80" s="296">
        <v>1.76</v>
      </c>
      <c r="I80" s="297">
        <v>0.24239999999999998</v>
      </c>
      <c r="J80" s="577">
        <f t="shared" si="6"/>
        <v>2.1866240000000001</v>
      </c>
      <c r="K80" s="576">
        <f t="shared" si="5"/>
        <v>131.19744</v>
      </c>
      <c r="L80" s="685">
        <f t="shared" si="4"/>
        <v>4.4425136289462608E-5</v>
      </c>
    </row>
    <row r="81" spans="1:12" ht="45" customHeight="1" x14ac:dyDescent="0.25">
      <c r="A81" s="688" t="s">
        <v>255</v>
      </c>
      <c r="B81" s="298" t="s">
        <v>52</v>
      </c>
      <c r="C81" s="298" t="s">
        <v>259</v>
      </c>
      <c r="D81" s="298" t="s">
        <v>260</v>
      </c>
      <c r="E81" s="299">
        <v>20</v>
      </c>
      <c r="F81" s="646" t="s">
        <v>19</v>
      </c>
      <c r="G81" s="300">
        <v>4.49</v>
      </c>
      <c r="H81" s="301">
        <v>4.49</v>
      </c>
      <c r="I81" s="302">
        <v>0.24239999999999998</v>
      </c>
      <c r="J81" s="577">
        <f t="shared" si="6"/>
        <v>5.5783760000000004</v>
      </c>
      <c r="K81" s="576">
        <f t="shared" si="5"/>
        <v>111.56752</v>
      </c>
      <c r="L81" s="685">
        <f t="shared" si="4"/>
        <v>3.7778193549183167E-5</v>
      </c>
    </row>
    <row r="82" spans="1:12" ht="45" customHeight="1" x14ac:dyDescent="0.25">
      <c r="A82" s="688" t="s">
        <v>258</v>
      </c>
      <c r="B82" s="303" t="s">
        <v>52</v>
      </c>
      <c r="C82" s="303" t="s">
        <v>262</v>
      </c>
      <c r="D82" s="303" t="s">
        <v>263</v>
      </c>
      <c r="E82" s="304">
        <v>60</v>
      </c>
      <c r="F82" s="647" t="s">
        <v>19</v>
      </c>
      <c r="G82" s="305">
        <v>11.73</v>
      </c>
      <c r="H82" s="306">
        <v>11.73</v>
      </c>
      <c r="I82" s="307">
        <v>0.24239999999999998</v>
      </c>
      <c r="J82" s="577">
        <f t="shared" si="6"/>
        <v>14.573352</v>
      </c>
      <c r="K82" s="576">
        <f t="shared" si="5"/>
        <v>874.40111999999999</v>
      </c>
      <c r="L82" s="685">
        <f t="shared" si="4"/>
        <v>2.9608343674738434E-4</v>
      </c>
    </row>
    <row r="83" spans="1:12" ht="45" customHeight="1" x14ac:dyDescent="0.25">
      <c r="A83" s="688" t="s">
        <v>261</v>
      </c>
      <c r="B83" s="308" t="s">
        <v>52</v>
      </c>
      <c r="C83" s="308" t="s">
        <v>265</v>
      </c>
      <c r="D83" s="308" t="s">
        <v>266</v>
      </c>
      <c r="E83" s="309">
        <v>20</v>
      </c>
      <c r="F83" s="648" t="s">
        <v>19</v>
      </c>
      <c r="G83" s="310">
        <v>7.16</v>
      </c>
      <c r="H83" s="311">
        <v>7.16</v>
      </c>
      <c r="I83" s="312">
        <v>0.24239999999999998</v>
      </c>
      <c r="J83" s="577">
        <f t="shared" si="6"/>
        <v>8.8955839999999995</v>
      </c>
      <c r="K83" s="576">
        <f t="shared" si="5"/>
        <v>177.91167999999999</v>
      </c>
      <c r="L83" s="685">
        <f t="shared" si="4"/>
        <v>6.0243177241013687E-5</v>
      </c>
    </row>
    <row r="84" spans="1:12" ht="45" customHeight="1" x14ac:dyDescent="0.25">
      <c r="A84" s="688" t="s">
        <v>264</v>
      </c>
      <c r="B84" s="313" t="s">
        <v>52</v>
      </c>
      <c r="C84" s="313" t="s">
        <v>268</v>
      </c>
      <c r="D84" s="313" t="s">
        <v>269</v>
      </c>
      <c r="E84" s="314">
        <v>20</v>
      </c>
      <c r="F84" s="649" t="s">
        <v>19</v>
      </c>
      <c r="G84" s="315">
        <v>28.69</v>
      </c>
      <c r="H84" s="316">
        <v>28.69</v>
      </c>
      <c r="I84" s="317">
        <v>0.24239999999999998</v>
      </c>
      <c r="J84" s="577">
        <f t="shared" si="6"/>
        <v>35.644455999999998</v>
      </c>
      <c r="K84" s="576">
        <f t="shared" si="5"/>
        <v>712.88911999999993</v>
      </c>
      <c r="L84" s="685">
        <f t="shared" si="4"/>
        <v>2.4139340154255345E-4</v>
      </c>
    </row>
    <row r="85" spans="1:12" ht="45" customHeight="1" x14ac:dyDescent="0.25">
      <c r="A85" s="688" t="s">
        <v>267</v>
      </c>
      <c r="B85" s="318" t="s">
        <v>52</v>
      </c>
      <c r="C85" s="318" t="s">
        <v>271</v>
      </c>
      <c r="D85" s="318" t="s">
        <v>272</v>
      </c>
      <c r="E85" s="319">
        <v>100</v>
      </c>
      <c r="F85" s="650" t="s">
        <v>77</v>
      </c>
      <c r="G85" s="320">
        <v>16.5</v>
      </c>
      <c r="H85" s="321">
        <v>16.5</v>
      </c>
      <c r="I85" s="322">
        <v>0.24239999999999998</v>
      </c>
      <c r="J85" s="577">
        <f t="shared" si="6"/>
        <v>20.499600000000001</v>
      </c>
      <c r="K85" s="576">
        <f t="shared" si="5"/>
        <v>2049.96</v>
      </c>
      <c r="L85" s="685">
        <f t="shared" si="4"/>
        <v>6.9414275452285329E-4</v>
      </c>
    </row>
    <row r="86" spans="1:12" ht="45" customHeight="1" x14ac:dyDescent="0.25">
      <c r="A86" s="688" t="s">
        <v>270</v>
      </c>
      <c r="B86" s="323" t="s">
        <v>52</v>
      </c>
      <c r="C86" s="323" t="s">
        <v>274</v>
      </c>
      <c r="D86" s="323" t="s">
        <v>275</v>
      </c>
      <c r="E86" s="324">
        <v>160</v>
      </c>
      <c r="F86" s="651" t="s">
        <v>77</v>
      </c>
      <c r="G86" s="325">
        <v>18.100000000000001</v>
      </c>
      <c r="H86" s="326">
        <v>18.100000000000001</v>
      </c>
      <c r="I86" s="327">
        <v>0.24239999999999998</v>
      </c>
      <c r="J86" s="577">
        <f t="shared" si="6"/>
        <v>22.487439999999999</v>
      </c>
      <c r="K86" s="576">
        <f t="shared" si="5"/>
        <v>3597.9903999999997</v>
      </c>
      <c r="L86" s="685">
        <f t="shared" si="4"/>
        <v>1.218325707332232E-3</v>
      </c>
    </row>
    <row r="87" spans="1:12" ht="45" customHeight="1" x14ac:dyDescent="0.25">
      <c r="A87" s="688" t="s">
        <v>273</v>
      </c>
      <c r="B87" s="328" t="s">
        <v>52</v>
      </c>
      <c r="C87" s="328" t="s">
        <v>277</v>
      </c>
      <c r="D87" s="328" t="s">
        <v>278</v>
      </c>
      <c r="E87" s="329">
        <v>960</v>
      </c>
      <c r="F87" s="652" t="s">
        <v>77</v>
      </c>
      <c r="G87" s="330">
        <v>17.899999999999999</v>
      </c>
      <c r="H87" s="331">
        <v>17.899999999999999</v>
      </c>
      <c r="I87" s="332">
        <v>0.24239999999999998</v>
      </c>
      <c r="J87" s="577">
        <f t="shared" si="6"/>
        <v>22.238959999999999</v>
      </c>
      <c r="K87" s="576">
        <f t="shared" si="5"/>
        <v>21349.401599999997</v>
      </c>
      <c r="L87" s="685">
        <f t="shared" si="4"/>
        <v>7.2291812689216422E-3</v>
      </c>
    </row>
    <row r="88" spans="1:12" ht="45" customHeight="1" x14ac:dyDescent="0.25">
      <c r="A88" s="688" t="s">
        <v>276</v>
      </c>
      <c r="B88" s="333" t="s">
        <v>52</v>
      </c>
      <c r="C88" s="333" t="s">
        <v>280</v>
      </c>
      <c r="D88" s="333" t="s">
        <v>281</v>
      </c>
      <c r="E88" s="334">
        <v>60</v>
      </c>
      <c r="F88" s="653" t="s">
        <v>19</v>
      </c>
      <c r="G88" s="335">
        <v>6.36</v>
      </c>
      <c r="H88" s="689" t="s">
        <v>380</v>
      </c>
      <c r="I88" s="336">
        <v>0.24239999999999998</v>
      </c>
      <c r="J88" s="577">
        <f t="shared" si="6"/>
        <v>7.9016640000000002</v>
      </c>
      <c r="K88" s="576">
        <f t="shared" si="5"/>
        <v>474.09984000000003</v>
      </c>
      <c r="L88" s="685">
        <f t="shared" si="4"/>
        <v>1.6053628795510352E-4</v>
      </c>
    </row>
    <row r="89" spans="1:12" ht="45" customHeight="1" x14ac:dyDescent="0.25">
      <c r="A89" s="688" t="s">
        <v>279</v>
      </c>
      <c r="B89" s="337" t="s">
        <v>52</v>
      </c>
      <c r="C89" s="337" t="s">
        <v>283</v>
      </c>
      <c r="D89" s="337" t="s">
        <v>284</v>
      </c>
      <c r="E89" s="338">
        <v>20</v>
      </c>
      <c r="F89" s="654" t="s">
        <v>19</v>
      </c>
      <c r="G89" s="339">
        <v>10.88</v>
      </c>
      <c r="H89" s="340">
        <v>10.88</v>
      </c>
      <c r="I89" s="341">
        <v>0.24239999999999998</v>
      </c>
      <c r="J89" s="577">
        <f t="shared" si="6"/>
        <v>13.517312</v>
      </c>
      <c r="K89" s="576">
        <f t="shared" si="5"/>
        <v>270.34624000000002</v>
      </c>
      <c r="L89" s="685">
        <f t="shared" si="4"/>
        <v>9.1542705081316898E-5</v>
      </c>
    </row>
    <row r="90" spans="1:12" ht="45" customHeight="1" x14ac:dyDescent="0.25">
      <c r="A90" s="688" t="s">
        <v>282</v>
      </c>
      <c r="B90" s="342" t="s">
        <v>52</v>
      </c>
      <c r="C90" s="342" t="s">
        <v>286</v>
      </c>
      <c r="D90" s="342" t="s">
        <v>287</v>
      </c>
      <c r="E90" s="343">
        <v>20</v>
      </c>
      <c r="F90" s="655" t="s">
        <v>19</v>
      </c>
      <c r="G90" s="344">
        <v>9.98</v>
      </c>
      <c r="H90" s="345">
        <v>9.98</v>
      </c>
      <c r="I90" s="346">
        <v>0.24239999999999998</v>
      </c>
      <c r="J90" s="577">
        <f t="shared" si="6"/>
        <v>12.399152000000001</v>
      </c>
      <c r="K90" s="576">
        <f t="shared" si="5"/>
        <v>247.98304000000002</v>
      </c>
      <c r="L90" s="685">
        <f t="shared" si="4"/>
        <v>8.397023866834031E-5</v>
      </c>
    </row>
    <row r="91" spans="1:12" ht="45" customHeight="1" x14ac:dyDescent="0.25">
      <c r="A91" s="688" t="s">
        <v>285</v>
      </c>
      <c r="B91" s="347" t="s">
        <v>52</v>
      </c>
      <c r="C91" s="347" t="s">
        <v>289</v>
      </c>
      <c r="D91" s="347" t="s">
        <v>290</v>
      </c>
      <c r="E91" s="348">
        <v>20</v>
      </c>
      <c r="F91" s="656" t="s">
        <v>19</v>
      </c>
      <c r="G91" s="349">
        <v>10.67</v>
      </c>
      <c r="H91" s="350">
        <v>10.67</v>
      </c>
      <c r="I91" s="351">
        <v>0.24239999999999998</v>
      </c>
      <c r="J91" s="577">
        <f t="shared" si="6"/>
        <v>13.256407999999999</v>
      </c>
      <c r="K91" s="576">
        <f t="shared" si="5"/>
        <v>265.12815999999998</v>
      </c>
      <c r="L91" s="685">
        <f t="shared" si="4"/>
        <v>8.9775796251622349E-5</v>
      </c>
    </row>
    <row r="92" spans="1:12" ht="45" customHeight="1" x14ac:dyDescent="0.25">
      <c r="A92" s="688" t="s">
        <v>288</v>
      </c>
      <c r="B92" s="352" t="s">
        <v>52</v>
      </c>
      <c r="C92" s="352" t="s">
        <v>292</v>
      </c>
      <c r="D92" s="352" t="s">
        <v>293</v>
      </c>
      <c r="E92" s="353">
        <v>60</v>
      </c>
      <c r="F92" s="657" t="s">
        <v>19</v>
      </c>
      <c r="G92" s="354">
        <v>19.22</v>
      </c>
      <c r="H92" s="355">
        <v>19.22</v>
      </c>
      <c r="I92" s="356">
        <v>0.24239999999999998</v>
      </c>
      <c r="J92" s="577">
        <f t="shared" si="6"/>
        <v>23.878927999999998</v>
      </c>
      <c r="K92" s="576">
        <f t="shared" si="5"/>
        <v>1432.73568</v>
      </c>
      <c r="L92" s="685">
        <f t="shared" si="4"/>
        <v>4.8514268152469962E-4</v>
      </c>
    </row>
    <row r="93" spans="1:12" ht="45" customHeight="1" x14ac:dyDescent="0.25">
      <c r="A93" s="688" t="s">
        <v>291</v>
      </c>
      <c r="B93" s="357" t="s">
        <v>52</v>
      </c>
      <c r="C93" s="357" t="s">
        <v>295</v>
      </c>
      <c r="D93" s="357" t="s">
        <v>296</v>
      </c>
      <c r="E93" s="358">
        <v>20</v>
      </c>
      <c r="F93" s="658" t="s">
        <v>53</v>
      </c>
      <c r="G93" s="359">
        <v>5935.37</v>
      </c>
      <c r="H93" s="360">
        <v>5935.37</v>
      </c>
      <c r="I93" s="361">
        <v>0.24239999999999998</v>
      </c>
      <c r="J93" s="577">
        <f t="shared" si="6"/>
        <v>7374.1036879999992</v>
      </c>
      <c r="K93" s="576">
        <f t="shared" si="5"/>
        <v>147482.07376</v>
      </c>
      <c r="L93" s="685">
        <f t="shared" si="4"/>
        <v>4.9939322192876459E-2</v>
      </c>
    </row>
    <row r="94" spans="1:12" ht="45" customHeight="1" x14ac:dyDescent="0.25">
      <c r="A94" s="688" t="s">
        <v>294</v>
      </c>
      <c r="B94" s="362" t="s">
        <v>52</v>
      </c>
      <c r="C94" s="362" t="s">
        <v>298</v>
      </c>
      <c r="D94" s="362" t="s">
        <v>299</v>
      </c>
      <c r="E94" s="363">
        <v>20</v>
      </c>
      <c r="F94" s="659" t="s">
        <v>19</v>
      </c>
      <c r="G94" s="364">
        <v>274.82</v>
      </c>
      <c r="H94" s="365">
        <v>274.82</v>
      </c>
      <c r="I94" s="366">
        <v>0.24239999999999998</v>
      </c>
      <c r="J94" s="577">
        <f t="shared" si="6"/>
        <v>341.43636799999996</v>
      </c>
      <c r="K94" s="576">
        <f t="shared" si="5"/>
        <v>6828.727359999999</v>
      </c>
      <c r="L94" s="685">
        <f t="shared" si="4"/>
        <v>2.3122946884602488E-3</v>
      </c>
    </row>
    <row r="95" spans="1:12" ht="45" customHeight="1" x14ac:dyDescent="0.25">
      <c r="A95" s="688" t="s">
        <v>297</v>
      </c>
      <c r="B95" s="367" t="s">
        <v>52</v>
      </c>
      <c r="C95" s="367" t="s">
        <v>301</v>
      </c>
      <c r="D95" s="367" t="s">
        <v>302</v>
      </c>
      <c r="E95" s="368">
        <v>40</v>
      </c>
      <c r="F95" s="660" t="s">
        <v>19</v>
      </c>
      <c r="G95" s="369">
        <v>103.72</v>
      </c>
      <c r="H95" s="370">
        <v>103.72</v>
      </c>
      <c r="I95" s="371">
        <v>0.24239999999999998</v>
      </c>
      <c r="J95" s="577">
        <f t="shared" si="6"/>
        <v>128.861728</v>
      </c>
      <c r="K95" s="576">
        <f t="shared" si="5"/>
        <v>5154.4691199999997</v>
      </c>
      <c r="L95" s="685">
        <f t="shared" si="4"/>
        <v>1.7453693696754021E-3</v>
      </c>
    </row>
    <row r="96" spans="1:12" ht="45" customHeight="1" x14ac:dyDescent="0.25">
      <c r="A96" s="688" t="s">
        <v>300</v>
      </c>
      <c r="B96" s="372" t="s">
        <v>52</v>
      </c>
      <c r="C96" s="372" t="s">
        <v>304</v>
      </c>
      <c r="D96" s="372" t="s">
        <v>305</v>
      </c>
      <c r="E96" s="373">
        <v>20</v>
      </c>
      <c r="F96" s="661" t="s">
        <v>19</v>
      </c>
      <c r="G96" s="374">
        <v>59.89</v>
      </c>
      <c r="H96" s="375">
        <v>59.89</v>
      </c>
      <c r="I96" s="376">
        <v>0.24239999999999998</v>
      </c>
      <c r="J96" s="577">
        <f t="shared" si="6"/>
        <v>74.407336000000001</v>
      </c>
      <c r="K96" s="576">
        <f t="shared" si="5"/>
        <v>1488.14672</v>
      </c>
      <c r="L96" s="685">
        <f t="shared" si="4"/>
        <v>5.0390557052574158E-4</v>
      </c>
    </row>
    <row r="97" spans="1:12" ht="45" customHeight="1" x14ac:dyDescent="0.25">
      <c r="A97" s="688" t="s">
        <v>303</v>
      </c>
      <c r="B97" s="377" t="s">
        <v>52</v>
      </c>
      <c r="C97" s="377" t="s">
        <v>306</v>
      </c>
      <c r="D97" s="377" t="s">
        <v>307</v>
      </c>
      <c r="E97" s="378">
        <v>20</v>
      </c>
      <c r="F97" s="662" t="s">
        <v>19</v>
      </c>
      <c r="G97" s="379">
        <v>544.02</v>
      </c>
      <c r="H97" s="380">
        <v>544.02</v>
      </c>
      <c r="I97" s="381">
        <v>0.24239999999999998</v>
      </c>
      <c r="J97" s="577">
        <f t="shared" si="6"/>
        <v>675.89044799999999</v>
      </c>
      <c r="K97" s="576">
        <f t="shared" si="5"/>
        <v>13517.80896</v>
      </c>
      <c r="L97" s="685">
        <f t="shared" si="4"/>
        <v>4.5773035310972439E-3</v>
      </c>
    </row>
    <row r="98" spans="1:12" ht="45" customHeight="1" x14ac:dyDescent="0.25">
      <c r="A98" s="543" t="s">
        <v>82</v>
      </c>
      <c r="B98" s="382" t="s">
        <v>13</v>
      </c>
      <c r="C98" s="382" t="s">
        <v>13</v>
      </c>
      <c r="D98" s="382" t="s">
        <v>308</v>
      </c>
      <c r="E98" s="382" t="s">
        <v>13</v>
      </c>
      <c r="F98" s="382" t="s">
        <v>13</v>
      </c>
      <c r="G98" s="382" t="s">
        <v>13</v>
      </c>
      <c r="H98" s="382" t="s">
        <v>13</v>
      </c>
      <c r="I98" s="382" t="s">
        <v>13</v>
      </c>
      <c r="J98" s="382" t="s">
        <v>13</v>
      </c>
      <c r="K98" s="681">
        <f>K99+K100+K101+K103+K104+K105+K102+K106+K107+K108+K109+K110+K111</f>
        <v>234909.76175999999</v>
      </c>
    </row>
    <row r="99" spans="1:12" ht="45" customHeight="1" x14ac:dyDescent="0.25">
      <c r="A99" s="544" t="s">
        <v>309</v>
      </c>
      <c r="B99" s="383" t="s">
        <v>52</v>
      </c>
      <c r="C99" s="383" t="s">
        <v>310</v>
      </c>
      <c r="D99" s="383" t="s">
        <v>311</v>
      </c>
      <c r="E99" s="384">
        <v>20</v>
      </c>
      <c r="F99" s="663" t="s">
        <v>19</v>
      </c>
      <c r="G99" s="385">
        <v>302.14</v>
      </c>
      <c r="H99" s="386">
        <v>302.14</v>
      </c>
      <c r="I99" s="387">
        <v>0.24239999999999998</v>
      </c>
      <c r="J99" s="577">
        <f t="shared" si="6"/>
        <v>375.37873599999995</v>
      </c>
      <c r="K99" s="576">
        <f t="shared" si="5"/>
        <v>7507.5747199999987</v>
      </c>
      <c r="L99" s="684">
        <f>K99/2463739.07</f>
        <v>3.0472280167233778E-3</v>
      </c>
    </row>
    <row r="100" spans="1:12" ht="45" customHeight="1" x14ac:dyDescent="0.25">
      <c r="A100" s="545" t="s">
        <v>313</v>
      </c>
      <c r="B100" s="388" t="s">
        <v>52</v>
      </c>
      <c r="C100" s="388" t="s">
        <v>314</v>
      </c>
      <c r="D100" s="388" t="s">
        <v>315</v>
      </c>
      <c r="E100" s="389">
        <v>80</v>
      </c>
      <c r="F100" s="664" t="s">
        <v>19</v>
      </c>
      <c r="G100" s="390">
        <v>10.53</v>
      </c>
      <c r="H100" s="391">
        <v>10.53</v>
      </c>
      <c r="I100" s="392">
        <v>0.24239999999999998</v>
      </c>
      <c r="J100" s="577">
        <f t="shared" si="6"/>
        <v>13.082471999999999</v>
      </c>
      <c r="K100" s="576">
        <f t="shared" si="5"/>
        <v>1046.5977599999999</v>
      </c>
      <c r="L100" s="684">
        <f t="shared" ref="L100:L111" si="7">K100/2463739.07</f>
        <v>4.2480056948563142E-4</v>
      </c>
    </row>
    <row r="101" spans="1:12" ht="45" customHeight="1" x14ac:dyDescent="0.25">
      <c r="A101" s="546" t="s">
        <v>316</v>
      </c>
      <c r="B101" s="393" t="s">
        <v>52</v>
      </c>
      <c r="C101" s="393" t="s">
        <v>317</v>
      </c>
      <c r="D101" s="393" t="s">
        <v>318</v>
      </c>
      <c r="E101" s="394">
        <v>120</v>
      </c>
      <c r="F101" s="665" t="s">
        <v>19</v>
      </c>
      <c r="G101" s="395">
        <v>5.59</v>
      </c>
      <c r="H101" s="396">
        <v>5.59</v>
      </c>
      <c r="I101" s="397">
        <v>0.24239999999999998</v>
      </c>
      <c r="J101" s="577">
        <f t="shared" si="6"/>
        <v>6.9450159999999999</v>
      </c>
      <c r="K101" s="576">
        <f t="shared" si="5"/>
        <v>833.40192000000002</v>
      </c>
      <c r="L101" s="684">
        <f t="shared" si="7"/>
        <v>3.3826712014596583E-4</v>
      </c>
    </row>
    <row r="102" spans="1:12" ht="45" customHeight="1" x14ac:dyDescent="0.25">
      <c r="A102" s="547" t="s">
        <v>319</v>
      </c>
      <c r="B102" s="398" t="s">
        <v>52</v>
      </c>
      <c r="C102" s="398" t="s">
        <v>320</v>
      </c>
      <c r="D102" s="398" t="s">
        <v>321</v>
      </c>
      <c r="E102" s="399">
        <v>120</v>
      </c>
      <c r="F102" s="666" t="s">
        <v>19</v>
      </c>
      <c r="G102" s="400">
        <v>4.43</v>
      </c>
      <c r="H102" s="401">
        <v>4.43</v>
      </c>
      <c r="I102" s="402">
        <v>0.24239999999999998</v>
      </c>
      <c r="J102" s="577">
        <f t="shared" si="6"/>
        <v>5.5038319999999992</v>
      </c>
      <c r="K102" s="576">
        <f t="shared" si="5"/>
        <v>660.45983999999987</v>
      </c>
      <c r="L102" s="684">
        <f t="shared" si="7"/>
        <v>2.6807215424805514E-4</v>
      </c>
    </row>
    <row r="103" spans="1:12" ht="45" customHeight="1" x14ac:dyDescent="0.25">
      <c r="A103" s="548" t="s">
        <v>322</v>
      </c>
      <c r="B103" s="403" t="s">
        <v>52</v>
      </c>
      <c r="C103" s="403" t="s">
        <v>323</v>
      </c>
      <c r="D103" s="403" t="s">
        <v>324</v>
      </c>
      <c r="E103" s="404">
        <v>300</v>
      </c>
      <c r="F103" s="667" t="s">
        <v>19</v>
      </c>
      <c r="G103" s="405">
        <v>10</v>
      </c>
      <c r="H103" s="406">
        <v>10</v>
      </c>
      <c r="I103" s="407">
        <v>0.24239999999999998</v>
      </c>
      <c r="J103" s="577">
        <f t="shared" si="6"/>
        <v>12.423999999999999</v>
      </c>
      <c r="K103" s="576">
        <f t="shared" si="5"/>
        <v>3727.2</v>
      </c>
      <c r="L103" s="684">
        <f t="shared" si="7"/>
        <v>1.5128225409032458E-3</v>
      </c>
    </row>
    <row r="104" spans="1:12" ht="45" customHeight="1" x14ac:dyDescent="0.25">
      <c r="A104" s="549" t="s">
        <v>325</v>
      </c>
      <c r="B104" s="408" t="s">
        <v>52</v>
      </c>
      <c r="C104" s="408" t="s">
        <v>326</v>
      </c>
      <c r="D104" s="408" t="s">
        <v>327</v>
      </c>
      <c r="E104" s="409">
        <v>80</v>
      </c>
      <c r="F104" s="668" t="s">
        <v>19</v>
      </c>
      <c r="G104" s="410">
        <v>19.37</v>
      </c>
      <c r="H104" s="411">
        <v>19.37</v>
      </c>
      <c r="I104" s="412">
        <v>0.24239999999999998</v>
      </c>
      <c r="J104" s="577">
        <f t="shared" si="6"/>
        <v>24.065287999999999</v>
      </c>
      <c r="K104" s="576">
        <f t="shared" si="5"/>
        <v>1925.2230399999999</v>
      </c>
      <c r="L104" s="684">
        <f t="shared" si="7"/>
        <v>7.8142326979455665E-4</v>
      </c>
    </row>
    <row r="105" spans="1:12" ht="45" customHeight="1" x14ac:dyDescent="0.25">
      <c r="A105" s="550" t="s">
        <v>328</v>
      </c>
      <c r="B105" s="413" t="s">
        <v>52</v>
      </c>
      <c r="C105" s="413" t="s">
        <v>329</v>
      </c>
      <c r="D105" s="413" t="s">
        <v>330</v>
      </c>
      <c r="E105" s="414">
        <v>20</v>
      </c>
      <c r="F105" s="669" t="s">
        <v>19</v>
      </c>
      <c r="G105" s="415">
        <v>18.84</v>
      </c>
      <c r="H105" s="416">
        <v>18.84</v>
      </c>
      <c r="I105" s="417">
        <v>0.24239999999999998</v>
      </c>
      <c r="J105" s="577">
        <f t="shared" si="6"/>
        <v>23.406815999999999</v>
      </c>
      <c r="K105" s="576">
        <f t="shared" si="5"/>
        <v>468.13631999999996</v>
      </c>
      <c r="L105" s="684">
        <f t="shared" si="7"/>
        <v>1.9001051113744767E-4</v>
      </c>
    </row>
    <row r="106" spans="1:12" ht="45" customHeight="1" x14ac:dyDescent="0.25">
      <c r="A106" s="551" t="s">
        <v>331</v>
      </c>
      <c r="B106" s="418" t="s">
        <v>52</v>
      </c>
      <c r="C106" s="418" t="s">
        <v>332</v>
      </c>
      <c r="D106" s="418" t="s">
        <v>333</v>
      </c>
      <c r="E106" s="419">
        <v>140</v>
      </c>
      <c r="F106" s="670" t="s">
        <v>77</v>
      </c>
      <c r="G106" s="420">
        <v>4.66</v>
      </c>
      <c r="H106" s="421">
        <v>4.66</v>
      </c>
      <c r="I106" s="422">
        <v>0.24239999999999998</v>
      </c>
      <c r="J106" s="577">
        <f t="shared" si="6"/>
        <v>5.7895839999999996</v>
      </c>
      <c r="K106" s="576">
        <f t="shared" si="5"/>
        <v>810.54175999999995</v>
      </c>
      <c r="L106" s="684">
        <f t="shared" si="7"/>
        <v>3.2898847522842589E-4</v>
      </c>
    </row>
    <row r="107" spans="1:12" ht="45" customHeight="1" x14ac:dyDescent="0.25">
      <c r="A107" s="552" t="s">
        <v>334</v>
      </c>
      <c r="B107" s="423" t="s">
        <v>52</v>
      </c>
      <c r="C107" s="423" t="s">
        <v>335</v>
      </c>
      <c r="D107" s="423" t="s">
        <v>336</v>
      </c>
      <c r="E107" s="424">
        <v>1360</v>
      </c>
      <c r="F107" s="671" t="s">
        <v>77</v>
      </c>
      <c r="G107" s="425">
        <v>11.43</v>
      </c>
      <c r="H107" s="426">
        <v>11.43</v>
      </c>
      <c r="I107" s="427">
        <v>0.24239999999999998</v>
      </c>
      <c r="J107" s="577">
        <f t="shared" si="6"/>
        <v>14.200631999999999</v>
      </c>
      <c r="K107" s="576">
        <f t="shared" si="5"/>
        <v>19312.859519999998</v>
      </c>
      <c r="L107" s="684">
        <f t="shared" si="7"/>
        <v>7.8388412779442588E-3</v>
      </c>
    </row>
    <row r="108" spans="1:12" ht="45" customHeight="1" x14ac:dyDescent="0.25">
      <c r="A108" s="553" t="s">
        <v>337</v>
      </c>
      <c r="B108" s="428" t="s">
        <v>52</v>
      </c>
      <c r="C108" s="428" t="s">
        <v>338</v>
      </c>
      <c r="D108" s="428" t="s">
        <v>339</v>
      </c>
      <c r="E108" s="429">
        <v>100</v>
      </c>
      <c r="F108" s="672" t="s">
        <v>77</v>
      </c>
      <c r="G108" s="430">
        <v>11.51</v>
      </c>
      <c r="H108" s="431">
        <v>11.51</v>
      </c>
      <c r="I108" s="432">
        <v>0.24239999999999998</v>
      </c>
      <c r="J108" s="577">
        <f t="shared" si="6"/>
        <v>14.300023999999999</v>
      </c>
      <c r="K108" s="576">
        <f t="shared" si="5"/>
        <v>1430.0023999999999</v>
      </c>
      <c r="L108" s="684">
        <f t="shared" si="7"/>
        <v>5.8041958152654533E-4</v>
      </c>
    </row>
    <row r="109" spans="1:12" ht="45" customHeight="1" x14ac:dyDescent="0.25">
      <c r="A109" s="554" t="s">
        <v>340</v>
      </c>
      <c r="B109" s="433" t="s">
        <v>52</v>
      </c>
      <c r="C109" s="433" t="s">
        <v>341</v>
      </c>
      <c r="D109" s="433" t="s">
        <v>342</v>
      </c>
      <c r="E109" s="434">
        <v>100</v>
      </c>
      <c r="F109" s="673" t="s">
        <v>77</v>
      </c>
      <c r="G109" s="435">
        <v>4.68</v>
      </c>
      <c r="H109" s="436">
        <v>4.68</v>
      </c>
      <c r="I109" s="437">
        <v>0.24239999999999998</v>
      </c>
      <c r="J109" s="577">
        <f t="shared" si="6"/>
        <v>5.8144319999999992</v>
      </c>
      <c r="K109" s="576">
        <f t="shared" si="5"/>
        <v>581.44319999999993</v>
      </c>
      <c r="L109" s="684">
        <f t="shared" si="7"/>
        <v>2.3600031638090635E-4</v>
      </c>
    </row>
    <row r="110" spans="1:12" ht="45" customHeight="1" x14ac:dyDescent="0.25">
      <c r="A110" s="555" t="s">
        <v>343</v>
      </c>
      <c r="B110" s="438" t="s">
        <v>52</v>
      </c>
      <c r="C110" s="438" t="s">
        <v>344</v>
      </c>
      <c r="D110" s="438" t="s">
        <v>345</v>
      </c>
      <c r="E110" s="439">
        <v>20</v>
      </c>
      <c r="F110" s="674" t="s">
        <v>19</v>
      </c>
      <c r="G110" s="440">
        <v>1792.68</v>
      </c>
      <c r="H110" s="441">
        <v>1792.68</v>
      </c>
      <c r="I110" s="442">
        <v>0.24239999999999998</v>
      </c>
      <c r="J110" s="577">
        <f t="shared" si="6"/>
        <v>2227.2256320000001</v>
      </c>
      <c r="K110" s="576">
        <f t="shared" si="5"/>
        <v>44544.512640000001</v>
      </c>
      <c r="L110" s="684">
        <f t="shared" si="7"/>
        <v>1.8080044750842874E-2</v>
      </c>
    </row>
    <row r="111" spans="1:12" ht="45" customHeight="1" x14ac:dyDescent="0.25">
      <c r="A111" s="556" t="s">
        <v>346</v>
      </c>
      <c r="B111" s="443" t="s">
        <v>52</v>
      </c>
      <c r="C111" s="443" t="s">
        <v>347</v>
      </c>
      <c r="D111" s="443" t="s">
        <v>348</v>
      </c>
      <c r="E111" s="444">
        <v>20</v>
      </c>
      <c r="F111" s="675" t="s">
        <v>53</v>
      </c>
      <c r="G111" s="445">
        <v>6119.68</v>
      </c>
      <c r="H111" s="446">
        <v>6119.68</v>
      </c>
      <c r="I111" s="447">
        <v>0.24239999999999998</v>
      </c>
      <c r="J111" s="577">
        <f t="shared" si="6"/>
        <v>7603.090432</v>
      </c>
      <c r="K111" s="576">
        <f t="shared" si="5"/>
        <v>152061.80864</v>
      </c>
      <c r="L111" s="684">
        <f t="shared" si="7"/>
        <v>6.1719932314098509E-2</v>
      </c>
    </row>
    <row r="112" spans="1:12" ht="45" customHeight="1" x14ac:dyDescent="0.25">
      <c r="A112" s="557" t="s">
        <v>84</v>
      </c>
      <c r="B112" s="448" t="s">
        <v>13</v>
      </c>
      <c r="C112" s="448" t="s">
        <v>13</v>
      </c>
      <c r="D112" s="448" t="s">
        <v>349</v>
      </c>
      <c r="E112" s="448" t="s">
        <v>13</v>
      </c>
      <c r="F112" s="448" t="s">
        <v>13</v>
      </c>
      <c r="G112" s="448" t="s">
        <v>13</v>
      </c>
      <c r="H112" s="448" t="s">
        <v>13</v>
      </c>
      <c r="I112" s="448" t="s">
        <v>13</v>
      </c>
      <c r="J112" s="448" t="s">
        <v>13</v>
      </c>
      <c r="K112" s="682">
        <f>K113+K114+K115+K116+K117</f>
        <v>10303.695312</v>
      </c>
    </row>
    <row r="113" spans="1:12" ht="45" customHeight="1" x14ac:dyDescent="0.25">
      <c r="A113" s="558" t="s">
        <v>350</v>
      </c>
      <c r="B113" s="449" t="s">
        <v>52</v>
      </c>
      <c r="C113" s="449" t="s">
        <v>351</v>
      </c>
      <c r="D113" s="449" t="s">
        <v>352</v>
      </c>
      <c r="E113" s="450">
        <v>40</v>
      </c>
      <c r="F113" s="676" t="s">
        <v>19</v>
      </c>
      <c r="G113" s="451">
        <v>11.54</v>
      </c>
      <c r="H113" s="452">
        <v>11.54</v>
      </c>
      <c r="I113" s="453">
        <v>0.24239999999999998</v>
      </c>
      <c r="J113" s="577">
        <f t="shared" si="6"/>
        <v>14.337295999999998</v>
      </c>
      <c r="K113" s="576">
        <f t="shared" si="5"/>
        <v>573.49183999999991</v>
      </c>
      <c r="L113" s="684">
        <f>K113/2463739.07</f>
        <v>2.3277296162697942E-4</v>
      </c>
    </row>
    <row r="114" spans="1:12" ht="45" customHeight="1" x14ac:dyDescent="0.25">
      <c r="A114" s="559" t="s">
        <v>354</v>
      </c>
      <c r="B114" s="454" t="s">
        <v>52</v>
      </c>
      <c r="C114" s="454" t="s">
        <v>355</v>
      </c>
      <c r="D114" s="454" t="s">
        <v>356</v>
      </c>
      <c r="E114" s="455">
        <v>839.2</v>
      </c>
      <c r="F114" s="677" t="s">
        <v>72</v>
      </c>
      <c r="G114" s="456">
        <v>5.25</v>
      </c>
      <c r="H114" s="457">
        <v>5.25</v>
      </c>
      <c r="I114" s="458">
        <v>0.24239999999999998</v>
      </c>
      <c r="J114" s="577">
        <f t="shared" si="6"/>
        <v>6.5225999999999997</v>
      </c>
      <c r="K114" s="576">
        <f t="shared" si="5"/>
        <v>5473.7659199999998</v>
      </c>
      <c r="L114" s="684">
        <f t="shared" ref="L114:L116" si="8">K114/2463739.07</f>
        <v>2.2217311835705071E-3</v>
      </c>
    </row>
    <row r="115" spans="1:12" ht="45" customHeight="1" x14ac:dyDescent="0.25">
      <c r="A115" s="560" t="s">
        <v>357</v>
      </c>
      <c r="B115" s="459" t="s">
        <v>52</v>
      </c>
      <c r="C115" s="459" t="s">
        <v>358</v>
      </c>
      <c r="D115" s="459" t="s">
        <v>359</v>
      </c>
      <c r="E115" s="460">
        <v>669.6</v>
      </c>
      <c r="F115" s="678" t="s">
        <v>72</v>
      </c>
      <c r="G115" s="461">
        <v>3.74</v>
      </c>
      <c r="H115" s="462">
        <v>3.74</v>
      </c>
      <c r="I115" s="463">
        <v>0.24239999999999998</v>
      </c>
      <c r="J115" s="577">
        <f t="shared" si="6"/>
        <v>4.6465760000000005</v>
      </c>
      <c r="K115" s="576">
        <f t="shared" si="5"/>
        <v>3111.3472896000003</v>
      </c>
      <c r="L115" s="684">
        <f t="shared" si="8"/>
        <v>1.262855846824721E-3</v>
      </c>
    </row>
    <row r="116" spans="1:12" ht="45" customHeight="1" x14ac:dyDescent="0.25">
      <c r="A116" s="561" t="s">
        <v>360</v>
      </c>
      <c r="B116" s="464" t="s">
        <v>52</v>
      </c>
      <c r="C116" s="464" t="s">
        <v>361</v>
      </c>
      <c r="D116" s="464" t="s">
        <v>362</v>
      </c>
      <c r="E116" s="465">
        <v>156.80000000000001</v>
      </c>
      <c r="F116" s="679" t="s">
        <v>72</v>
      </c>
      <c r="G116" s="466">
        <v>3.35</v>
      </c>
      <c r="H116" s="467">
        <v>3.35</v>
      </c>
      <c r="I116" s="468">
        <v>0.24239999999999998</v>
      </c>
      <c r="J116" s="577">
        <f t="shared" si="6"/>
        <v>4.1620400000000002</v>
      </c>
      <c r="K116" s="576">
        <f t="shared" si="5"/>
        <v>652.60787200000004</v>
      </c>
      <c r="L116" s="684">
        <f t="shared" si="8"/>
        <v>2.6488514142855238E-4</v>
      </c>
    </row>
    <row r="117" spans="1:12" ht="45" customHeight="1" thickBot="1" x14ac:dyDescent="0.3">
      <c r="A117" s="562" t="s">
        <v>363</v>
      </c>
      <c r="B117" s="563" t="s">
        <v>52</v>
      </c>
      <c r="C117" s="563" t="s">
        <v>364</v>
      </c>
      <c r="D117" s="563" t="s">
        <v>365</v>
      </c>
      <c r="E117" s="564">
        <v>277.2</v>
      </c>
      <c r="F117" s="680" t="s">
        <v>72</v>
      </c>
      <c r="G117" s="565">
        <v>1.43</v>
      </c>
      <c r="H117" s="566">
        <v>1.43</v>
      </c>
      <c r="I117" s="567">
        <v>0.24239999999999998</v>
      </c>
      <c r="J117" s="577">
        <f t="shared" si="6"/>
        <v>1.7766319999999998</v>
      </c>
      <c r="K117" s="576">
        <f t="shared" si="5"/>
        <v>492.48239039999993</v>
      </c>
      <c r="L117" s="684">
        <f>K117/2463739.07</f>
        <v>1.9989226797462767E-4</v>
      </c>
    </row>
    <row r="118" spans="1:12" ht="45" customHeight="1" thickBot="1" x14ac:dyDescent="0.3">
      <c r="A118" s="18" t="s">
        <v>13</v>
      </c>
      <c r="B118" s="2" t="s">
        <v>13</v>
      </c>
      <c r="C118" s="2" t="s">
        <v>13</v>
      </c>
      <c r="D118" s="2" t="s">
        <v>13</v>
      </c>
      <c r="E118" s="2" t="s">
        <v>13</v>
      </c>
      <c r="F118" s="2" t="s">
        <v>13</v>
      </c>
      <c r="G118" s="2" t="s">
        <v>13</v>
      </c>
      <c r="H118" s="2" t="s">
        <v>13</v>
      </c>
      <c r="I118" s="2" t="s">
        <v>13</v>
      </c>
      <c r="J118" s="2" t="s">
        <v>13</v>
      </c>
      <c r="K118" s="21">
        <f>K112+K98+K72+K68+K63+K56+K49+K42+K37+K33+K28+K19+K13+K8</f>
        <v>2463739.0737407994</v>
      </c>
    </row>
    <row r="119" spans="1:12" ht="45" customHeight="1" x14ac:dyDescent="0.25">
      <c r="A119" s="1" t="s">
        <v>13</v>
      </c>
      <c r="B119" s="1" t="s">
        <v>13</v>
      </c>
      <c r="C119" s="1" t="s">
        <v>13</v>
      </c>
      <c r="D119" s="1" t="s">
        <v>13</v>
      </c>
      <c r="E119" s="705" t="s">
        <v>383</v>
      </c>
      <c r="F119" s="705"/>
      <c r="G119" s="705"/>
      <c r="H119" s="705"/>
      <c r="I119" s="705"/>
      <c r="J119" s="705"/>
      <c r="K119" s="705"/>
    </row>
    <row r="120" spans="1:12" ht="18" x14ac:dyDescent="0.25">
      <c r="A120" s="1"/>
      <c r="B120" s="1"/>
      <c r="C120" s="1"/>
      <c r="D120" s="1"/>
      <c r="E120" s="1"/>
      <c r="F120" s="1"/>
      <c r="G120" s="1"/>
      <c r="H120" s="683" t="s">
        <v>382</v>
      </c>
      <c r="J120" s="1"/>
      <c r="K120" s="1"/>
    </row>
    <row r="121" spans="1:12" ht="18" x14ac:dyDescent="0.25">
      <c r="A121" s="1"/>
      <c r="B121" s="1"/>
      <c r="C121" s="1"/>
      <c r="D121" s="1"/>
      <c r="E121" s="1"/>
      <c r="F121" s="1"/>
      <c r="G121" s="1"/>
      <c r="H121" s="683"/>
      <c r="J121" s="1"/>
      <c r="K121" s="1"/>
    </row>
  </sheetData>
  <autoFilter ref="A7:K119" xr:uid="{00000000-0009-0000-0000-000000000000}"/>
  <mergeCells count="6">
    <mergeCell ref="E119:K119"/>
    <mergeCell ref="A2:D6"/>
    <mergeCell ref="F2:K2"/>
    <mergeCell ref="F3:K3"/>
    <mergeCell ref="E5:K5"/>
    <mergeCell ref="E4:K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4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3" t="s">
        <v>366</v>
      </c>
      <c r="B1" s="3" t="s">
        <v>367</v>
      </c>
      <c r="C1" s="3" t="s">
        <v>368</v>
      </c>
      <c r="D1" s="3" t="s">
        <v>11</v>
      </c>
      <c r="E1" s="3" t="s">
        <v>369</v>
      </c>
    </row>
    <row r="2" spans="1:5" ht="45" customHeight="1" x14ac:dyDescent="0.25">
      <c r="A2" s="718" t="s">
        <v>12</v>
      </c>
      <c r="B2" s="718" t="s">
        <v>14</v>
      </c>
      <c r="C2" s="4" t="s">
        <v>12</v>
      </c>
      <c r="D2" s="4" t="s">
        <v>33</v>
      </c>
      <c r="E2" s="4" t="s">
        <v>12</v>
      </c>
    </row>
    <row r="3" spans="1:5" ht="45" customHeight="1" x14ac:dyDescent="0.25">
      <c r="A3" s="707"/>
      <c r="B3" s="707"/>
      <c r="C3" s="4" t="s">
        <v>34</v>
      </c>
      <c r="D3" s="4" t="s">
        <v>35</v>
      </c>
      <c r="E3" s="4" t="s">
        <v>12</v>
      </c>
    </row>
    <row r="4" spans="1:5" ht="45" customHeight="1" x14ac:dyDescent="0.25">
      <c r="A4" s="707"/>
      <c r="B4" s="707"/>
      <c r="C4" s="4" t="s">
        <v>36</v>
      </c>
      <c r="D4" s="4" t="s">
        <v>37</v>
      </c>
      <c r="E4" s="4" t="s">
        <v>12</v>
      </c>
    </row>
    <row r="5" spans="1:5" ht="45" customHeight="1" x14ac:dyDescent="0.25">
      <c r="A5" s="707"/>
      <c r="B5" s="707"/>
      <c r="C5" s="4" t="s">
        <v>38</v>
      </c>
      <c r="D5" s="4" t="s">
        <v>39</v>
      </c>
      <c r="E5" s="4" t="s">
        <v>12</v>
      </c>
    </row>
    <row r="6" spans="1:5" ht="45" customHeight="1" x14ac:dyDescent="0.25">
      <c r="A6" s="707"/>
      <c r="B6" s="707"/>
      <c r="C6" s="4" t="s">
        <v>40</v>
      </c>
      <c r="D6" s="4" t="s">
        <v>41</v>
      </c>
      <c r="E6" s="4" t="s">
        <v>12</v>
      </c>
    </row>
    <row r="7" spans="1:5" ht="45" customHeight="1" x14ac:dyDescent="0.25">
      <c r="A7" s="707"/>
      <c r="B7" s="707"/>
      <c r="C7" s="4" t="s">
        <v>42</v>
      </c>
      <c r="D7" s="4" t="s">
        <v>43</v>
      </c>
      <c r="E7" s="4" t="s">
        <v>12</v>
      </c>
    </row>
    <row r="8" spans="1:5" ht="45" customHeight="1" x14ac:dyDescent="0.25">
      <c r="A8" s="707"/>
      <c r="B8" s="707"/>
      <c r="C8" s="4" t="s">
        <v>44</v>
      </c>
      <c r="D8" s="4" t="s">
        <v>45</v>
      </c>
      <c r="E8" s="4" t="s">
        <v>12</v>
      </c>
    </row>
    <row r="9" spans="1:5" ht="45" customHeight="1" x14ac:dyDescent="0.25">
      <c r="A9" s="707"/>
      <c r="B9" s="707"/>
      <c r="C9" s="4" t="s">
        <v>46</v>
      </c>
      <c r="D9" s="4" t="s">
        <v>47</v>
      </c>
      <c r="E9" s="4" t="s">
        <v>12</v>
      </c>
    </row>
    <row r="10" spans="1:5" ht="45" customHeight="1" x14ac:dyDescent="0.25">
      <c r="A10" s="707"/>
      <c r="B10" s="707"/>
      <c r="C10" s="4" t="s">
        <v>48</v>
      </c>
      <c r="D10" s="4" t="s">
        <v>49</v>
      </c>
      <c r="E10" s="4" t="s">
        <v>12</v>
      </c>
    </row>
    <row r="11" spans="1:5" ht="45" customHeight="1" x14ac:dyDescent="0.25">
      <c r="A11" s="707"/>
      <c r="B11" s="707"/>
      <c r="C11" s="4" t="s">
        <v>50</v>
      </c>
      <c r="D11" s="4" t="s">
        <v>51</v>
      </c>
      <c r="E11" s="4" t="s">
        <v>12</v>
      </c>
    </row>
    <row r="12" spans="1:5" ht="45" customHeight="1" x14ac:dyDescent="0.25">
      <c r="A12" s="707"/>
      <c r="B12" s="707"/>
      <c r="C12" s="4" t="s">
        <v>20</v>
      </c>
      <c r="D12" s="4" t="s">
        <v>21</v>
      </c>
      <c r="E12" s="4" t="s">
        <v>12</v>
      </c>
    </row>
    <row r="13" spans="1:5" ht="45" customHeight="1" x14ac:dyDescent="0.25">
      <c r="A13" s="707"/>
      <c r="B13" s="707"/>
      <c r="C13" s="4" t="s">
        <v>24</v>
      </c>
      <c r="D13" s="4" t="s">
        <v>25</v>
      </c>
      <c r="E13" s="4" t="s">
        <v>34</v>
      </c>
    </row>
    <row r="14" spans="1:5" ht="45" customHeight="1" x14ac:dyDescent="0.25">
      <c r="A14" s="707"/>
      <c r="B14" s="707"/>
      <c r="C14" s="4" t="s">
        <v>29</v>
      </c>
      <c r="D14" s="4" t="s">
        <v>28</v>
      </c>
      <c r="E14" s="4" t="s">
        <v>38</v>
      </c>
    </row>
    <row r="15" spans="1:5" ht="45" customHeight="1" x14ac:dyDescent="0.25">
      <c r="A15" s="719" t="s">
        <v>34</v>
      </c>
      <c r="B15" s="719" t="s">
        <v>54</v>
      </c>
      <c r="C15" s="5" t="s">
        <v>12</v>
      </c>
      <c r="D15" s="5" t="s">
        <v>33</v>
      </c>
      <c r="E15" s="5" t="s">
        <v>12</v>
      </c>
    </row>
    <row r="16" spans="1:5" ht="45" customHeight="1" x14ac:dyDescent="0.25">
      <c r="A16" s="707"/>
      <c r="B16" s="707"/>
      <c r="C16" s="5" t="s">
        <v>34</v>
      </c>
      <c r="D16" s="5" t="s">
        <v>35</v>
      </c>
      <c r="E16" s="5" t="s">
        <v>34</v>
      </c>
    </row>
    <row r="17" spans="1:5" ht="45" customHeight="1" x14ac:dyDescent="0.25">
      <c r="A17" s="707"/>
      <c r="B17" s="707"/>
      <c r="C17" s="5" t="s">
        <v>36</v>
      </c>
      <c r="D17" s="5" t="s">
        <v>37</v>
      </c>
      <c r="E17" s="5" t="s">
        <v>36</v>
      </c>
    </row>
    <row r="18" spans="1:5" ht="45" customHeight="1" x14ac:dyDescent="0.25">
      <c r="A18" s="707"/>
      <c r="B18" s="707"/>
      <c r="C18" s="5" t="s">
        <v>38</v>
      </c>
      <c r="D18" s="5" t="s">
        <v>39</v>
      </c>
      <c r="E18" s="5" t="s">
        <v>38</v>
      </c>
    </row>
    <row r="19" spans="1:5" ht="45" customHeight="1" x14ac:dyDescent="0.25">
      <c r="A19" s="707"/>
      <c r="B19" s="707"/>
      <c r="C19" s="5" t="s">
        <v>40</v>
      </c>
      <c r="D19" s="5" t="s">
        <v>41</v>
      </c>
      <c r="E19" s="5" t="s">
        <v>40</v>
      </c>
    </row>
    <row r="20" spans="1:5" ht="45" customHeight="1" x14ac:dyDescent="0.25">
      <c r="A20" s="707"/>
      <c r="B20" s="707"/>
      <c r="C20" s="5" t="s">
        <v>42</v>
      </c>
      <c r="D20" s="5" t="s">
        <v>43</v>
      </c>
      <c r="E20" s="5" t="s">
        <v>42</v>
      </c>
    </row>
    <row r="21" spans="1:5" ht="45" customHeight="1" x14ac:dyDescent="0.25">
      <c r="A21" s="707"/>
      <c r="B21" s="707"/>
      <c r="C21" s="5" t="s">
        <v>44</v>
      </c>
      <c r="D21" s="5" t="s">
        <v>45</v>
      </c>
      <c r="E21" s="5" t="s">
        <v>44</v>
      </c>
    </row>
    <row r="22" spans="1:5" ht="45" customHeight="1" x14ac:dyDescent="0.25">
      <c r="A22" s="707"/>
      <c r="B22" s="707"/>
      <c r="C22" s="5" t="s">
        <v>46</v>
      </c>
      <c r="D22" s="5" t="s">
        <v>47</v>
      </c>
      <c r="E22" s="5" t="s">
        <v>46</v>
      </c>
    </row>
    <row r="23" spans="1:5" ht="45" customHeight="1" x14ac:dyDescent="0.25">
      <c r="A23" s="707"/>
      <c r="B23" s="707"/>
      <c r="C23" s="5" t="s">
        <v>48</v>
      </c>
      <c r="D23" s="5" t="s">
        <v>49</v>
      </c>
      <c r="E23" s="5" t="s">
        <v>48</v>
      </c>
    </row>
    <row r="24" spans="1:5" ht="45" customHeight="1" x14ac:dyDescent="0.25">
      <c r="A24" s="707"/>
      <c r="B24" s="707"/>
      <c r="C24" s="5" t="s">
        <v>50</v>
      </c>
      <c r="D24" s="5" t="s">
        <v>51</v>
      </c>
      <c r="E24" s="5" t="s">
        <v>50</v>
      </c>
    </row>
    <row r="25" spans="1:5" ht="45" customHeight="1" x14ac:dyDescent="0.25">
      <c r="A25" s="720" t="s">
        <v>36</v>
      </c>
      <c r="B25" s="720" t="s">
        <v>73</v>
      </c>
      <c r="C25" s="6" t="s">
        <v>12</v>
      </c>
      <c r="D25" s="6" t="s">
        <v>33</v>
      </c>
      <c r="E25" s="6" t="s">
        <v>38</v>
      </c>
    </row>
    <row r="26" spans="1:5" ht="45" customHeight="1" x14ac:dyDescent="0.25">
      <c r="A26" s="707"/>
      <c r="B26" s="707"/>
      <c r="C26" s="6" t="s">
        <v>34</v>
      </c>
      <c r="D26" s="6" t="s">
        <v>35</v>
      </c>
      <c r="E26" s="6" t="s">
        <v>38</v>
      </c>
    </row>
    <row r="27" spans="1:5" ht="45" customHeight="1" x14ac:dyDescent="0.25">
      <c r="A27" s="707"/>
      <c r="B27" s="707"/>
      <c r="C27" s="6" t="s">
        <v>36</v>
      </c>
      <c r="D27" s="6" t="s">
        <v>37</v>
      </c>
      <c r="E27" s="6" t="s">
        <v>38</v>
      </c>
    </row>
    <row r="28" spans="1:5" ht="45" customHeight="1" x14ac:dyDescent="0.25">
      <c r="A28" s="707"/>
      <c r="B28" s="707"/>
      <c r="C28" s="6" t="s">
        <v>38</v>
      </c>
      <c r="D28" s="6" t="s">
        <v>39</v>
      </c>
      <c r="E28" s="6" t="s">
        <v>38</v>
      </c>
    </row>
    <row r="29" spans="1:5" ht="45" customHeight="1" x14ac:dyDescent="0.25">
      <c r="A29" s="707"/>
      <c r="B29" s="707"/>
      <c r="C29" s="6" t="s">
        <v>40</v>
      </c>
      <c r="D29" s="6" t="s">
        <v>41</v>
      </c>
      <c r="E29" s="6" t="s">
        <v>38</v>
      </c>
    </row>
    <row r="30" spans="1:5" ht="45" customHeight="1" x14ac:dyDescent="0.25">
      <c r="A30" s="707"/>
      <c r="B30" s="707"/>
      <c r="C30" s="6" t="s">
        <v>42</v>
      </c>
      <c r="D30" s="6" t="s">
        <v>43</v>
      </c>
      <c r="E30" s="6" t="s">
        <v>38</v>
      </c>
    </row>
    <row r="31" spans="1:5" ht="45" customHeight="1" x14ac:dyDescent="0.25">
      <c r="A31" s="707"/>
      <c r="B31" s="707"/>
      <c r="C31" s="6" t="s">
        <v>44</v>
      </c>
      <c r="D31" s="6" t="s">
        <v>45</v>
      </c>
      <c r="E31" s="6" t="s">
        <v>38</v>
      </c>
    </row>
    <row r="32" spans="1:5" ht="45" customHeight="1" x14ac:dyDescent="0.25">
      <c r="A32" s="707"/>
      <c r="B32" s="707"/>
      <c r="C32" s="6" t="s">
        <v>46</v>
      </c>
      <c r="D32" s="6" t="s">
        <v>47</v>
      </c>
      <c r="E32" s="6" t="s">
        <v>38</v>
      </c>
    </row>
    <row r="33" spans="1:5" ht="45" customHeight="1" x14ac:dyDescent="0.25">
      <c r="A33" s="707"/>
      <c r="B33" s="707"/>
      <c r="C33" s="6" t="s">
        <v>48</v>
      </c>
      <c r="D33" s="6" t="s">
        <v>49</v>
      </c>
      <c r="E33" s="6" t="s">
        <v>38</v>
      </c>
    </row>
    <row r="34" spans="1:5" ht="45" customHeight="1" x14ac:dyDescent="0.25">
      <c r="A34" s="707"/>
      <c r="B34" s="707"/>
      <c r="C34" s="6" t="s">
        <v>50</v>
      </c>
      <c r="D34" s="6" t="s">
        <v>51</v>
      </c>
      <c r="E34" s="6" t="s">
        <v>38</v>
      </c>
    </row>
    <row r="35" spans="1:5" ht="45" customHeight="1" x14ac:dyDescent="0.25">
      <c r="A35" s="707"/>
      <c r="B35" s="707"/>
      <c r="C35" s="6" t="s">
        <v>78</v>
      </c>
      <c r="D35" s="6" t="s">
        <v>79</v>
      </c>
      <c r="E35" s="6" t="s">
        <v>38</v>
      </c>
    </row>
    <row r="36" spans="1:5" ht="45" customHeight="1" x14ac:dyDescent="0.25">
      <c r="A36" s="707"/>
      <c r="B36" s="707"/>
      <c r="C36" s="6" t="s">
        <v>80</v>
      </c>
      <c r="D36" s="6" t="s">
        <v>81</v>
      </c>
      <c r="E36" s="6" t="s">
        <v>38</v>
      </c>
    </row>
    <row r="37" spans="1:5" ht="45" customHeight="1" x14ac:dyDescent="0.25">
      <c r="A37" s="707"/>
      <c r="B37" s="707"/>
      <c r="C37" s="6" t="s">
        <v>82</v>
      </c>
      <c r="D37" s="6" t="s">
        <v>83</v>
      </c>
      <c r="E37" s="6" t="s">
        <v>38</v>
      </c>
    </row>
    <row r="38" spans="1:5" ht="45" customHeight="1" x14ac:dyDescent="0.25">
      <c r="A38" s="707"/>
      <c r="B38" s="707"/>
      <c r="C38" s="6" t="s">
        <v>84</v>
      </c>
      <c r="D38" s="6" t="s">
        <v>85</v>
      </c>
      <c r="E38" s="6" t="s">
        <v>38</v>
      </c>
    </row>
    <row r="39" spans="1:5" ht="45" customHeight="1" x14ac:dyDescent="0.25">
      <c r="A39" s="707"/>
      <c r="B39" s="707"/>
      <c r="C39" s="6" t="s">
        <v>86</v>
      </c>
      <c r="D39" s="6" t="s">
        <v>87</v>
      </c>
      <c r="E39" s="6" t="s">
        <v>38</v>
      </c>
    </row>
    <row r="40" spans="1:5" ht="45" customHeight="1" x14ac:dyDescent="0.25">
      <c r="A40" s="707"/>
      <c r="B40" s="707"/>
      <c r="C40" s="6" t="s">
        <v>88</v>
      </c>
      <c r="D40" s="6" t="s">
        <v>89</v>
      </c>
      <c r="E40" s="6" t="s">
        <v>38</v>
      </c>
    </row>
    <row r="41" spans="1:5" ht="45" customHeight="1" x14ac:dyDescent="0.25">
      <c r="A41" s="707"/>
      <c r="B41" s="707"/>
      <c r="C41" s="6" t="s">
        <v>90</v>
      </c>
      <c r="D41" s="6" t="s">
        <v>91</v>
      </c>
      <c r="E41" s="6" t="s">
        <v>38</v>
      </c>
    </row>
    <row r="42" spans="1:5" ht="45" customHeight="1" x14ac:dyDescent="0.25">
      <c r="A42" s="707"/>
      <c r="B42" s="707"/>
      <c r="C42" s="6" t="s">
        <v>92</v>
      </c>
      <c r="D42" s="6" t="s">
        <v>93</v>
      </c>
      <c r="E42" s="6" t="s">
        <v>38</v>
      </c>
    </row>
    <row r="43" spans="1:5" ht="45" customHeight="1" x14ac:dyDescent="0.25">
      <c r="A43" s="707"/>
      <c r="B43" s="707"/>
      <c r="C43" s="6" t="s">
        <v>94</v>
      </c>
      <c r="D43" s="6" t="s">
        <v>95</v>
      </c>
      <c r="E43" s="6" t="s">
        <v>38</v>
      </c>
    </row>
    <row r="44" spans="1:5" ht="45" customHeight="1" x14ac:dyDescent="0.25">
      <c r="A44" s="707"/>
      <c r="B44" s="707"/>
      <c r="C44" s="6" t="s">
        <v>96</v>
      </c>
      <c r="D44" s="6" t="s">
        <v>97</v>
      </c>
      <c r="E44" s="6" t="s">
        <v>38</v>
      </c>
    </row>
    <row r="45" spans="1:5" ht="45" customHeight="1" x14ac:dyDescent="0.25">
      <c r="A45" s="707"/>
      <c r="B45" s="707"/>
      <c r="C45" s="6" t="s">
        <v>98</v>
      </c>
      <c r="D45" s="6" t="s">
        <v>99</v>
      </c>
      <c r="E45" s="6" t="s">
        <v>38</v>
      </c>
    </row>
    <row r="46" spans="1:5" ht="45" customHeight="1" x14ac:dyDescent="0.25">
      <c r="A46" s="707"/>
      <c r="B46" s="707"/>
      <c r="C46" s="6" t="s">
        <v>100</v>
      </c>
      <c r="D46" s="6" t="s">
        <v>101</v>
      </c>
      <c r="E46" s="6" t="s">
        <v>38</v>
      </c>
    </row>
    <row r="47" spans="1:5" ht="45" customHeight="1" x14ac:dyDescent="0.25">
      <c r="A47" s="707"/>
      <c r="B47" s="707"/>
      <c r="C47" s="6" t="s">
        <v>102</v>
      </c>
      <c r="D47" s="6" t="s">
        <v>103</v>
      </c>
      <c r="E47" s="6" t="s">
        <v>38</v>
      </c>
    </row>
    <row r="48" spans="1:5" ht="45" customHeight="1" x14ac:dyDescent="0.25">
      <c r="A48" s="707"/>
      <c r="B48" s="707"/>
      <c r="C48" s="6" t="s">
        <v>104</v>
      </c>
      <c r="D48" s="6" t="s">
        <v>105</v>
      </c>
      <c r="E48" s="6" t="s">
        <v>38</v>
      </c>
    </row>
    <row r="49" spans="1:5" ht="45" customHeight="1" x14ac:dyDescent="0.25">
      <c r="A49" s="707"/>
      <c r="B49" s="707"/>
      <c r="C49" s="6" t="s">
        <v>106</v>
      </c>
      <c r="D49" s="6" t="s">
        <v>107</v>
      </c>
      <c r="E49" s="6" t="s">
        <v>38</v>
      </c>
    </row>
    <row r="50" spans="1:5" ht="45" customHeight="1" x14ac:dyDescent="0.25">
      <c r="A50" s="715" t="s">
        <v>38</v>
      </c>
      <c r="B50" s="715" t="s">
        <v>131</v>
      </c>
      <c r="C50" s="7" t="s">
        <v>12</v>
      </c>
      <c r="D50" s="7" t="s">
        <v>33</v>
      </c>
      <c r="E50" s="7" t="s">
        <v>40</v>
      </c>
    </row>
    <row r="51" spans="1:5" ht="45" customHeight="1" x14ac:dyDescent="0.25">
      <c r="A51" s="707"/>
      <c r="B51" s="707"/>
      <c r="C51" s="7" t="s">
        <v>34</v>
      </c>
      <c r="D51" s="7" t="s">
        <v>35</v>
      </c>
      <c r="E51" s="7" t="s">
        <v>40</v>
      </c>
    </row>
    <row r="52" spans="1:5" ht="45" customHeight="1" x14ac:dyDescent="0.25">
      <c r="A52" s="707"/>
      <c r="B52" s="707"/>
      <c r="C52" s="7" t="s">
        <v>36</v>
      </c>
      <c r="D52" s="7" t="s">
        <v>37</v>
      </c>
      <c r="E52" s="7" t="s">
        <v>40</v>
      </c>
    </row>
    <row r="53" spans="1:5" ht="45" customHeight="1" x14ac:dyDescent="0.25">
      <c r="A53" s="707"/>
      <c r="B53" s="707"/>
      <c r="C53" s="7" t="s">
        <v>38</v>
      </c>
      <c r="D53" s="7" t="s">
        <v>39</v>
      </c>
      <c r="E53" s="7" t="s">
        <v>40</v>
      </c>
    </row>
    <row r="54" spans="1:5" ht="45" customHeight="1" x14ac:dyDescent="0.25">
      <c r="A54" s="707"/>
      <c r="B54" s="707"/>
      <c r="C54" s="7" t="s">
        <v>40</v>
      </c>
      <c r="D54" s="7" t="s">
        <v>41</v>
      </c>
      <c r="E54" s="7" t="s">
        <v>40</v>
      </c>
    </row>
    <row r="55" spans="1:5" ht="45" customHeight="1" x14ac:dyDescent="0.25">
      <c r="A55" s="707"/>
      <c r="B55" s="707"/>
      <c r="C55" s="7" t="s">
        <v>42</v>
      </c>
      <c r="D55" s="7" t="s">
        <v>43</v>
      </c>
      <c r="E55" s="7" t="s">
        <v>40</v>
      </c>
    </row>
    <row r="56" spans="1:5" ht="45" customHeight="1" x14ac:dyDescent="0.25">
      <c r="A56" s="707"/>
      <c r="B56" s="707"/>
      <c r="C56" s="7" t="s">
        <v>44</v>
      </c>
      <c r="D56" s="7" t="s">
        <v>45</v>
      </c>
      <c r="E56" s="7" t="s">
        <v>40</v>
      </c>
    </row>
    <row r="57" spans="1:5" ht="45" customHeight="1" x14ac:dyDescent="0.25">
      <c r="A57" s="707"/>
      <c r="B57" s="707"/>
      <c r="C57" s="7" t="s">
        <v>46</v>
      </c>
      <c r="D57" s="7" t="s">
        <v>47</v>
      </c>
      <c r="E57" s="7" t="s">
        <v>40</v>
      </c>
    </row>
    <row r="58" spans="1:5" ht="45" customHeight="1" x14ac:dyDescent="0.25">
      <c r="A58" s="707"/>
      <c r="B58" s="707"/>
      <c r="C58" s="7" t="s">
        <v>48</v>
      </c>
      <c r="D58" s="7" t="s">
        <v>49</v>
      </c>
      <c r="E58" s="7" t="s">
        <v>40</v>
      </c>
    </row>
    <row r="59" spans="1:5" ht="45" customHeight="1" x14ac:dyDescent="0.25">
      <c r="A59" s="707"/>
      <c r="B59" s="707"/>
      <c r="C59" s="7" t="s">
        <v>50</v>
      </c>
      <c r="D59" s="7" t="s">
        <v>51</v>
      </c>
      <c r="E59" s="7" t="s">
        <v>40</v>
      </c>
    </row>
    <row r="60" spans="1:5" ht="45" customHeight="1" x14ac:dyDescent="0.25">
      <c r="A60" s="707"/>
      <c r="B60" s="707"/>
      <c r="C60" s="7" t="s">
        <v>78</v>
      </c>
      <c r="D60" s="7" t="s">
        <v>79</v>
      </c>
      <c r="E60" s="7" t="s">
        <v>40</v>
      </c>
    </row>
    <row r="61" spans="1:5" ht="45" customHeight="1" x14ac:dyDescent="0.25">
      <c r="A61" s="707"/>
      <c r="B61" s="707"/>
      <c r="C61" s="7" t="s">
        <v>80</v>
      </c>
      <c r="D61" s="7" t="s">
        <v>81</v>
      </c>
      <c r="E61" s="7" t="s">
        <v>40</v>
      </c>
    </row>
    <row r="62" spans="1:5" ht="45" customHeight="1" x14ac:dyDescent="0.25">
      <c r="A62" s="707"/>
      <c r="B62" s="707"/>
      <c r="C62" s="7" t="s">
        <v>82</v>
      </c>
      <c r="D62" s="7" t="s">
        <v>83</v>
      </c>
      <c r="E62" s="7" t="s">
        <v>40</v>
      </c>
    </row>
    <row r="63" spans="1:5" ht="45" customHeight="1" x14ac:dyDescent="0.25">
      <c r="A63" s="707"/>
      <c r="B63" s="707"/>
      <c r="C63" s="7" t="s">
        <v>84</v>
      </c>
      <c r="D63" s="7" t="s">
        <v>85</v>
      </c>
      <c r="E63" s="7" t="s">
        <v>40</v>
      </c>
    </row>
    <row r="64" spans="1:5" ht="45" customHeight="1" x14ac:dyDescent="0.25">
      <c r="A64" s="707"/>
      <c r="B64" s="707"/>
      <c r="C64" s="7" t="s">
        <v>86</v>
      </c>
      <c r="D64" s="7" t="s">
        <v>87</v>
      </c>
      <c r="E64" s="7" t="s">
        <v>40</v>
      </c>
    </row>
    <row r="65" spans="1:5" ht="45" customHeight="1" x14ac:dyDescent="0.25">
      <c r="A65" s="707"/>
      <c r="B65" s="707"/>
      <c r="C65" s="7" t="s">
        <v>88</v>
      </c>
      <c r="D65" s="7" t="s">
        <v>89</v>
      </c>
      <c r="E65" s="7" t="s">
        <v>40</v>
      </c>
    </row>
    <row r="66" spans="1:5" ht="45" customHeight="1" x14ac:dyDescent="0.25">
      <c r="A66" s="707"/>
      <c r="B66" s="707"/>
      <c r="C66" s="7" t="s">
        <v>90</v>
      </c>
      <c r="D66" s="7" t="s">
        <v>91</v>
      </c>
      <c r="E66" s="7" t="s">
        <v>40</v>
      </c>
    </row>
    <row r="67" spans="1:5" ht="45" customHeight="1" x14ac:dyDescent="0.25">
      <c r="A67" s="707"/>
      <c r="B67" s="707"/>
      <c r="C67" s="7" t="s">
        <v>92</v>
      </c>
      <c r="D67" s="7" t="s">
        <v>93</v>
      </c>
      <c r="E67" s="7" t="s">
        <v>40</v>
      </c>
    </row>
    <row r="68" spans="1:5" ht="45" customHeight="1" x14ac:dyDescent="0.25">
      <c r="A68" s="707"/>
      <c r="B68" s="707"/>
      <c r="C68" s="7" t="s">
        <v>94</v>
      </c>
      <c r="D68" s="7" t="s">
        <v>95</v>
      </c>
      <c r="E68" s="7" t="s">
        <v>40</v>
      </c>
    </row>
    <row r="69" spans="1:5" ht="45" customHeight="1" x14ac:dyDescent="0.25">
      <c r="A69" s="707"/>
      <c r="B69" s="707"/>
      <c r="C69" s="7" t="s">
        <v>96</v>
      </c>
      <c r="D69" s="7" t="s">
        <v>97</v>
      </c>
      <c r="E69" s="7" t="s">
        <v>40</v>
      </c>
    </row>
    <row r="70" spans="1:5" ht="45" customHeight="1" x14ac:dyDescent="0.25">
      <c r="A70" s="707"/>
      <c r="B70" s="707"/>
      <c r="C70" s="7" t="s">
        <v>98</v>
      </c>
      <c r="D70" s="7" t="s">
        <v>99</v>
      </c>
      <c r="E70" s="7" t="s">
        <v>40</v>
      </c>
    </row>
    <row r="71" spans="1:5" ht="45" customHeight="1" x14ac:dyDescent="0.25">
      <c r="A71" s="707"/>
      <c r="B71" s="707"/>
      <c r="C71" s="7" t="s">
        <v>100</v>
      </c>
      <c r="D71" s="7" t="s">
        <v>101</v>
      </c>
      <c r="E71" s="7" t="s">
        <v>40</v>
      </c>
    </row>
    <row r="72" spans="1:5" ht="45" customHeight="1" x14ac:dyDescent="0.25">
      <c r="A72" s="707"/>
      <c r="B72" s="707"/>
      <c r="C72" s="7" t="s">
        <v>102</v>
      </c>
      <c r="D72" s="7" t="s">
        <v>103</v>
      </c>
      <c r="E72" s="7" t="s">
        <v>40</v>
      </c>
    </row>
    <row r="73" spans="1:5" ht="45" customHeight="1" x14ac:dyDescent="0.25">
      <c r="A73" s="707"/>
      <c r="B73" s="707"/>
      <c r="C73" s="7" t="s">
        <v>104</v>
      </c>
      <c r="D73" s="7" t="s">
        <v>105</v>
      </c>
      <c r="E73" s="7" t="s">
        <v>40</v>
      </c>
    </row>
    <row r="74" spans="1:5" ht="45" customHeight="1" x14ac:dyDescent="0.25">
      <c r="A74" s="707"/>
      <c r="B74" s="707"/>
      <c r="C74" s="7" t="s">
        <v>106</v>
      </c>
      <c r="D74" s="7" t="s">
        <v>107</v>
      </c>
      <c r="E74" s="7" t="s">
        <v>40</v>
      </c>
    </row>
    <row r="75" spans="1:5" ht="45" customHeight="1" x14ac:dyDescent="0.25">
      <c r="A75" s="716" t="s">
        <v>40</v>
      </c>
      <c r="B75" s="716" t="s">
        <v>142</v>
      </c>
      <c r="C75" s="8" t="s">
        <v>12</v>
      </c>
      <c r="D75" s="8" t="s">
        <v>33</v>
      </c>
      <c r="E75" s="8" t="s">
        <v>42</v>
      </c>
    </row>
    <row r="76" spans="1:5" ht="45" customHeight="1" x14ac:dyDescent="0.25">
      <c r="A76" s="707"/>
      <c r="B76" s="707"/>
      <c r="C76" s="8" t="s">
        <v>34</v>
      </c>
      <c r="D76" s="8" t="s">
        <v>35</v>
      </c>
      <c r="E76" s="8" t="s">
        <v>42</v>
      </c>
    </row>
    <row r="77" spans="1:5" ht="45" customHeight="1" x14ac:dyDescent="0.25">
      <c r="A77" s="707"/>
      <c r="B77" s="707"/>
      <c r="C77" s="8" t="s">
        <v>36</v>
      </c>
      <c r="D77" s="8" t="s">
        <v>37</v>
      </c>
      <c r="E77" s="8" t="s">
        <v>42</v>
      </c>
    </row>
    <row r="78" spans="1:5" ht="45" customHeight="1" x14ac:dyDescent="0.25">
      <c r="A78" s="707"/>
      <c r="B78" s="707"/>
      <c r="C78" s="8" t="s">
        <v>38</v>
      </c>
      <c r="D78" s="8" t="s">
        <v>39</v>
      </c>
      <c r="E78" s="8" t="s">
        <v>42</v>
      </c>
    </row>
    <row r="79" spans="1:5" ht="45" customHeight="1" x14ac:dyDescent="0.25">
      <c r="A79" s="707"/>
      <c r="B79" s="707"/>
      <c r="C79" s="8" t="s">
        <v>40</v>
      </c>
      <c r="D79" s="8" t="s">
        <v>41</v>
      </c>
      <c r="E79" s="8" t="s">
        <v>42</v>
      </c>
    </row>
    <row r="80" spans="1:5" ht="45" customHeight="1" x14ac:dyDescent="0.25">
      <c r="A80" s="707"/>
      <c r="B80" s="707"/>
      <c r="C80" s="8" t="s">
        <v>42</v>
      </c>
      <c r="D80" s="8" t="s">
        <v>43</v>
      </c>
      <c r="E80" s="8" t="s">
        <v>42</v>
      </c>
    </row>
    <row r="81" spans="1:5" ht="45" customHeight="1" x14ac:dyDescent="0.25">
      <c r="A81" s="707"/>
      <c r="B81" s="707"/>
      <c r="C81" s="8" t="s">
        <v>44</v>
      </c>
      <c r="D81" s="8" t="s">
        <v>45</v>
      </c>
      <c r="E81" s="8" t="s">
        <v>42</v>
      </c>
    </row>
    <row r="82" spans="1:5" ht="45" customHeight="1" x14ac:dyDescent="0.25">
      <c r="A82" s="707"/>
      <c r="B82" s="707"/>
      <c r="C82" s="8" t="s">
        <v>46</v>
      </c>
      <c r="D82" s="8" t="s">
        <v>47</v>
      </c>
      <c r="E82" s="8" t="s">
        <v>42</v>
      </c>
    </row>
    <row r="83" spans="1:5" ht="45" customHeight="1" x14ac:dyDescent="0.25">
      <c r="A83" s="707"/>
      <c r="B83" s="707"/>
      <c r="C83" s="8" t="s">
        <v>48</v>
      </c>
      <c r="D83" s="8" t="s">
        <v>49</v>
      </c>
      <c r="E83" s="8" t="s">
        <v>42</v>
      </c>
    </row>
    <row r="84" spans="1:5" ht="45" customHeight="1" x14ac:dyDescent="0.25">
      <c r="A84" s="707"/>
      <c r="B84" s="707"/>
      <c r="C84" s="8" t="s">
        <v>50</v>
      </c>
      <c r="D84" s="8" t="s">
        <v>51</v>
      </c>
      <c r="E84" s="8" t="s">
        <v>42</v>
      </c>
    </row>
    <row r="85" spans="1:5" ht="45" customHeight="1" x14ac:dyDescent="0.25">
      <c r="A85" s="707"/>
      <c r="B85" s="707"/>
      <c r="C85" s="8" t="s">
        <v>78</v>
      </c>
      <c r="D85" s="8" t="s">
        <v>79</v>
      </c>
      <c r="E85" s="8" t="s">
        <v>42</v>
      </c>
    </row>
    <row r="86" spans="1:5" ht="45" customHeight="1" x14ac:dyDescent="0.25">
      <c r="A86" s="707"/>
      <c r="B86" s="707"/>
      <c r="C86" s="8" t="s">
        <v>80</v>
      </c>
      <c r="D86" s="8" t="s">
        <v>81</v>
      </c>
      <c r="E86" s="8" t="s">
        <v>42</v>
      </c>
    </row>
    <row r="87" spans="1:5" ht="45" customHeight="1" x14ac:dyDescent="0.25">
      <c r="A87" s="707"/>
      <c r="B87" s="707"/>
      <c r="C87" s="8" t="s">
        <v>82</v>
      </c>
      <c r="D87" s="8" t="s">
        <v>83</v>
      </c>
      <c r="E87" s="8" t="s">
        <v>42</v>
      </c>
    </row>
    <row r="88" spans="1:5" ht="45" customHeight="1" x14ac:dyDescent="0.25">
      <c r="A88" s="707"/>
      <c r="B88" s="707"/>
      <c r="C88" s="8" t="s">
        <v>84</v>
      </c>
      <c r="D88" s="8" t="s">
        <v>85</v>
      </c>
      <c r="E88" s="8" t="s">
        <v>42</v>
      </c>
    </row>
    <row r="89" spans="1:5" ht="45" customHeight="1" x14ac:dyDescent="0.25">
      <c r="A89" s="707"/>
      <c r="B89" s="707"/>
      <c r="C89" s="8" t="s">
        <v>86</v>
      </c>
      <c r="D89" s="8" t="s">
        <v>87</v>
      </c>
      <c r="E89" s="8" t="s">
        <v>42</v>
      </c>
    </row>
    <row r="90" spans="1:5" ht="45" customHeight="1" x14ac:dyDescent="0.25">
      <c r="A90" s="707"/>
      <c r="B90" s="707"/>
      <c r="C90" s="8" t="s">
        <v>88</v>
      </c>
      <c r="D90" s="8" t="s">
        <v>89</v>
      </c>
      <c r="E90" s="8" t="s">
        <v>42</v>
      </c>
    </row>
    <row r="91" spans="1:5" ht="45" customHeight="1" x14ac:dyDescent="0.25">
      <c r="A91" s="707"/>
      <c r="B91" s="707"/>
      <c r="C91" s="8" t="s">
        <v>90</v>
      </c>
      <c r="D91" s="8" t="s">
        <v>91</v>
      </c>
      <c r="E91" s="8" t="s">
        <v>42</v>
      </c>
    </row>
    <row r="92" spans="1:5" ht="45" customHeight="1" x14ac:dyDescent="0.25">
      <c r="A92" s="707"/>
      <c r="B92" s="707"/>
      <c r="C92" s="8" t="s">
        <v>92</v>
      </c>
      <c r="D92" s="8" t="s">
        <v>93</v>
      </c>
      <c r="E92" s="8" t="s">
        <v>42</v>
      </c>
    </row>
    <row r="93" spans="1:5" ht="45" customHeight="1" x14ac:dyDescent="0.25">
      <c r="A93" s="707"/>
      <c r="B93" s="707"/>
      <c r="C93" s="8" t="s">
        <v>94</v>
      </c>
      <c r="D93" s="8" t="s">
        <v>95</v>
      </c>
      <c r="E93" s="8" t="s">
        <v>42</v>
      </c>
    </row>
    <row r="94" spans="1:5" ht="45" customHeight="1" x14ac:dyDescent="0.25">
      <c r="A94" s="707"/>
      <c r="B94" s="707"/>
      <c r="C94" s="8" t="s">
        <v>96</v>
      </c>
      <c r="D94" s="8" t="s">
        <v>97</v>
      </c>
      <c r="E94" s="8" t="s">
        <v>42</v>
      </c>
    </row>
    <row r="95" spans="1:5" ht="45" customHeight="1" x14ac:dyDescent="0.25">
      <c r="A95" s="707"/>
      <c r="B95" s="707"/>
      <c r="C95" s="8" t="s">
        <v>98</v>
      </c>
      <c r="D95" s="8" t="s">
        <v>99</v>
      </c>
      <c r="E95" s="8" t="s">
        <v>42</v>
      </c>
    </row>
    <row r="96" spans="1:5" ht="45" customHeight="1" x14ac:dyDescent="0.25">
      <c r="A96" s="707"/>
      <c r="B96" s="707"/>
      <c r="C96" s="8" t="s">
        <v>100</v>
      </c>
      <c r="D96" s="8" t="s">
        <v>101</v>
      </c>
      <c r="E96" s="8" t="s">
        <v>42</v>
      </c>
    </row>
    <row r="97" spans="1:5" ht="45" customHeight="1" x14ac:dyDescent="0.25">
      <c r="A97" s="707"/>
      <c r="B97" s="707"/>
      <c r="C97" s="8" t="s">
        <v>102</v>
      </c>
      <c r="D97" s="8" t="s">
        <v>103</v>
      </c>
      <c r="E97" s="8" t="s">
        <v>42</v>
      </c>
    </row>
    <row r="98" spans="1:5" ht="45" customHeight="1" x14ac:dyDescent="0.25">
      <c r="A98" s="707"/>
      <c r="B98" s="707"/>
      <c r="C98" s="8" t="s">
        <v>104</v>
      </c>
      <c r="D98" s="8" t="s">
        <v>105</v>
      </c>
      <c r="E98" s="8" t="s">
        <v>42</v>
      </c>
    </row>
    <row r="99" spans="1:5" ht="45" customHeight="1" x14ac:dyDescent="0.25">
      <c r="A99" s="707"/>
      <c r="B99" s="707"/>
      <c r="C99" s="8" t="s">
        <v>106</v>
      </c>
      <c r="D99" s="8" t="s">
        <v>107</v>
      </c>
      <c r="E99" s="8" t="s">
        <v>42</v>
      </c>
    </row>
    <row r="100" spans="1:5" ht="45" customHeight="1" x14ac:dyDescent="0.25">
      <c r="A100" s="717" t="s">
        <v>42</v>
      </c>
      <c r="B100" s="717" t="s">
        <v>147</v>
      </c>
      <c r="C100" s="9" t="s">
        <v>12</v>
      </c>
      <c r="D100" s="9" t="s">
        <v>33</v>
      </c>
      <c r="E100" s="9" t="s">
        <v>42</v>
      </c>
    </row>
    <row r="101" spans="1:5" ht="45" customHeight="1" x14ac:dyDescent="0.25">
      <c r="A101" s="707"/>
      <c r="B101" s="707"/>
      <c r="C101" s="9" t="s">
        <v>34</v>
      </c>
      <c r="D101" s="9" t="s">
        <v>35</v>
      </c>
      <c r="E101" s="9" t="s">
        <v>42</v>
      </c>
    </row>
    <row r="102" spans="1:5" ht="45" customHeight="1" x14ac:dyDescent="0.25">
      <c r="A102" s="707"/>
      <c r="B102" s="707"/>
      <c r="C102" s="9" t="s">
        <v>36</v>
      </c>
      <c r="D102" s="9" t="s">
        <v>37</v>
      </c>
      <c r="E102" s="9" t="s">
        <v>42</v>
      </c>
    </row>
    <row r="103" spans="1:5" ht="45" customHeight="1" x14ac:dyDescent="0.25">
      <c r="A103" s="707"/>
      <c r="B103" s="707"/>
      <c r="C103" s="9" t="s">
        <v>38</v>
      </c>
      <c r="D103" s="9" t="s">
        <v>39</v>
      </c>
      <c r="E103" s="9" t="s">
        <v>42</v>
      </c>
    </row>
    <row r="104" spans="1:5" ht="45" customHeight="1" x14ac:dyDescent="0.25">
      <c r="A104" s="707"/>
      <c r="B104" s="707"/>
      <c r="C104" s="9" t="s">
        <v>40</v>
      </c>
      <c r="D104" s="9" t="s">
        <v>41</v>
      </c>
      <c r="E104" s="9" t="s">
        <v>42</v>
      </c>
    </row>
    <row r="105" spans="1:5" ht="45" customHeight="1" x14ac:dyDescent="0.25">
      <c r="A105" s="707"/>
      <c r="B105" s="707"/>
      <c r="C105" s="9" t="s">
        <v>42</v>
      </c>
      <c r="D105" s="9" t="s">
        <v>43</v>
      </c>
      <c r="E105" s="9" t="s">
        <v>42</v>
      </c>
    </row>
    <row r="106" spans="1:5" ht="45" customHeight="1" x14ac:dyDescent="0.25">
      <c r="A106" s="707"/>
      <c r="B106" s="707"/>
      <c r="C106" s="9" t="s">
        <v>44</v>
      </c>
      <c r="D106" s="9" t="s">
        <v>45</v>
      </c>
      <c r="E106" s="9" t="s">
        <v>42</v>
      </c>
    </row>
    <row r="107" spans="1:5" ht="45" customHeight="1" x14ac:dyDescent="0.25">
      <c r="A107" s="707"/>
      <c r="B107" s="707"/>
      <c r="C107" s="9" t="s">
        <v>46</v>
      </c>
      <c r="D107" s="9" t="s">
        <v>47</v>
      </c>
      <c r="E107" s="9" t="s">
        <v>42</v>
      </c>
    </row>
    <row r="108" spans="1:5" ht="45" customHeight="1" x14ac:dyDescent="0.25">
      <c r="A108" s="707"/>
      <c r="B108" s="707"/>
      <c r="C108" s="9" t="s">
        <v>48</v>
      </c>
      <c r="D108" s="9" t="s">
        <v>49</v>
      </c>
      <c r="E108" s="9" t="s">
        <v>42</v>
      </c>
    </row>
    <row r="109" spans="1:5" ht="45" customHeight="1" x14ac:dyDescent="0.25">
      <c r="A109" s="707"/>
      <c r="B109" s="707"/>
      <c r="C109" s="9" t="s">
        <v>50</v>
      </c>
      <c r="D109" s="9" t="s">
        <v>51</v>
      </c>
      <c r="E109" s="9" t="s">
        <v>42</v>
      </c>
    </row>
    <row r="110" spans="1:5" ht="45" customHeight="1" x14ac:dyDescent="0.25">
      <c r="A110" s="707"/>
      <c r="B110" s="707"/>
      <c r="C110" s="9" t="s">
        <v>78</v>
      </c>
      <c r="D110" s="9" t="s">
        <v>79</v>
      </c>
      <c r="E110" s="9" t="s">
        <v>42</v>
      </c>
    </row>
    <row r="111" spans="1:5" ht="45" customHeight="1" x14ac:dyDescent="0.25">
      <c r="A111" s="707"/>
      <c r="B111" s="707"/>
      <c r="C111" s="9" t="s">
        <v>80</v>
      </c>
      <c r="D111" s="9" t="s">
        <v>81</v>
      </c>
      <c r="E111" s="9" t="s">
        <v>42</v>
      </c>
    </row>
    <row r="112" spans="1:5" ht="45" customHeight="1" x14ac:dyDescent="0.25">
      <c r="A112" s="707"/>
      <c r="B112" s="707"/>
      <c r="C112" s="9" t="s">
        <v>82</v>
      </c>
      <c r="D112" s="9" t="s">
        <v>83</v>
      </c>
      <c r="E112" s="9" t="s">
        <v>42</v>
      </c>
    </row>
    <row r="113" spans="1:5" ht="45" customHeight="1" x14ac:dyDescent="0.25">
      <c r="A113" s="707"/>
      <c r="B113" s="707"/>
      <c r="C113" s="9" t="s">
        <v>84</v>
      </c>
      <c r="D113" s="9" t="s">
        <v>85</v>
      </c>
      <c r="E113" s="9" t="s">
        <v>42</v>
      </c>
    </row>
    <row r="114" spans="1:5" ht="45" customHeight="1" x14ac:dyDescent="0.25">
      <c r="A114" s="707"/>
      <c r="B114" s="707"/>
      <c r="C114" s="9" t="s">
        <v>86</v>
      </c>
      <c r="D114" s="9" t="s">
        <v>87</v>
      </c>
      <c r="E114" s="9" t="s">
        <v>42</v>
      </c>
    </row>
    <row r="115" spans="1:5" ht="45" customHeight="1" x14ac:dyDescent="0.25">
      <c r="A115" s="707"/>
      <c r="B115" s="707"/>
      <c r="C115" s="9" t="s">
        <v>88</v>
      </c>
      <c r="D115" s="9" t="s">
        <v>89</v>
      </c>
      <c r="E115" s="9" t="s">
        <v>42</v>
      </c>
    </row>
    <row r="116" spans="1:5" ht="45" customHeight="1" x14ac:dyDescent="0.25">
      <c r="A116" s="707"/>
      <c r="B116" s="707"/>
      <c r="C116" s="9" t="s">
        <v>90</v>
      </c>
      <c r="D116" s="9" t="s">
        <v>91</v>
      </c>
      <c r="E116" s="9" t="s">
        <v>42</v>
      </c>
    </row>
    <row r="117" spans="1:5" ht="45" customHeight="1" x14ac:dyDescent="0.25">
      <c r="A117" s="707"/>
      <c r="B117" s="707"/>
      <c r="C117" s="9" t="s">
        <v>92</v>
      </c>
      <c r="D117" s="9" t="s">
        <v>93</v>
      </c>
      <c r="E117" s="9" t="s">
        <v>42</v>
      </c>
    </row>
    <row r="118" spans="1:5" ht="45" customHeight="1" x14ac:dyDescent="0.25">
      <c r="A118" s="707"/>
      <c r="B118" s="707"/>
      <c r="C118" s="9" t="s">
        <v>94</v>
      </c>
      <c r="D118" s="9" t="s">
        <v>95</v>
      </c>
      <c r="E118" s="9" t="s">
        <v>42</v>
      </c>
    </row>
    <row r="119" spans="1:5" ht="45" customHeight="1" x14ac:dyDescent="0.25">
      <c r="A119" s="707"/>
      <c r="B119" s="707"/>
      <c r="C119" s="9" t="s">
        <v>96</v>
      </c>
      <c r="D119" s="9" t="s">
        <v>97</v>
      </c>
      <c r="E119" s="9" t="s">
        <v>42</v>
      </c>
    </row>
    <row r="120" spans="1:5" ht="45" customHeight="1" x14ac:dyDescent="0.25">
      <c r="A120" s="707"/>
      <c r="B120" s="707"/>
      <c r="C120" s="9" t="s">
        <v>98</v>
      </c>
      <c r="D120" s="9" t="s">
        <v>99</v>
      </c>
      <c r="E120" s="9" t="s">
        <v>42</v>
      </c>
    </row>
    <row r="121" spans="1:5" ht="45" customHeight="1" x14ac:dyDescent="0.25">
      <c r="A121" s="707"/>
      <c r="B121" s="707"/>
      <c r="C121" s="9" t="s">
        <v>100</v>
      </c>
      <c r="D121" s="9" t="s">
        <v>101</v>
      </c>
      <c r="E121" s="9" t="s">
        <v>42</v>
      </c>
    </row>
    <row r="122" spans="1:5" ht="45" customHeight="1" x14ac:dyDescent="0.25">
      <c r="A122" s="707"/>
      <c r="B122" s="707"/>
      <c r="C122" s="9" t="s">
        <v>102</v>
      </c>
      <c r="D122" s="9" t="s">
        <v>103</v>
      </c>
      <c r="E122" s="9" t="s">
        <v>42</v>
      </c>
    </row>
    <row r="123" spans="1:5" ht="45" customHeight="1" x14ac:dyDescent="0.25">
      <c r="A123" s="707"/>
      <c r="B123" s="707"/>
      <c r="C123" s="9" t="s">
        <v>104</v>
      </c>
      <c r="D123" s="9" t="s">
        <v>105</v>
      </c>
      <c r="E123" s="9" t="s">
        <v>42</v>
      </c>
    </row>
    <row r="124" spans="1:5" ht="45" customHeight="1" x14ac:dyDescent="0.25">
      <c r="A124" s="707"/>
      <c r="B124" s="707"/>
      <c r="C124" s="9" t="s">
        <v>106</v>
      </c>
      <c r="D124" s="9" t="s">
        <v>107</v>
      </c>
      <c r="E124" s="9" t="s">
        <v>42</v>
      </c>
    </row>
    <row r="125" spans="1:5" ht="45" customHeight="1" x14ac:dyDescent="0.25">
      <c r="A125" s="712" t="s">
        <v>44</v>
      </c>
      <c r="B125" s="712" t="s">
        <v>158</v>
      </c>
      <c r="C125" s="10" t="s">
        <v>12</v>
      </c>
      <c r="D125" s="10" t="s">
        <v>33</v>
      </c>
      <c r="E125" s="10" t="s">
        <v>44</v>
      </c>
    </row>
    <row r="126" spans="1:5" ht="45" customHeight="1" x14ac:dyDescent="0.25">
      <c r="A126" s="707"/>
      <c r="B126" s="707"/>
      <c r="C126" s="10" t="s">
        <v>34</v>
      </c>
      <c r="D126" s="10" t="s">
        <v>35</v>
      </c>
      <c r="E126" s="10" t="s">
        <v>44</v>
      </c>
    </row>
    <row r="127" spans="1:5" ht="45" customHeight="1" x14ac:dyDescent="0.25">
      <c r="A127" s="707"/>
      <c r="B127" s="707"/>
      <c r="C127" s="10" t="s">
        <v>36</v>
      </c>
      <c r="D127" s="10" t="s">
        <v>37</v>
      </c>
      <c r="E127" s="10" t="s">
        <v>44</v>
      </c>
    </row>
    <row r="128" spans="1:5" ht="45" customHeight="1" x14ac:dyDescent="0.25">
      <c r="A128" s="707"/>
      <c r="B128" s="707"/>
      <c r="C128" s="10" t="s">
        <v>38</v>
      </c>
      <c r="D128" s="10" t="s">
        <v>39</v>
      </c>
      <c r="E128" s="10" t="s">
        <v>44</v>
      </c>
    </row>
    <row r="129" spans="1:5" ht="45" customHeight="1" x14ac:dyDescent="0.25">
      <c r="A129" s="707"/>
      <c r="B129" s="707"/>
      <c r="C129" s="10" t="s">
        <v>40</v>
      </c>
      <c r="D129" s="10" t="s">
        <v>41</v>
      </c>
      <c r="E129" s="10" t="s">
        <v>44</v>
      </c>
    </row>
    <row r="130" spans="1:5" ht="45" customHeight="1" x14ac:dyDescent="0.25">
      <c r="A130" s="707"/>
      <c r="B130" s="707"/>
      <c r="C130" s="10" t="s">
        <v>42</v>
      </c>
      <c r="D130" s="10" t="s">
        <v>43</v>
      </c>
      <c r="E130" s="10" t="s">
        <v>44</v>
      </c>
    </row>
    <row r="131" spans="1:5" ht="45" customHeight="1" x14ac:dyDescent="0.25">
      <c r="A131" s="707"/>
      <c r="B131" s="707"/>
      <c r="C131" s="10" t="s">
        <v>44</v>
      </c>
      <c r="D131" s="10" t="s">
        <v>45</v>
      </c>
      <c r="E131" s="10" t="s">
        <v>44</v>
      </c>
    </row>
    <row r="132" spans="1:5" ht="45" customHeight="1" x14ac:dyDescent="0.25">
      <c r="A132" s="707"/>
      <c r="B132" s="707"/>
      <c r="C132" s="10" t="s">
        <v>46</v>
      </c>
      <c r="D132" s="10" t="s">
        <v>47</v>
      </c>
      <c r="E132" s="10" t="s">
        <v>44</v>
      </c>
    </row>
    <row r="133" spans="1:5" ht="45" customHeight="1" x14ac:dyDescent="0.25">
      <c r="A133" s="707"/>
      <c r="B133" s="707"/>
      <c r="C133" s="10" t="s">
        <v>48</v>
      </c>
      <c r="D133" s="10" t="s">
        <v>49</v>
      </c>
      <c r="E133" s="10" t="s">
        <v>44</v>
      </c>
    </row>
    <row r="134" spans="1:5" ht="45" customHeight="1" x14ac:dyDescent="0.25">
      <c r="A134" s="707"/>
      <c r="B134" s="707"/>
      <c r="C134" s="10" t="s">
        <v>50</v>
      </c>
      <c r="D134" s="10" t="s">
        <v>51</v>
      </c>
      <c r="E134" s="10" t="s">
        <v>44</v>
      </c>
    </row>
    <row r="135" spans="1:5" ht="45" customHeight="1" x14ac:dyDescent="0.25">
      <c r="A135" s="707"/>
      <c r="B135" s="707"/>
      <c r="C135" s="10" t="s">
        <v>78</v>
      </c>
      <c r="D135" s="10" t="s">
        <v>79</v>
      </c>
      <c r="E135" s="10" t="s">
        <v>44</v>
      </c>
    </row>
    <row r="136" spans="1:5" ht="45" customHeight="1" x14ac:dyDescent="0.25">
      <c r="A136" s="707"/>
      <c r="B136" s="707"/>
      <c r="C136" s="10" t="s">
        <v>80</v>
      </c>
      <c r="D136" s="10" t="s">
        <v>81</v>
      </c>
      <c r="E136" s="10" t="s">
        <v>44</v>
      </c>
    </row>
    <row r="137" spans="1:5" ht="45" customHeight="1" x14ac:dyDescent="0.25">
      <c r="A137" s="707"/>
      <c r="B137" s="707"/>
      <c r="C137" s="10" t="s">
        <v>82</v>
      </c>
      <c r="D137" s="10" t="s">
        <v>83</v>
      </c>
      <c r="E137" s="10" t="s">
        <v>44</v>
      </c>
    </row>
    <row r="138" spans="1:5" ht="45" customHeight="1" x14ac:dyDescent="0.25">
      <c r="A138" s="707"/>
      <c r="B138" s="707"/>
      <c r="C138" s="10" t="s">
        <v>84</v>
      </c>
      <c r="D138" s="10" t="s">
        <v>85</v>
      </c>
      <c r="E138" s="10" t="s">
        <v>44</v>
      </c>
    </row>
    <row r="139" spans="1:5" ht="45" customHeight="1" x14ac:dyDescent="0.25">
      <c r="A139" s="707"/>
      <c r="B139" s="707"/>
      <c r="C139" s="10" t="s">
        <v>86</v>
      </c>
      <c r="D139" s="10" t="s">
        <v>87</v>
      </c>
      <c r="E139" s="10" t="s">
        <v>44</v>
      </c>
    </row>
    <row r="140" spans="1:5" ht="45" customHeight="1" x14ac:dyDescent="0.25">
      <c r="A140" s="707"/>
      <c r="B140" s="707"/>
      <c r="C140" s="10" t="s">
        <v>88</v>
      </c>
      <c r="D140" s="10" t="s">
        <v>89</v>
      </c>
      <c r="E140" s="10" t="s">
        <v>44</v>
      </c>
    </row>
    <row r="141" spans="1:5" ht="45" customHeight="1" x14ac:dyDescent="0.25">
      <c r="A141" s="707"/>
      <c r="B141" s="707"/>
      <c r="C141" s="10" t="s">
        <v>90</v>
      </c>
      <c r="D141" s="10" t="s">
        <v>91</v>
      </c>
      <c r="E141" s="10" t="s">
        <v>44</v>
      </c>
    </row>
    <row r="142" spans="1:5" ht="45" customHeight="1" x14ac:dyDescent="0.25">
      <c r="A142" s="707"/>
      <c r="B142" s="707"/>
      <c r="C142" s="10" t="s">
        <v>92</v>
      </c>
      <c r="D142" s="10" t="s">
        <v>93</v>
      </c>
      <c r="E142" s="10" t="s">
        <v>44</v>
      </c>
    </row>
    <row r="143" spans="1:5" ht="45" customHeight="1" x14ac:dyDescent="0.25">
      <c r="A143" s="707"/>
      <c r="B143" s="707"/>
      <c r="C143" s="10" t="s">
        <v>94</v>
      </c>
      <c r="D143" s="10" t="s">
        <v>95</v>
      </c>
      <c r="E143" s="10" t="s">
        <v>44</v>
      </c>
    </row>
    <row r="144" spans="1:5" ht="45" customHeight="1" x14ac:dyDescent="0.25">
      <c r="A144" s="707"/>
      <c r="B144" s="707"/>
      <c r="C144" s="10" t="s">
        <v>96</v>
      </c>
      <c r="D144" s="10" t="s">
        <v>97</v>
      </c>
      <c r="E144" s="10" t="s">
        <v>44</v>
      </c>
    </row>
    <row r="145" spans="1:5" ht="45" customHeight="1" x14ac:dyDescent="0.25">
      <c r="A145" s="707"/>
      <c r="B145" s="707"/>
      <c r="C145" s="10" t="s">
        <v>98</v>
      </c>
      <c r="D145" s="10" t="s">
        <v>99</v>
      </c>
      <c r="E145" s="10" t="s">
        <v>44</v>
      </c>
    </row>
    <row r="146" spans="1:5" ht="45" customHeight="1" x14ac:dyDescent="0.25">
      <c r="A146" s="707"/>
      <c r="B146" s="707"/>
      <c r="C146" s="10" t="s">
        <v>100</v>
      </c>
      <c r="D146" s="10" t="s">
        <v>101</v>
      </c>
      <c r="E146" s="10" t="s">
        <v>44</v>
      </c>
    </row>
    <row r="147" spans="1:5" ht="45" customHeight="1" x14ac:dyDescent="0.25">
      <c r="A147" s="707"/>
      <c r="B147" s="707"/>
      <c r="C147" s="10" t="s">
        <v>102</v>
      </c>
      <c r="D147" s="10" t="s">
        <v>103</v>
      </c>
      <c r="E147" s="10" t="s">
        <v>44</v>
      </c>
    </row>
    <row r="148" spans="1:5" ht="45" customHeight="1" x14ac:dyDescent="0.25">
      <c r="A148" s="707"/>
      <c r="B148" s="707"/>
      <c r="C148" s="10" t="s">
        <v>104</v>
      </c>
      <c r="D148" s="10" t="s">
        <v>105</v>
      </c>
      <c r="E148" s="10" t="s">
        <v>44</v>
      </c>
    </row>
    <row r="149" spans="1:5" ht="45" customHeight="1" x14ac:dyDescent="0.25">
      <c r="A149" s="707"/>
      <c r="B149" s="707"/>
      <c r="C149" s="10" t="s">
        <v>106</v>
      </c>
      <c r="D149" s="10" t="s">
        <v>107</v>
      </c>
      <c r="E149" s="10" t="s">
        <v>44</v>
      </c>
    </row>
    <row r="150" spans="1:5" ht="45" customHeight="1" x14ac:dyDescent="0.25">
      <c r="A150" s="713" t="s">
        <v>46</v>
      </c>
      <c r="B150" s="713" t="s">
        <v>177</v>
      </c>
      <c r="C150" s="11" t="s">
        <v>12</v>
      </c>
      <c r="D150" s="11" t="s">
        <v>33</v>
      </c>
      <c r="E150" s="11" t="s">
        <v>46</v>
      </c>
    </row>
    <row r="151" spans="1:5" ht="45" customHeight="1" x14ac:dyDescent="0.25">
      <c r="A151" s="707"/>
      <c r="B151" s="707"/>
      <c r="C151" s="11" t="s">
        <v>34</v>
      </c>
      <c r="D151" s="11" t="s">
        <v>35</v>
      </c>
      <c r="E151" s="11" t="s">
        <v>46</v>
      </c>
    </row>
    <row r="152" spans="1:5" ht="45" customHeight="1" x14ac:dyDescent="0.25">
      <c r="A152" s="707"/>
      <c r="B152" s="707"/>
      <c r="C152" s="11" t="s">
        <v>36</v>
      </c>
      <c r="D152" s="11" t="s">
        <v>37</v>
      </c>
      <c r="E152" s="11" t="s">
        <v>46</v>
      </c>
    </row>
    <row r="153" spans="1:5" ht="45" customHeight="1" x14ac:dyDescent="0.25">
      <c r="A153" s="707"/>
      <c r="B153" s="707"/>
      <c r="C153" s="11" t="s">
        <v>38</v>
      </c>
      <c r="D153" s="11" t="s">
        <v>39</v>
      </c>
      <c r="E153" s="11" t="s">
        <v>46</v>
      </c>
    </row>
    <row r="154" spans="1:5" ht="45" customHeight="1" x14ac:dyDescent="0.25">
      <c r="A154" s="707"/>
      <c r="B154" s="707"/>
      <c r="C154" s="11" t="s">
        <v>40</v>
      </c>
      <c r="D154" s="11" t="s">
        <v>41</v>
      </c>
      <c r="E154" s="11" t="s">
        <v>46</v>
      </c>
    </row>
    <row r="155" spans="1:5" ht="45" customHeight="1" x14ac:dyDescent="0.25">
      <c r="A155" s="707"/>
      <c r="B155" s="707"/>
      <c r="C155" s="11" t="s">
        <v>42</v>
      </c>
      <c r="D155" s="11" t="s">
        <v>43</v>
      </c>
      <c r="E155" s="11" t="s">
        <v>46</v>
      </c>
    </row>
    <row r="156" spans="1:5" ht="45" customHeight="1" x14ac:dyDescent="0.25">
      <c r="A156" s="707"/>
      <c r="B156" s="707"/>
      <c r="C156" s="11" t="s">
        <v>44</v>
      </c>
      <c r="D156" s="11" t="s">
        <v>45</v>
      </c>
      <c r="E156" s="11" t="s">
        <v>46</v>
      </c>
    </row>
    <row r="157" spans="1:5" ht="45" customHeight="1" x14ac:dyDescent="0.25">
      <c r="A157" s="707"/>
      <c r="B157" s="707"/>
      <c r="C157" s="11" t="s">
        <v>46</v>
      </c>
      <c r="D157" s="11" t="s">
        <v>47</v>
      </c>
      <c r="E157" s="11" t="s">
        <v>46</v>
      </c>
    </row>
    <row r="158" spans="1:5" ht="45" customHeight="1" x14ac:dyDescent="0.25">
      <c r="A158" s="707"/>
      <c r="B158" s="707"/>
      <c r="C158" s="11" t="s">
        <v>48</v>
      </c>
      <c r="D158" s="11" t="s">
        <v>49</v>
      </c>
      <c r="E158" s="11" t="s">
        <v>46</v>
      </c>
    </row>
    <row r="159" spans="1:5" ht="45" customHeight="1" x14ac:dyDescent="0.25">
      <c r="A159" s="707"/>
      <c r="B159" s="707"/>
      <c r="C159" s="11" t="s">
        <v>50</v>
      </c>
      <c r="D159" s="11" t="s">
        <v>51</v>
      </c>
      <c r="E159" s="11" t="s">
        <v>46</v>
      </c>
    </row>
    <row r="160" spans="1:5" ht="45" customHeight="1" x14ac:dyDescent="0.25">
      <c r="A160" s="707"/>
      <c r="B160" s="707"/>
      <c r="C160" s="11" t="s">
        <v>78</v>
      </c>
      <c r="D160" s="11" t="s">
        <v>79</v>
      </c>
      <c r="E160" s="11" t="s">
        <v>46</v>
      </c>
    </row>
    <row r="161" spans="1:5" ht="45" customHeight="1" x14ac:dyDescent="0.25">
      <c r="A161" s="707"/>
      <c r="B161" s="707"/>
      <c r="C161" s="11" t="s">
        <v>80</v>
      </c>
      <c r="D161" s="11" t="s">
        <v>81</v>
      </c>
      <c r="E161" s="11" t="s">
        <v>46</v>
      </c>
    </row>
    <row r="162" spans="1:5" ht="45" customHeight="1" x14ac:dyDescent="0.25">
      <c r="A162" s="707"/>
      <c r="B162" s="707"/>
      <c r="C162" s="11" t="s">
        <v>82</v>
      </c>
      <c r="D162" s="11" t="s">
        <v>83</v>
      </c>
      <c r="E162" s="11" t="s">
        <v>46</v>
      </c>
    </row>
    <row r="163" spans="1:5" ht="45" customHeight="1" x14ac:dyDescent="0.25">
      <c r="A163" s="707"/>
      <c r="B163" s="707"/>
      <c r="C163" s="11" t="s">
        <v>84</v>
      </c>
      <c r="D163" s="11" t="s">
        <v>85</v>
      </c>
      <c r="E163" s="11" t="s">
        <v>46</v>
      </c>
    </row>
    <row r="164" spans="1:5" ht="45" customHeight="1" x14ac:dyDescent="0.25">
      <c r="A164" s="707"/>
      <c r="B164" s="707"/>
      <c r="C164" s="11" t="s">
        <v>86</v>
      </c>
      <c r="D164" s="11" t="s">
        <v>87</v>
      </c>
      <c r="E164" s="11" t="s">
        <v>46</v>
      </c>
    </row>
    <row r="165" spans="1:5" ht="45" customHeight="1" x14ac:dyDescent="0.25">
      <c r="A165" s="707"/>
      <c r="B165" s="707"/>
      <c r="C165" s="11" t="s">
        <v>88</v>
      </c>
      <c r="D165" s="11" t="s">
        <v>89</v>
      </c>
      <c r="E165" s="11" t="s">
        <v>46</v>
      </c>
    </row>
    <row r="166" spans="1:5" ht="45" customHeight="1" x14ac:dyDescent="0.25">
      <c r="A166" s="707"/>
      <c r="B166" s="707"/>
      <c r="C166" s="11" t="s">
        <v>90</v>
      </c>
      <c r="D166" s="11" t="s">
        <v>91</v>
      </c>
      <c r="E166" s="11" t="s">
        <v>46</v>
      </c>
    </row>
    <row r="167" spans="1:5" ht="45" customHeight="1" x14ac:dyDescent="0.25">
      <c r="A167" s="707"/>
      <c r="B167" s="707"/>
      <c r="C167" s="11" t="s">
        <v>92</v>
      </c>
      <c r="D167" s="11" t="s">
        <v>93</v>
      </c>
      <c r="E167" s="11" t="s">
        <v>46</v>
      </c>
    </row>
    <row r="168" spans="1:5" ht="45" customHeight="1" x14ac:dyDescent="0.25">
      <c r="A168" s="707"/>
      <c r="B168" s="707"/>
      <c r="C168" s="11" t="s">
        <v>94</v>
      </c>
      <c r="D168" s="11" t="s">
        <v>95</v>
      </c>
      <c r="E168" s="11" t="s">
        <v>46</v>
      </c>
    </row>
    <row r="169" spans="1:5" ht="45" customHeight="1" x14ac:dyDescent="0.25">
      <c r="A169" s="707"/>
      <c r="B169" s="707"/>
      <c r="C169" s="11" t="s">
        <v>96</v>
      </c>
      <c r="D169" s="11" t="s">
        <v>97</v>
      </c>
      <c r="E169" s="11" t="s">
        <v>46</v>
      </c>
    </row>
    <row r="170" spans="1:5" ht="45" customHeight="1" x14ac:dyDescent="0.25">
      <c r="A170" s="707"/>
      <c r="B170" s="707"/>
      <c r="C170" s="11" t="s">
        <v>98</v>
      </c>
      <c r="D170" s="11" t="s">
        <v>99</v>
      </c>
      <c r="E170" s="11" t="s">
        <v>46</v>
      </c>
    </row>
    <row r="171" spans="1:5" ht="45" customHeight="1" x14ac:dyDescent="0.25">
      <c r="A171" s="707"/>
      <c r="B171" s="707"/>
      <c r="C171" s="11" t="s">
        <v>100</v>
      </c>
      <c r="D171" s="11" t="s">
        <v>101</v>
      </c>
      <c r="E171" s="11" t="s">
        <v>46</v>
      </c>
    </row>
    <row r="172" spans="1:5" ht="45" customHeight="1" x14ac:dyDescent="0.25">
      <c r="A172" s="707"/>
      <c r="B172" s="707"/>
      <c r="C172" s="11" t="s">
        <v>102</v>
      </c>
      <c r="D172" s="11" t="s">
        <v>103</v>
      </c>
      <c r="E172" s="11" t="s">
        <v>46</v>
      </c>
    </row>
    <row r="173" spans="1:5" ht="45" customHeight="1" x14ac:dyDescent="0.25">
      <c r="A173" s="707"/>
      <c r="B173" s="707"/>
      <c r="C173" s="11" t="s">
        <v>104</v>
      </c>
      <c r="D173" s="11" t="s">
        <v>105</v>
      </c>
      <c r="E173" s="11" t="s">
        <v>46</v>
      </c>
    </row>
    <row r="174" spans="1:5" ht="45" customHeight="1" x14ac:dyDescent="0.25">
      <c r="A174" s="707"/>
      <c r="B174" s="707"/>
      <c r="C174" s="11" t="s">
        <v>106</v>
      </c>
      <c r="D174" s="11" t="s">
        <v>107</v>
      </c>
      <c r="E174" s="11" t="s">
        <v>46</v>
      </c>
    </row>
    <row r="175" spans="1:5" ht="45" customHeight="1" x14ac:dyDescent="0.25">
      <c r="A175" s="714" t="s">
        <v>48</v>
      </c>
      <c r="B175" s="714" t="s">
        <v>196</v>
      </c>
      <c r="C175" s="12" t="s">
        <v>12</v>
      </c>
      <c r="D175" s="12" t="s">
        <v>33</v>
      </c>
      <c r="E175" s="12" t="s">
        <v>46</v>
      </c>
    </row>
    <row r="176" spans="1:5" ht="45" customHeight="1" x14ac:dyDescent="0.25">
      <c r="A176" s="707"/>
      <c r="B176" s="707"/>
      <c r="C176" s="12" t="s">
        <v>34</v>
      </c>
      <c r="D176" s="12" t="s">
        <v>35</v>
      </c>
      <c r="E176" s="12" t="s">
        <v>46</v>
      </c>
    </row>
    <row r="177" spans="1:5" ht="45" customHeight="1" x14ac:dyDescent="0.25">
      <c r="A177" s="707"/>
      <c r="B177" s="707"/>
      <c r="C177" s="12" t="s">
        <v>36</v>
      </c>
      <c r="D177" s="12" t="s">
        <v>37</v>
      </c>
      <c r="E177" s="12" t="s">
        <v>46</v>
      </c>
    </row>
    <row r="178" spans="1:5" ht="45" customHeight="1" x14ac:dyDescent="0.25">
      <c r="A178" s="707"/>
      <c r="B178" s="707"/>
      <c r="C178" s="12" t="s">
        <v>38</v>
      </c>
      <c r="D178" s="12" t="s">
        <v>39</v>
      </c>
      <c r="E178" s="12" t="s">
        <v>46</v>
      </c>
    </row>
    <row r="179" spans="1:5" ht="45" customHeight="1" x14ac:dyDescent="0.25">
      <c r="A179" s="707"/>
      <c r="B179" s="707"/>
      <c r="C179" s="12" t="s">
        <v>40</v>
      </c>
      <c r="D179" s="12" t="s">
        <v>41</v>
      </c>
      <c r="E179" s="12" t="s">
        <v>46</v>
      </c>
    </row>
    <row r="180" spans="1:5" ht="45" customHeight="1" x14ac:dyDescent="0.25">
      <c r="A180" s="707"/>
      <c r="B180" s="707"/>
      <c r="C180" s="12" t="s">
        <v>42</v>
      </c>
      <c r="D180" s="12" t="s">
        <v>43</v>
      </c>
      <c r="E180" s="12" t="s">
        <v>46</v>
      </c>
    </row>
    <row r="181" spans="1:5" ht="45" customHeight="1" x14ac:dyDescent="0.25">
      <c r="A181" s="707"/>
      <c r="B181" s="707"/>
      <c r="C181" s="12" t="s">
        <v>44</v>
      </c>
      <c r="D181" s="12" t="s">
        <v>45</v>
      </c>
      <c r="E181" s="12" t="s">
        <v>46</v>
      </c>
    </row>
    <row r="182" spans="1:5" ht="45" customHeight="1" x14ac:dyDescent="0.25">
      <c r="A182" s="707"/>
      <c r="B182" s="707"/>
      <c r="C182" s="12" t="s">
        <v>46</v>
      </c>
      <c r="D182" s="12" t="s">
        <v>47</v>
      </c>
      <c r="E182" s="12" t="s">
        <v>46</v>
      </c>
    </row>
    <row r="183" spans="1:5" ht="45" customHeight="1" x14ac:dyDescent="0.25">
      <c r="A183" s="707"/>
      <c r="B183" s="707"/>
      <c r="C183" s="12" t="s">
        <v>48</v>
      </c>
      <c r="D183" s="12" t="s">
        <v>49</v>
      </c>
      <c r="E183" s="12" t="s">
        <v>46</v>
      </c>
    </row>
    <row r="184" spans="1:5" ht="45" customHeight="1" x14ac:dyDescent="0.25">
      <c r="A184" s="707"/>
      <c r="B184" s="707"/>
      <c r="C184" s="12" t="s">
        <v>50</v>
      </c>
      <c r="D184" s="12" t="s">
        <v>51</v>
      </c>
      <c r="E184" s="12" t="s">
        <v>46</v>
      </c>
    </row>
    <row r="185" spans="1:5" ht="45" customHeight="1" x14ac:dyDescent="0.25">
      <c r="A185" s="707"/>
      <c r="B185" s="707"/>
      <c r="C185" s="12" t="s">
        <v>78</v>
      </c>
      <c r="D185" s="12" t="s">
        <v>79</v>
      </c>
      <c r="E185" s="12" t="s">
        <v>46</v>
      </c>
    </row>
    <row r="186" spans="1:5" ht="45" customHeight="1" x14ac:dyDescent="0.25">
      <c r="A186" s="707"/>
      <c r="B186" s="707"/>
      <c r="C186" s="12" t="s">
        <v>80</v>
      </c>
      <c r="D186" s="12" t="s">
        <v>81</v>
      </c>
      <c r="E186" s="12" t="s">
        <v>46</v>
      </c>
    </row>
    <row r="187" spans="1:5" ht="45" customHeight="1" x14ac:dyDescent="0.25">
      <c r="A187" s="707"/>
      <c r="B187" s="707"/>
      <c r="C187" s="12" t="s">
        <v>82</v>
      </c>
      <c r="D187" s="12" t="s">
        <v>83</v>
      </c>
      <c r="E187" s="12" t="s">
        <v>46</v>
      </c>
    </row>
    <row r="188" spans="1:5" ht="45" customHeight="1" x14ac:dyDescent="0.25">
      <c r="A188" s="707"/>
      <c r="B188" s="707"/>
      <c r="C188" s="12" t="s">
        <v>84</v>
      </c>
      <c r="D188" s="12" t="s">
        <v>85</v>
      </c>
      <c r="E188" s="12" t="s">
        <v>46</v>
      </c>
    </row>
    <row r="189" spans="1:5" ht="45" customHeight="1" x14ac:dyDescent="0.25">
      <c r="A189" s="707"/>
      <c r="B189" s="707"/>
      <c r="C189" s="12" t="s">
        <v>86</v>
      </c>
      <c r="D189" s="12" t="s">
        <v>87</v>
      </c>
      <c r="E189" s="12" t="s">
        <v>46</v>
      </c>
    </row>
    <row r="190" spans="1:5" ht="45" customHeight="1" x14ac:dyDescent="0.25">
      <c r="A190" s="707"/>
      <c r="B190" s="707"/>
      <c r="C190" s="12" t="s">
        <v>88</v>
      </c>
      <c r="D190" s="12" t="s">
        <v>89</v>
      </c>
      <c r="E190" s="12" t="s">
        <v>46</v>
      </c>
    </row>
    <row r="191" spans="1:5" ht="45" customHeight="1" x14ac:dyDescent="0.25">
      <c r="A191" s="707"/>
      <c r="B191" s="707"/>
      <c r="C191" s="12" t="s">
        <v>90</v>
      </c>
      <c r="D191" s="12" t="s">
        <v>91</v>
      </c>
      <c r="E191" s="12" t="s">
        <v>46</v>
      </c>
    </row>
    <row r="192" spans="1:5" ht="45" customHeight="1" x14ac:dyDescent="0.25">
      <c r="A192" s="707"/>
      <c r="B192" s="707"/>
      <c r="C192" s="12" t="s">
        <v>92</v>
      </c>
      <c r="D192" s="12" t="s">
        <v>93</v>
      </c>
      <c r="E192" s="12" t="s">
        <v>46</v>
      </c>
    </row>
    <row r="193" spans="1:5" ht="45" customHeight="1" x14ac:dyDescent="0.25">
      <c r="A193" s="707"/>
      <c r="B193" s="707"/>
      <c r="C193" s="12" t="s">
        <v>94</v>
      </c>
      <c r="D193" s="12" t="s">
        <v>95</v>
      </c>
      <c r="E193" s="12" t="s">
        <v>46</v>
      </c>
    </row>
    <row r="194" spans="1:5" ht="45" customHeight="1" x14ac:dyDescent="0.25">
      <c r="A194" s="707"/>
      <c r="B194" s="707"/>
      <c r="C194" s="12" t="s">
        <v>96</v>
      </c>
      <c r="D194" s="12" t="s">
        <v>97</v>
      </c>
      <c r="E194" s="12" t="s">
        <v>46</v>
      </c>
    </row>
    <row r="195" spans="1:5" ht="45" customHeight="1" x14ac:dyDescent="0.25">
      <c r="A195" s="707"/>
      <c r="B195" s="707"/>
      <c r="C195" s="12" t="s">
        <v>98</v>
      </c>
      <c r="D195" s="12" t="s">
        <v>99</v>
      </c>
      <c r="E195" s="12" t="s">
        <v>46</v>
      </c>
    </row>
    <row r="196" spans="1:5" ht="45" customHeight="1" x14ac:dyDescent="0.25">
      <c r="A196" s="707"/>
      <c r="B196" s="707"/>
      <c r="C196" s="12" t="s">
        <v>100</v>
      </c>
      <c r="D196" s="12" t="s">
        <v>101</v>
      </c>
      <c r="E196" s="12" t="s">
        <v>46</v>
      </c>
    </row>
    <row r="197" spans="1:5" ht="45" customHeight="1" x14ac:dyDescent="0.25">
      <c r="A197" s="707"/>
      <c r="B197" s="707"/>
      <c r="C197" s="12" t="s">
        <v>102</v>
      </c>
      <c r="D197" s="12" t="s">
        <v>103</v>
      </c>
      <c r="E197" s="12" t="s">
        <v>46</v>
      </c>
    </row>
    <row r="198" spans="1:5" ht="45" customHeight="1" x14ac:dyDescent="0.25">
      <c r="A198" s="707"/>
      <c r="B198" s="707"/>
      <c r="C198" s="12" t="s">
        <v>104</v>
      </c>
      <c r="D198" s="12" t="s">
        <v>105</v>
      </c>
      <c r="E198" s="12" t="s">
        <v>46</v>
      </c>
    </row>
    <row r="199" spans="1:5" ht="45" customHeight="1" x14ac:dyDescent="0.25">
      <c r="A199" s="707"/>
      <c r="B199" s="707"/>
      <c r="C199" s="12" t="s">
        <v>106</v>
      </c>
      <c r="D199" s="12" t="s">
        <v>107</v>
      </c>
      <c r="E199" s="12" t="s">
        <v>46</v>
      </c>
    </row>
    <row r="200" spans="1:5" ht="45" customHeight="1" x14ac:dyDescent="0.25">
      <c r="A200" s="709" t="s">
        <v>50</v>
      </c>
      <c r="B200" s="709" t="s">
        <v>215</v>
      </c>
      <c r="C200" s="13" t="s">
        <v>12</v>
      </c>
      <c r="D200" s="13" t="s">
        <v>33</v>
      </c>
      <c r="E200" s="13" t="s">
        <v>46</v>
      </c>
    </row>
    <row r="201" spans="1:5" ht="45" customHeight="1" x14ac:dyDescent="0.25">
      <c r="A201" s="707"/>
      <c r="B201" s="707"/>
      <c r="C201" s="13" t="s">
        <v>34</v>
      </c>
      <c r="D201" s="13" t="s">
        <v>35</v>
      </c>
      <c r="E201" s="13" t="s">
        <v>46</v>
      </c>
    </row>
    <row r="202" spans="1:5" ht="45" customHeight="1" x14ac:dyDescent="0.25">
      <c r="A202" s="707"/>
      <c r="B202" s="707"/>
      <c r="C202" s="13" t="s">
        <v>36</v>
      </c>
      <c r="D202" s="13" t="s">
        <v>37</v>
      </c>
      <c r="E202" s="13" t="s">
        <v>46</v>
      </c>
    </row>
    <row r="203" spans="1:5" ht="45" customHeight="1" x14ac:dyDescent="0.25">
      <c r="A203" s="707"/>
      <c r="B203" s="707"/>
      <c r="C203" s="13" t="s">
        <v>38</v>
      </c>
      <c r="D203" s="13" t="s">
        <v>39</v>
      </c>
      <c r="E203" s="13" t="s">
        <v>46</v>
      </c>
    </row>
    <row r="204" spans="1:5" ht="45" customHeight="1" x14ac:dyDescent="0.25">
      <c r="A204" s="707"/>
      <c r="B204" s="707"/>
      <c r="C204" s="13" t="s">
        <v>40</v>
      </c>
      <c r="D204" s="13" t="s">
        <v>41</v>
      </c>
      <c r="E204" s="13" t="s">
        <v>46</v>
      </c>
    </row>
    <row r="205" spans="1:5" ht="45" customHeight="1" x14ac:dyDescent="0.25">
      <c r="A205" s="707"/>
      <c r="B205" s="707"/>
      <c r="C205" s="13" t="s">
        <v>42</v>
      </c>
      <c r="D205" s="13" t="s">
        <v>43</v>
      </c>
      <c r="E205" s="13" t="s">
        <v>46</v>
      </c>
    </row>
    <row r="206" spans="1:5" ht="45" customHeight="1" x14ac:dyDescent="0.25">
      <c r="A206" s="707"/>
      <c r="B206" s="707"/>
      <c r="C206" s="13" t="s">
        <v>44</v>
      </c>
      <c r="D206" s="13" t="s">
        <v>45</v>
      </c>
      <c r="E206" s="13" t="s">
        <v>46</v>
      </c>
    </row>
    <row r="207" spans="1:5" ht="45" customHeight="1" x14ac:dyDescent="0.25">
      <c r="A207" s="707"/>
      <c r="B207" s="707"/>
      <c r="C207" s="13" t="s">
        <v>46</v>
      </c>
      <c r="D207" s="13" t="s">
        <v>47</v>
      </c>
      <c r="E207" s="13" t="s">
        <v>46</v>
      </c>
    </row>
    <row r="208" spans="1:5" ht="45" customHeight="1" x14ac:dyDescent="0.25">
      <c r="A208" s="707"/>
      <c r="B208" s="707"/>
      <c r="C208" s="13" t="s">
        <v>48</v>
      </c>
      <c r="D208" s="13" t="s">
        <v>49</v>
      </c>
      <c r="E208" s="13" t="s">
        <v>46</v>
      </c>
    </row>
    <row r="209" spans="1:5" ht="45" customHeight="1" x14ac:dyDescent="0.25">
      <c r="A209" s="707"/>
      <c r="B209" s="707"/>
      <c r="C209" s="13" t="s">
        <v>50</v>
      </c>
      <c r="D209" s="13" t="s">
        <v>51</v>
      </c>
      <c r="E209" s="13" t="s">
        <v>46</v>
      </c>
    </row>
    <row r="210" spans="1:5" ht="45" customHeight="1" x14ac:dyDescent="0.25">
      <c r="A210" s="707"/>
      <c r="B210" s="707"/>
      <c r="C210" s="13" t="s">
        <v>78</v>
      </c>
      <c r="D210" s="13" t="s">
        <v>79</v>
      </c>
      <c r="E210" s="13" t="s">
        <v>46</v>
      </c>
    </row>
    <row r="211" spans="1:5" ht="45" customHeight="1" x14ac:dyDescent="0.25">
      <c r="A211" s="707"/>
      <c r="B211" s="707"/>
      <c r="C211" s="13" t="s">
        <v>80</v>
      </c>
      <c r="D211" s="13" t="s">
        <v>81</v>
      </c>
      <c r="E211" s="13" t="s">
        <v>46</v>
      </c>
    </row>
    <row r="212" spans="1:5" ht="45" customHeight="1" x14ac:dyDescent="0.25">
      <c r="A212" s="707"/>
      <c r="B212" s="707"/>
      <c r="C212" s="13" t="s">
        <v>82</v>
      </c>
      <c r="D212" s="13" t="s">
        <v>83</v>
      </c>
      <c r="E212" s="13" t="s">
        <v>46</v>
      </c>
    </row>
    <row r="213" spans="1:5" ht="45" customHeight="1" x14ac:dyDescent="0.25">
      <c r="A213" s="707"/>
      <c r="B213" s="707"/>
      <c r="C213" s="13" t="s">
        <v>84</v>
      </c>
      <c r="D213" s="13" t="s">
        <v>85</v>
      </c>
      <c r="E213" s="13" t="s">
        <v>46</v>
      </c>
    </row>
    <row r="214" spans="1:5" ht="45" customHeight="1" x14ac:dyDescent="0.25">
      <c r="A214" s="707"/>
      <c r="B214" s="707"/>
      <c r="C214" s="13" t="s">
        <v>86</v>
      </c>
      <c r="D214" s="13" t="s">
        <v>87</v>
      </c>
      <c r="E214" s="13" t="s">
        <v>46</v>
      </c>
    </row>
    <row r="215" spans="1:5" ht="45" customHeight="1" x14ac:dyDescent="0.25">
      <c r="A215" s="707"/>
      <c r="B215" s="707"/>
      <c r="C215" s="13" t="s">
        <v>88</v>
      </c>
      <c r="D215" s="13" t="s">
        <v>89</v>
      </c>
      <c r="E215" s="13" t="s">
        <v>46</v>
      </c>
    </row>
    <row r="216" spans="1:5" ht="45" customHeight="1" x14ac:dyDescent="0.25">
      <c r="A216" s="707"/>
      <c r="B216" s="707"/>
      <c r="C216" s="13" t="s">
        <v>90</v>
      </c>
      <c r="D216" s="13" t="s">
        <v>91</v>
      </c>
      <c r="E216" s="13" t="s">
        <v>46</v>
      </c>
    </row>
    <row r="217" spans="1:5" ht="45" customHeight="1" x14ac:dyDescent="0.25">
      <c r="A217" s="707"/>
      <c r="B217" s="707"/>
      <c r="C217" s="13" t="s">
        <v>92</v>
      </c>
      <c r="D217" s="13" t="s">
        <v>93</v>
      </c>
      <c r="E217" s="13" t="s">
        <v>46</v>
      </c>
    </row>
    <row r="218" spans="1:5" ht="45" customHeight="1" x14ac:dyDescent="0.25">
      <c r="A218" s="707"/>
      <c r="B218" s="707"/>
      <c r="C218" s="13" t="s">
        <v>94</v>
      </c>
      <c r="D218" s="13" t="s">
        <v>95</v>
      </c>
      <c r="E218" s="13" t="s">
        <v>46</v>
      </c>
    </row>
    <row r="219" spans="1:5" ht="45" customHeight="1" x14ac:dyDescent="0.25">
      <c r="A219" s="707"/>
      <c r="B219" s="707"/>
      <c r="C219" s="13" t="s">
        <v>96</v>
      </c>
      <c r="D219" s="13" t="s">
        <v>97</v>
      </c>
      <c r="E219" s="13" t="s">
        <v>46</v>
      </c>
    </row>
    <row r="220" spans="1:5" ht="45" customHeight="1" x14ac:dyDescent="0.25">
      <c r="A220" s="707"/>
      <c r="B220" s="707"/>
      <c r="C220" s="13" t="s">
        <v>98</v>
      </c>
      <c r="D220" s="13" t="s">
        <v>99</v>
      </c>
      <c r="E220" s="13" t="s">
        <v>46</v>
      </c>
    </row>
    <row r="221" spans="1:5" ht="45" customHeight="1" x14ac:dyDescent="0.25">
      <c r="A221" s="707"/>
      <c r="B221" s="707"/>
      <c r="C221" s="13" t="s">
        <v>100</v>
      </c>
      <c r="D221" s="13" t="s">
        <v>101</v>
      </c>
      <c r="E221" s="13" t="s">
        <v>46</v>
      </c>
    </row>
    <row r="222" spans="1:5" ht="45" customHeight="1" x14ac:dyDescent="0.25">
      <c r="A222" s="707"/>
      <c r="B222" s="707"/>
      <c r="C222" s="13" t="s">
        <v>102</v>
      </c>
      <c r="D222" s="13" t="s">
        <v>103</v>
      </c>
      <c r="E222" s="13" t="s">
        <v>46</v>
      </c>
    </row>
    <row r="223" spans="1:5" ht="45" customHeight="1" x14ac:dyDescent="0.25">
      <c r="A223" s="707"/>
      <c r="B223" s="707"/>
      <c r="C223" s="13" t="s">
        <v>104</v>
      </c>
      <c r="D223" s="13" t="s">
        <v>105</v>
      </c>
      <c r="E223" s="13" t="s">
        <v>46</v>
      </c>
    </row>
    <row r="224" spans="1:5" ht="45" customHeight="1" x14ac:dyDescent="0.25">
      <c r="A224" s="707"/>
      <c r="B224" s="707"/>
      <c r="C224" s="13" t="s">
        <v>106</v>
      </c>
      <c r="D224" s="13" t="s">
        <v>107</v>
      </c>
      <c r="E224" s="13" t="s">
        <v>46</v>
      </c>
    </row>
    <row r="225" spans="1:5" ht="45" customHeight="1" x14ac:dyDescent="0.25">
      <c r="A225" s="710" t="s">
        <v>78</v>
      </c>
      <c r="B225" s="710" t="s">
        <v>228</v>
      </c>
      <c r="C225" s="14" t="s">
        <v>12</v>
      </c>
      <c r="D225" s="14" t="s">
        <v>33</v>
      </c>
      <c r="E225" s="14" t="s">
        <v>50</v>
      </c>
    </row>
    <row r="226" spans="1:5" ht="45" customHeight="1" x14ac:dyDescent="0.25">
      <c r="A226" s="707"/>
      <c r="B226" s="707"/>
      <c r="C226" s="14" t="s">
        <v>34</v>
      </c>
      <c r="D226" s="14" t="s">
        <v>35</v>
      </c>
      <c r="E226" s="14" t="s">
        <v>50</v>
      </c>
    </row>
    <row r="227" spans="1:5" ht="45" customHeight="1" x14ac:dyDescent="0.25">
      <c r="A227" s="707"/>
      <c r="B227" s="707"/>
      <c r="C227" s="14" t="s">
        <v>36</v>
      </c>
      <c r="D227" s="14" t="s">
        <v>37</v>
      </c>
      <c r="E227" s="14" t="s">
        <v>50</v>
      </c>
    </row>
    <row r="228" spans="1:5" ht="45" customHeight="1" x14ac:dyDescent="0.25">
      <c r="A228" s="707"/>
      <c r="B228" s="707"/>
      <c r="C228" s="14" t="s">
        <v>38</v>
      </c>
      <c r="D228" s="14" t="s">
        <v>39</v>
      </c>
      <c r="E228" s="14" t="s">
        <v>50</v>
      </c>
    </row>
    <row r="229" spans="1:5" ht="45" customHeight="1" x14ac:dyDescent="0.25">
      <c r="A229" s="707"/>
      <c r="B229" s="707"/>
      <c r="C229" s="14" t="s">
        <v>40</v>
      </c>
      <c r="D229" s="14" t="s">
        <v>41</v>
      </c>
      <c r="E229" s="14" t="s">
        <v>50</v>
      </c>
    </row>
    <row r="230" spans="1:5" ht="45" customHeight="1" x14ac:dyDescent="0.25">
      <c r="A230" s="707"/>
      <c r="B230" s="707"/>
      <c r="C230" s="14" t="s">
        <v>42</v>
      </c>
      <c r="D230" s="14" t="s">
        <v>43</v>
      </c>
      <c r="E230" s="14" t="s">
        <v>50</v>
      </c>
    </row>
    <row r="231" spans="1:5" ht="45" customHeight="1" x14ac:dyDescent="0.25">
      <c r="A231" s="707"/>
      <c r="B231" s="707"/>
      <c r="C231" s="14" t="s">
        <v>44</v>
      </c>
      <c r="D231" s="14" t="s">
        <v>45</v>
      </c>
      <c r="E231" s="14" t="s">
        <v>50</v>
      </c>
    </row>
    <row r="232" spans="1:5" ht="45" customHeight="1" x14ac:dyDescent="0.25">
      <c r="A232" s="707"/>
      <c r="B232" s="707"/>
      <c r="C232" s="14" t="s">
        <v>46</v>
      </c>
      <c r="D232" s="14" t="s">
        <v>47</v>
      </c>
      <c r="E232" s="14" t="s">
        <v>50</v>
      </c>
    </row>
    <row r="233" spans="1:5" ht="45" customHeight="1" x14ac:dyDescent="0.25">
      <c r="A233" s="707"/>
      <c r="B233" s="707"/>
      <c r="C233" s="14" t="s">
        <v>48</v>
      </c>
      <c r="D233" s="14" t="s">
        <v>49</v>
      </c>
      <c r="E233" s="14" t="s">
        <v>50</v>
      </c>
    </row>
    <row r="234" spans="1:5" ht="45" customHeight="1" x14ac:dyDescent="0.25">
      <c r="A234" s="707"/>
      <c r="B234" s="707"/>
      <c r="C234" s="14" t="s">
        <v>50</v>
      </c>
      <c r="D234" s="14" t="s">
        <v>51</v>
      </c>
      <c r="E234" s="14" t="s">
        <v>50</v>
      </c>
    </row>
    <row r="235" spans="1:5" ht="45" customHeight="1" x14ac:dyDescent="0.25">
      <c r="A235" s="707"/>
      <c r="B235" s="707"/>
      <c r="C235" s="14" t="s">
        <v>78</v>
      </c>
      <c r="D235" s="14" t="s">
        <v>79</v>
      </c>
      <c r="E235" s="14" t="s">
        <v>50</v>
      </c>
    </row>
    <row r="236" spans="1:5" ht="45" customHeight="1" x14ac:dyDescent="0.25">
      <c r="A236" s="707"/>
      <c r="B236" s="707"/>
      <c r="C236" s="14" t="s">
        <v>80</v>
      </c>
      <c r="D236" s="14" t="s">
        <v>81</v>
      </c>
      <c r="E236" s="14" t="s">
        <v>50</v>
      </c>
    </row>
    <row r="237" spans="1:5" ht="45" customHeight="1" x14ac:dyDescent="0.25">
      <c r="A237" s="707"/>
      <c r="B237" s="707"/>
      <c r="C237" s="14" t="s">
        <v>82</v>
      </c>
      <c r="D237" s="14" t="s">
        <v>83</v>
      </c>
      <c r="E237" s="14" t="s">
        <v>50</v>
      </c>
    </row>
    <row r="238" spans="1:5" ht="45" customHeight="1" x14ac:dyDescent="0.25">
      <c r="A238" s="707"/>
      <c r="B238" s="707"/>
      <c r="C238" s="14" t="s">
        <v>84</v>
      </c>
      <c r="D238" s="14" t="s">
        <v>85</v>
      </c>
      <c r="E238" s="14" t="s">
        <v>50</v>
      </c>
    </row>
    <row r="239" spans="1:5" ht="45" customHeight="1" x14ac:dyDescent="0.25">
      <c r="A239" s="707"/>
      <c r="B239" s="707"/>
      <c r="C239" s="14" t="s">
        <v>86</v>
      </c>
      <c r="D239" s="14" t="s">
        <v>87</v>
      </c>
      <c r="E239" s="14" t="s">
        <v>50</v>
      </c>
    </row>
    <row r="240" spans="1:5" ht="45" customHeight="1" x14ac:dyDescent="0.25">
      <c r="A240" s="707"/>
      <c r="B240" s="707"/>
      <c r="C240" s="14" t="s">
        <v>88</v>
      </c>
      <c r="D240" s="14" t="s">
        <v>89</v>
      </c>
      <c r="E240" s="14" t="s">
        <v>50</v>
      </c>
    </row>
    <row r="241" spans="1:5" ht="45" customHeight="1" x14ac:dyDescent="0.25">
      <c r="A241" s="707"/>
      <c r="B241" s="707"/>
      <c r="C241" s="14" t="s">
        <v>90</v>
      </c>
      <c r="D241" s="14" t="s">
        <v>91</v>
      </c>
      <c r="E241" s="14" t="s">
        <v>50</v>
      </c>
    </row>
    <row r="242" spans="1:5" ht="45" customHeight="1" x14ac:dyDescent="0.25">
      <c r="A242" s="707"/>
      <c r="B242" s="707"/>
      <c r="C242" s="14" t="s">
        <v>92</v>
      </c>
      <c r="D242" s="14" t="s">
        <v>93</v>
      </c>
      <c r="E242" s="14" t="s">
        <v>50</v>
      </c>
    </row>
    <row r="243" spans="1:5" ht="45" customHeight="1" x14ac:dyDescent="0.25">
      <c r="A243" s="707"/>
      <c r="B243" s="707"/>
      <c r="C243" s="14" t="s">
        <v>94</v>
      </c>
      <c r="D243" s="14" t="s">
        <v>95</v>
      </c>
      <c r="E243" s="14" t="s">
        <v>50</v>
      </c>
    </row>
    <row r="244" spans="1:5" ht="45" customHeight="1" x14ac:dyDescent="0.25">
      <c r="A244" s="707"/>
      <c r="B244" s="707"/>
      <c r="C244" s="14" t="s">
        <v>96</v>
      </c>
      <c r="D244" s="14" t="s">
        <v>97</v>
      </c>
      <c r="E244" s="14" t="s">
        <v>50</v>
      </c>
    </row>
    <row r="245" spans="1:5" ht="45" customHeight="1" x14ac:dyDescent="0.25">
      <c r="A245" s="707"/>
      <c r="B245" s="707"/>
      <c r="C245" s="14" t="s">
        <v>98</v>
      </c>
      <c r="D245" s="14" t="s">
        <v>99</v>
      </c>
      <c r="E245" s="14" t="s">
        <v>50</v>
      </c>
    </row>
    <row r="246" spans="1:5" ht="45" customHeight="1" x14ac:dyDescent="0.25">
      <c r="A246" s="707"/>
      <c r="B246" s="707"/>
      <c r="C246" s="14" t="s">
        <v>100</v>
      </c>
      <c r="D246" s="14" t="s">
        <v>101</v>
      </c>
      <c r="E246" s="14" t="s">
        <v>50</v>
      </c>
    </row>
    <row r="247" spans="1:5" ht="45" customHeight="1" x14ac:dyDescent="0.25">
      <c r="A247" s="707"/>
      <c r="B247" s="707"/>
      <c r="C247" s="14" t="s">
        <v>102</v>
      </c>
      <c r="D247" s="14" t="s">
        <v>103</v>
      </c>
      <c r="E247" s="14" t="s">
        <v>50</v>
      </c>
    </row>
    <row r="248" spans="1:5" ht="45" customHeight="1" x14ac:dyDescent="0.25">
      <c r="A248" s="707"/>
      <c r="B248" s="707"/>
      <c r="C248" s="14" t="s">
        <v>104</v>
      </c>
      <c r="D248" s="14" t="s">
        <v>105</v>
      </c>
      <c r="E248" s="14" t="s">
        <v>50</v>
      </c>
    </row>
    <row r="249" spans="1:5" ht="45" customHeight="1" x14ac:dyDescent="0.25">
      <c r="A249" s="707"/>
      <c r="B249" s="707"/>
      <c r="C249" s="14" t="s">
        <v>106</v>
      </c>
      <c r="D249" s="14" t="s">
        <v>107</v>
      </c>
      <c r="E249" s="14" t="s">
        <v>50</v>
      </c>
    </row>
    <row r="250" spans="1:5" ht="45" customHeight="1" x14ac:dyDescent="0.25">
      <c r="A250" s="711" t="s">
        <v>80</v>
      </c>
      <c r="B250" s="711" t="s">
        <v>235</v>
      </c>
      <c r="C250" s="15" t="s">
        <v>12</v>
      </c>
      <c r="D250" s="15" t="s">
        <v>33</v>
      </c>
      <c r="E250" s="15" t="s">
        <v>50</v>
      </c>
    </row>
    <row r="251" spans="1:5" ht="45" customHeight="1" x14ac:dyDescent="0.25">
      <c r="A251" s="707"/>
      <c r="B251" s="707"/>
      <c r="C251" s="15" t="s">
        <v>34</v>
      </c>
      <c r="D251" s="15" t="s">
        <v>35</v>
      </c>
      <c r="E251" s="15" t="s">
        <v>50</v>
      </c>
    </row>
    <row r="252" spans="1:5" ht="45" customHeight="1" x14ac:dyDescent="0.25">
      <c r="A252" s="707"/>
      <c r="B252" s="707"/>
      <c r="C252" s="15" t="s">
        <v>36</v>
      </c>
      <c r="D252" s="15" t="s">
        <v>37</v>
      </c>
      <c r="E252" s="15" t="s">
        <v>50</v>
      </c>
    </row>
    <row r="253" spans="1:5" ht="45" customHeight="1" x14ac:dyDescent="0.25">
      <c r="A253" s="707"/>
      <c r="B253" s="707"/>
      <c r="C253" s="15" t="s">
        <v>38</v>
      </c>
      <c r="D253" s="15" t="s">
        <v>39</v>
      </c>
      <c r="E253" s="15" t="s">
        <v>50</v>
      </c>
    </row>
    <row r="254" spans="1:5" ht="45" customHeight="1" x14ac:dyDescent="0.25">
      <c r="A254" s="707"/>
      <c r="B254" s="707"/>
      <c r="C254" s="15" t="s">
        <v>40</v>
      </c>
      <c r="D254" s="15" t="s">
        <v>41</v>
      </c>
      <c r="E254" s="15" t="s">
        <v>50</v>
      </c>
    </row>
    <row r="255" spans="1:5" ht="45" customHeight="1" x14ac:dyDescent="0.25">
      <c r="A255" s="707"/>
      <c r="B255" s="707"/>
      <c r="C255" s="15" t="s">
        <v>42</v>
      </c>
      <c r="D255" s="15" t="s">
        <v>43</v>
      </c>
      <c r="E255" s="15" t="s">
        <v>50</v>
      </c>
    </row>
    <row r="256" spans="1:5" ht="45" customHeight="1" x14ac:dyDescent="0.25">
      <c r="A256" s="707"/>
      <c r="B256" s="707"/>
      <c r="C256" s="15" t="s">
        <v>44</v>
      </c>
      <c r="D256" s="15" t="s">
        <v>45</v>
      </c>
      <c r="E256" s="15" t="s">
        <v>50</v>
      </c>
    </row>
    <row r="257" spans="1:5" ht="45" customHeight="1" x14ac:dyDescent="0.25">
      <c r="A257" s="707"/>
      <c r="B257" s="707"/>
      <c r="C257" s="15" t="s">
        <v>46</v>
      </c>
      <c r="D257" s="15" t="s">
        <v>47</v>
      </c>
      <c r="E257" s="15" t="s">
        <v>50</v>
      </c>
    </row>
    <row r="258" spans="1:5" ht="45" customHeight="1" x14ac:dyDescent="0.25">
      <c r="A258" s="707"/>
      <c r="B258" s="707"/>
      <c r="C258" s="15" t="s">
        <v>48</v>
      </c>
      <c r="D258" s="15" t="s">
        <v>49</v>
      </c>
      <c r="E258" s="15" t="s">
        <v>50</v>
      </c>
    </row>
    <row r="259" spans="1:5" ht="45" customHeight="1" x14ac:dyDescent="0.25">
      <c r="A259" s="707"/>
      <c r="B259" s="707"/>
      <c r="C259" s="15" t="s">
        <v>50</v>
      </c>
      <c r="D259" s="15" t="s">
        <v>51</v>
      </c>
      <c r="E259" s="15" t="s">
        <v>50</v>
      </c>
    </row>
    <row r="260" spans="1:5" ht="45" customHeight="1" x14ac:dyDescent="0.25">
      <c r="A260" s="707"/>
      <c r="B260" s="707"/>
      <c r="C260" s="15" t="s">
        <v>78</v>
      </c>
      <c r="D260" s="15" t="s">
        <v>79</v>
      </c>
      <c r="E260" s="15" t="s">
        <v>50</v>
      </c>
    </row>
    <row r="261" spans="1:5" ht="45" customHeight="1" x14ac:dyDescent="0.25">
      <c r="A261" s="707"/>
      <c r="B261" s="707"/>
      <c r="C261" s="15" t="s">
        <v>80</v>
      </c>
      <c r="D261" s="15" t="s">
        <v>81</v>
      </c>
      <c r="E261" s="15" t="s">
        <v>50</v>
      </c>
    </row>
    <row r="262" spans="1:5" ht="45" customHeight="1" x14ac:dyDescent="0.25">
      <c r="A262" s="707"/>
      <c r="B262" s="707"/>
      <c r="C262" s="15" t="s">
        <v>82</v>
      </c>
      <c r="D262" s="15" t="s">
        <v>83</v>
      </c>
      <c r="E262" s="15" t="s">
        <v>50</v>
      </c>
    </row>
    <row r="263" spans="1:5" ht="45" customHeight="1" x14ac:dyDescent="0.25">
      <c r="A263" s="707"/>
      <c r="B263" s="707"/>
      <c r="C263" s="15" t="s">
        <v>84</v>
      </c>
      <c r="D263" s="15" t="s">
        <v>85</v>
      </c>
      <c r="E263" s="15" t="s">
        <v>50</v>
      </c>
    </row>
    <row r="264" spans="1:5" ht="45" customHeight="1" x14ac:dyDescent="0.25">
      <c r="A264" s="707"/>
      <c r="B264" s="707"/>
      <c r="C264" s="15" t="s">
        <v>86</v>
      </c>
      <c r="D264" s="15" t="s">
        <v>87</v>
      </c>
      <c r="E264" s="15" t="s">
        <v>50</v>
      </c>
    </row>
    <row r="265" spans="1:5" ht="45" customHeight="1" x14ac:dyDescent="0.25">
      <c r="A265" s="707"/>
      <c r="B265" s="707"/>
      <c r="C265" s="15" t="s">
        <v>88</v>
      </c>
      <c r="D265" s="15" t="s">
        <v>89</v>
      </c>
      <c r="E265" s="15" t="s">
        <v>50</v>
      </c>
    </row>
    <row r="266" spans="1:5" ht="45" customHeight="1" x14ac:dyDescent="0.25">
      <c r="A266" s="707"/>
      <c r="B266" s="707"/>
      <c r="C266" s="15" t="s">
        <v>90</v>
      </c>
      <c r="D266" s="15" t="s">
        <v>91</v>
      </c>
      <c r="E266" s="15" t="s">
        <v>50</v>
      </c>
    </row>
    <row r="267" spans="1:5" ht="45" customHeight="1" x14ac:dyDescent="0.25">
      <c r="A267" s="707"/>
      <c r="B267" s="707"/>
      <c r="C267" s="15" t="s">
        <v>92</v>
      </c>
      <c r="D267" s="15" t="s">
        <v>93</v>
      </c>
      <c r="E267" s="15" t="s">
        <v>50</v>
      </c>
    </row>
    <row r="268" spans="1:5" ht="45" customHeight="1" x14ac:dyDescent="0.25">
      <c r="A268" s="707"/>
      <c r="B268" s="707"/>
      <c r="C268" s="15" t="s">
        <v>94</v>
      </c>
      <c r="D268" s="15" t="s">
        <v>95</v>
      </c>
      <c r="E268" s="15" t="s">
        <v>50</v>
      </c>
    </row>
    <row r="269" spans="1:5" ht="45" customHeight="1" x14ac:dyDescent="0.25">
      <c r="A269" s="707"/>
      <c r="B269" s="707"/>
      <c r="C269" s="15" t="s">
        <v>96</v>
      </c>
      <c r="D269" s="15" t="s">
        <v>97</v>
      </c>
      <c r="E269" s="15" t="s">
        <v>50</v>
      </c>
    </row>
    <row r="270" spans="1:5" ht="45" customHeight="1" x14ac:dyDescent="0.25">
      <c r="A270" s="707"/>
      <c r="B270" s="707"/>
      <c r="C270" s="15" t="s">
        <v>98</v>
      </c>
      <c r="D270" s="15" t="s">
        <v>99</v>
      </c>
      <c r="E270" s="15" t="s">
        <v>50</v>
      </c>
    </row>
    <row r="271" spans="1:5" ht="45" customHeight="1" x14ac:dyDescent="0.25">
      <c r="A271" s="707"/>
      <c r="B271" s="707"/>
      <c r="C271" s="15" t="s">
        <v>100</v>
      </c>
      <c r="D271" s="15" t="s">
        <v>101</v>
      </c>
      <c r="E271" s="15" t="s">
        <v>50</v>
      </c>
    </row>
    <row r="272" spans="1:5" ht="45" customHeight="1" x14ac:dyDescent="0.25">
      <c r="A272" s="707"/>
      <c r="B272" s="707"/>
      <c r="C272" s="15" t="s">
        <v>102</v>
      </c>
      <c r="D272" s="15" t="s">
        <v>103</v>
      </c>
      <c r="E272" s="15" t="s">
        <v>50</v>
      </c>
    </row>
    <row r="273" spans="1:5" ht="45" customHeight="1" x14ac:dyDescent="0.25">
      <c r="A273" s="707"/>
      <c r="B273" s="707"/>
      <c r="C273" s="15" t="s">
        <v>104</v>
      </c>
      <c r="D273" s="15" t="s">
        <v>105</v>
      </c>
      <c r="E273" s="15" t="s">
        <v>50</v>
      </c>
    </row>
    <row r="274" spans="1:5" ht="45" customHeight="1" x14ac:dyDescent="0.25">
      <c r="A274" s="707"/>
      <c r="B274" s="707"/>
      <c r="C274" s="15" t="s">
        <v>106</v>
      </c>
      <c r="D274" s="15" t="s">
        <v>107</v>
      </c>
      <c r="E274" s="15" t="s">
        <v>50</v>
      </c>
    </row>
    <row r="275" spans="1:5" ht="45" customHeight="1" x14ac:dyDescent="0.25">
      <c r="A275" s="706" t="s">
        <v>82</v>
      </c>
      <c r="B275" s="706" t="s">
        <v>312</v>
      </c>
      <c r="C275" s="16" t="s">
        <v>12</v>
      </c>
      <c r="D275" s="16" t="s">
        <v>33</v>
      </c>
      <c r="E275" s="16" t="s">
        <v>50</v>
      </c>
    </row>
    <row r="276" spans="1:5" ht="45" customHeight="1" x14ac:dyDescent="0.25">
      <c r="A276" s="707"/>
      <c r="B276" s="707"/>
      <c r="C276" s="16" t="s">
        <v>34</v>
      </c>
      <c r="D276" s="16" t="s">
        <v>35</v>
      </c>
      <c r="E276" s="16" t="s">
        <v>50</v>
      </c>
    </row>
    <row r="277" spans="1:5" ht="45" customHeight="1" x14ac:dyDescent="0.25">
      <c r="A277" s="707"/>
      <c r="B277" s="707"/>
      <c r="C277" s="16" t="s">
        <v>36</v>
      </c>
      <c r="D277" s="16" t="s">
        <v>37</v>
      </c>
      <c r="E277" s="16" t="s">
        <v>50</v>
      </c>
    </row>
    <row r="278" spans="1:5" ht="45" customHeight="1" x14ac:dyDescent="0.25">
      <c r="A278" s="707"/>
      <c r="B278" s="707"/>
      <c r="C278" s="16" t="s">
        <v>38</v>
      </c>
      <c r="D278" s="16" t="s">
        <v>39</v>
      </c>
      <c r="E278" s="16" t="s">
        <v>50</v>
      </c>
    </row>
    <row r="279" spans="1:5" ht="45" customHeight="1" x14ac:dyDescent="0.25">
      <c r="A279" s="707"/>
      <c r="B279" s="707"/>
      <c r="C279" s="16" t="s">
        <v>40</v>
      </c>
      <c r="D279" s="16" t="s">
        <v>41</v>
      </c>
      <c r="E279" s="16" t="s">
        <v>50</v>
      </c>
    </row>
    <row r="280" spans="1:5" ht="45" customHeight="1" x14ac:dyDescent="0.25">
      <c r="A280" s="707"/>
      <c r="B280" s="707"/>
      <c r="C280" s="16" t="s">
        <v>42</v>
      </c>
      <c r="D280" s="16" t="s">
        <v>43</v>
      </c>
      <c r="E280" s="16" t="s">
        <v>50</v>
      </c>
    </row>
    <row r="281" spans="1:5" ht="45" customHeight="1" x14ac:dyDescent="0.25">
      <c r="A281" s="707"/>
      <c r="B281" s="707"/>
      <c r="C281" s="16" t="s">
        <v>44</v>
      </c>
      <c r="D281" s="16" t="s">
        <v>45</v>
      </c>
      <c r="E281" s="16" t="s">
        <v>50</v>
      </c>
    </row>
    <row r="282" spans="1:5" ht="45" customHeight="1" x14ac:dyDescent="0.25">
      <c r="A282" s="707"/>
      <c r="B282" s="707"/>
      <c r="C282" s="16" t="s">
        <v>46</v>
      </c>
      <c r="D282" s="16" t="s">
        <v>47</v>
      </c>
      <c r="E282" s="16" t="s">
        <v>50</v>
      </c>
    </row>
    <row r="283" spans="1:5" ht="45" customHeight="1" x14ac:dyDescent="0.25">
      <c r="A283" s="707"/>
      <c r="B283" s="707"/>
      <c r="C283" s="16" t="s">
        <v>48</v>
      </c>
      <c r="D283" s="16" t="s">
        <v>49</v>
      </c>
      <c r="E283" s="16" t="s">
        <v>50</v>
      </c>
    </row>
    <row r="284" spans="1:5" ht="45" customHeight="1" x14ac:dyDescent="0.25">
      <c r="A284" s="707"/>
      <c r="B284" s="707"/>
      <c r="C284" s="16" t="s">
        <v>50</v>
      </c>
      <c r="D284" s="16" t="s">
        <v>51</v>
      </c>
      <c r="E284" s="16" t="s">
        <v>50</v>
      </c>
    </row>
    <row r="285" spans="1:5" ht="45" customHeight="1" x14ac:dyDescent="0.25">
      <c r="A285" s="707"/>
      <c r="B285" s="707"/>
      <c r="C285" s="16" t="s">
        <v>78</v>
      </c>
      <c r="D285" s="16" t="s">
        <v>79</v>
      </c>
      <c r="E285" s="16" t="s">
        <v>50</v>
      </c>
    </row>
    <row r="286" spans="1:5" ht="45" customHeight="1" x14ac:dyDescent="0.25">
      <c r="A286" s="707"/>
      <c r="B286" s="707"/>
      <c r="C286" s="16" t="s">
        <v>80</v>
      </c>
      <c r="D286" s="16" t="s">
        <v>81</v>
      </c>
      <c r="E286" s="16" t="s">
        <v>50</v>
      </c>
    </row>
    <row r="287" spans="1:5" ht="45" customHeight="1" x14ac:dyDescent="0.25">
      <c r="A287" s="707"/>
      <c r="B287" s="707"/>
      <c r="C287" s="16" t="s">
        <v>82</v>
      </c>
      <c r="D287" s="16" t="s">
        <v>83</v>
      </c>
      <c r="E287" s="16" t="s">
        <v>50</v>
      </c>
    </row>
    <row r="288" spans="1:5" ht="45" customHeight="1" x14ac:dyDescent="0.25">
      <c r="A288" s="707"/>
      <c r="B288" s="707"/>
      <c r="C288" s="16" t="s">
        <v>84</v>
      </c>
      <c r="D288" s="16" t="s">
        <v>85</v>
      </c>
      <c r="E288" s="16" t="s">
        <v>50</v>
      </c>
    </row>
    <row r="289" spans="1:5" ht="45" customHeight="1" x14ac:dyDescent="0.25">
      <c r="A289" s="707"/>
      <c r="B289" s="707"/>
      <c r="C289" s="16" t="s">
        <v>86</v>
      </c>
      <c r="D289" s="16" t="s">
        <v>87</v>
      </c>
      <c r="E289" s="16" t="s">
        <v>50</v>
      </c>
    </row>
    <row r="290" spans="1:5" ht="45" customHeight="1" x14ac:dyDescent="0.25">
      <c r="A290" s="707"/>
      <c r="B290" s="707"/>
      <c r="C290" s="16" t="s">
        <v>88</v>
      </c>
      <c r="D290" s="16" t="s">
        <v>89</v>
      </c>
      <c r="E290" s="16" t="s">
        <v>50</v>
      </c>
    </row>
    <row r="291" spans="1:5" ht="45" customHeight="1" x14ac:dyDescent="0.25">
      <c r="A291" s="707"/>
      <c r="B291" s="707"/>
      <c r="C291" s="16" t="s">
        <v>90</v>
      </c>
      <c r="D291" s="16" t="s">
        <v>91</v>
      </c>
      <c r="E291" s="16" t="s">
        <v>50</v>
      </c>
    </row>
    <row r="292" spans="1:5" ht="45" customHeight="1" x14ac:dyDescent="0.25">
      <c r="A292" s="707"/>
      <c r="B292" s="707"/>
      <c r="C292" s="16" t="s">
        <v>92</v>
      </c>
      <c r="D292" s="16" t="s">
        <v>93</v>
      </c>
      <c r="E292" s="16" t="s">
        <v>50</v>
      </c>
    </row>
    <row r="293" spans="1:5" ht="45" customHeight="1" x14ac:dyDescent="0.25">
      <c r="A293" s="707"/>
      <c r="B293" s="707"/>
      <c r="C293" s="16" t="s">
        <v>94</v>
      </c>
      <c r="D293" s="16" t="s">
        <v>95</v>
      </c>
      <c r="E293" s="16" t="s">
        <v>50</v>
      </c>
    </row>
    <row r="294" spans="1:5" ht="45" customHeight="1" x14ac:dyDescent="0.25">
      <c r="A294" s="707"/>
      <c r="B294" s="707"/>
      <c r="C294" s="16" t="s">
        <v>96</v>
      </c>
      <c r="D294" s="16" t="s">
        <v>97</v>
      </c>
      <c r="E294" s="16" t="s">
        <v>50</v>
      </c>
    </row>
    <row r="295" spans="1:5" ht="45" customHeight="1" x14ac:dyDescent="0.25">
      <c r="A295" s="707"/>
      <c r="B295" s="707"/>
      <c r="C295" s="16" t="s">
        <v>98</v>
      </c>
      <c r="D295" s="16" t="s">
        <v>99</v>
      </c>
      <c r="E295" s="16" t="s">
        <v>50</v>
      </c>
    </row>
    <row r="296" spans="1:5" ht="45" customHeight="1" x14ac:dyDescent="0.25">
      <c r="A296" s="707"/>
      <c r="B296" s="707"/>
      <c r="C296" s="16" t="s">
        <v>100</v>
      </c>
      <c r="D296" s="16" t="s">
        <v>101</v>
      </c>
      <c r="E296" s="16" t="s">
        <v>50</v>
      </c>
    </row>
    <row r="297" spans="1:5" ht="45" customHeight="1" x14ac:dyDescent="0.25">
      <c r="A297" s="707"/>
      <c r="B297" s="707"/>
      <c r="C297" s="16" t="s">
        <v>102</v>
      </c>
      <c r="D297" s="16" t="s">
        <v>103</v>
      </c>
      <c r="E297" s="16" t="s">
        <v>50</v>
      </c>
    </row>
    <row r="298" spans="1:5" ht="45" customHeight="1" x14ac:dyDescent="0.25">
      <c r="A298" s="707"/>
      <c r="B298" s="707"/>
      <c r="C298" s="16" t="s">
        <v>104</v>
      </c>
      <c r="D298" s="16" t="s">
        <v>105</v>
      </c>
      <c r="E298" s="16" t="s">
        <v>50</v>
      </c>
    </row>
    <row r="299" spans="1:5" ht="45" customHeight="1" x14ac:dyDescent="0.25">
      <c r="A299" s="707"/>
      <c r="B299" s="707"/>
      <c r="C299" s="16" t="s">
        <v>106</v>
      </c>
      <c r="D299" s="16" t="s">
        <v>107</v>
      </c>
      <c r="E299" s="16" t="s">
        <v>50</v>
      </c>
    </row>
    <row r="300" spans="1:5" ht="45" customHeight="1" x14ac:dyDescent="0.25">
      <c r="A300" s="708" t="s">
        <v>84</v>
      </c>
      <c r="B300" s="708" t="s">
        <v>353</v>
      </c>
      <c r="C300" s="17" t="s">
        <v>12</v>
      </c>
      <c r="D300" s="17" t="s">
        <v>33</v>
      </c>
      <c r="E300" s="17" t="s">
        <v>50</v>
      </c>
    </row>
    <row r="301" spans="1:5" ht="45" customHeight="1" x14ac:dyDescent="0.25">
      <c r="A301" s="707"/>
      <c r="B301" s="707"/>
      <c r="C301" s="17" t="s">
        <v>34</v>
      </c>
      <c r="D301" s="17" t="s">
        <v>35</v>
      </c>
      <c r="E301" s="17" t="s">
        <v>50</v>
      </c>
    </row>
    <row r="302" spans="1:5" ht="45" customHeight="1" x14ac:dyDescent="0.25">
      <c r="A302" s="707"/>
      <c r="B302" s="707"/>
      <c r="C302" s="17" t="s">
        <v>36</v>
      </c>
      <c r="D302" s="17" t="s">
        <v>37</v>
      </c>
      <c r="E302" s="17" t="s">
        <v>50</v>
      </c>
    </row>
    <row r="303" spans="1:5" ht="45" customHeight="1" x14ac:dyDescent="0.25">
      <c r="A303" s="707"/>
      <c r="B303" s="707"/>
      <c r="C303" s="17" t="s">
        <v>38</v>
      </c>
      <c r="D303" s="17" t="s">
        <v>39</v>
      </c>
      <c r="E303" s="17" t="s">
        <v>50</v>
      </c>
    </row>
    <row r="304" spans="1:5" ht="45" customHeight="1" x14ac:dyDescent="0.25">
      <c r="A304" s="707"/>
      <c r="B304" s="707"/>
      <c r="C304" s="17" t="s">
        <v>40</v>
      </c>
      <c r="D304" s="17" t="s">
        <v>41</v>
      </c>
      <c r="E304" s="17" t="s">
        <v>50</v>
      </c>
    </row>
    <row r="305" spans="1:5" ht="45" customHeight="1" x14ac:dyDescent="0.25">
      <c r="A305" s="707"/>
      <c r="B305" s="707"/>
      <c r="C305" s="17" t="s">
        <v>42</v>
      </c>
      <c r="D305" s="17" t="s">
        <v>43</v>
      </c>
      <c r="E305" s="17" t="s">
        <v>50</v>
      </c>
    </row>
    <row r="306" spans="1:5" ht="45" customHeight="1" x14ac:dyDescent="0.25">
      <c r="A306" s="707"/>
      <c r="B306" s="707"/>
      <c r="C306" s="17" t="s">
        <v>44</v>
      </c>
      <c r="D306" s="17" t="s">
        <v>45</v>
      </c>
      <c r="E306" s="17" t="s">
        <v>50</v>
      </c>
    </row>
    <row r="307" spans="1:5" ht="45" customHeight="1" x14ac:dyDescent="0.25">
      <c r="A307" s="707"/>
      <c r="B307" s="707"/>
      <c r="C307" s="17" t="s">
        <v>46</v>
      </c>
      <c r="D307" s="17" t="s">
        <v>47</v>
      </c>
      <c r="E307" s="17" t="s">
        <v>50</v>
      </c>
    </row>
    <row r="308" spans="1:5" ht="45" customHeight="1" x14ac:dyDescent="0.25">
      <c r="A308" s="707"/>
      <c r="B308" s="707"/>
      <c r="C308" s="17" t="s">
        <v>48</v>
      </c>
      <c r="D308" s="17" t="s">
        <v>49</v>
      </c>
      <c r="E308" s="17" t="s">
        <v>50</v>
      </c>
    </row>
    <row r="309" spans="1:5" ht="45" customHeight="1" x14ac:dyDescent="0.25">
      <c r="A309" s="707"/>
      <c r="B309" s="707"/>
      <c r="C309" s="17" t="s">
        <v>50</v>
      </c>
      <c r="D309" s="17" t="s">
        <v>51</v>
      </c>
      <c r="E309" s="17" t="s">
        <v>50</v>
      </c>
    </row>
    <row r="310" spans="1:5" ht="45" customHeight="1" x14ac:dyDescent="0.25">
      <c r="A310" s="707"/>
      <c r="B310" s="707"/>
      <c r="C310" s="17" t="s">
        <v>78</v>
      </c>
      <c r="D310" s="17" t="s">
        <v>79</v>
      </c>
      <c r="E310" s="17" t="s">
        <v>50</v>
      </c>
    </row>
    <row r="311" spans="1:5" ht="45" customHeight="1" x14ac:dyDescent="0.25">
      <c r="A311" s="707"/>
      <c r="B311" s="707"/>
      <c r="C311" s="17" t="s">
        <v>80</v>
      </c>
      <c r="D311" s="17" t="s">
        <v>81</v>
      </c>
      <c r="E311" s="17" t="s">
        <v>50</v>
      </c>
    </row>
    <row r="312" spans="1:5" ht="45" customHeight="1" x14ac:dyDescent="0.25">
      <c r="A312" s="707"/>
      <c r="B312" s="707"/>
      <c r="C312" s="17" t="s">
        <v>82</v>
      </c>
      <c r="D312" s="17" t="s">
        <v>83</v>
      </c>
      <c r="E312" s="17" t="s">
        <v>50</v>
      </c>
    </row>
    <row r="313" spans="1:5" ht="45" customHeight="1" x14ac:dyDescent="0.25">
      <c r="A313" s="707"/>
      <c r="B313" s="707"/>
      <c r="C313" s="17" t="s">
        <v>84</v>
      </c>
      <c r="D313" s="17" t="s">
        <v>85</v>
      </c>
      <c r="E313" s="17" t="s">
        <v>50</v>
      </c>
    </row>
    <row r="314" spans="1:5" ht="45" customHeight="1" x14ac:dyDescent="0.25">
      <c r="A314" s="707"/>
      <c r="B314" s="707"/>
      <c r="C314" s="17" t="s">
        <v>86</v>
      </c>
      <c r="D314" s="17" t="s">
        <v>87</v>
      </c>
      <c r="E314" s="17" t="s">
        <v>50</v>
      </c>
    </row>
    <row r="315" spans="1:5" ht="45" customHeight="1" x14ac:dyDescent="0.25">
      <c r="A315" s="707"/>
      <c r="B315" s="707"/>
      <c r="C315" s="17" t="s">
        <v>88</v>
      </c>
      <c r="D315" s="17" t="s">
        <v>89</v>
      </c>
      <c r="E315" s="17" t="s">
        <v>50</v>
      </c>
    </row>
    <row r="316" spans="1:5" ht="45" customHeight="1" x14ac:dyDescent="0.25">
      <c r="A316" s="707"/>
      <c r="B316" s="707"/>
      <c r="C316" s="17" t="s">
        <v>90</v>
      </c>
      <c r="D316" s="17" t="s">
        <v>91</v>
      </c>
      <c r="E316" s="17" t="s">
        <v>50</v>
      </c>
    </row>
    <row r="317" spans="1:5" ht="45" customHeight="1" x14ac:dyDescent="0.25">
      <c r="A317" s="707"/>
      <c r="B317" s="707"/>
      <c r="C317" s="17" t="s">
        <v>92</v>
      </c>
      <c r="D317" s="17" t="s">
        <v>93</v>
      </c>
      <c r="E317" s="17" t="s">
        <v>50</v>
      </c>
    </row>
    <row r="318" spans="1:5" ht="45" customHeight="1" x14ac:dyDescent="0.25">
      <c r="A318" s="707"/>
      <c r="B318" s="707"/>
      <c r="C318" s="17" t="s">
        <v>94</v>
      </c>
      <c r="D318" s="17" t="s">
        <v>95</v>
      </c>
      <c r="E318" s="17" t="s">
        <v>50</v>
      </c>
    </row>
    <row r="319" spans="1:5" ht="45" customHeight="1" x14ac:dyDescent="0.25">
      <c r="A319" s="707"/>
      <c r="B319" s="707"/>
      <c r="C319" s="17" t="s">
        <v>96</v>
      </c>
      <c r="D319" s="17" t="s">
        <v>97</v>
      </c>
      <c r="E319" s="17" t="s">
        <v>50</v>
      </c>
    </row>
    <row r="320" spans="1:5" ht="45" customHeight="1" x14ac:dyDescent="0.25">
      <c r="A320" s="707"/>
      <c r="B320" s="707"/>
      <c r="C320" s="17" t="s">
        <v>98</v>
      </c>
      <c r="D320" s="17" t="s">
        <v>99</v>
      </c>
      <c r="E320" s="17" t="s">
        <v>50</v>
      </c>
    </row>
    <row r="321" spans="1:5" ht="45" customHeight="1" x14ac:dyDescent="0.25">
      <c r="A321" s="707"/>
      <c r="B321" s="707"/>
      <c r="C321" s="17" t="s">
        <v>100</v>
      </c>
      <c r="D321" s="17" t="s">
        <v>101</v>
      </c>
      <c r="E321" s="17" t="s">
        <v>50</v>
      </c>
    </row>
    <row r="322" spans="1:5" ht="45" customHeight="1" x14ac:dyDescent="0.25">
      <c r="A322" s="707"/>
      <c r="B322" s="707"/>
      <c r="C322" s="17" t="s">
        <v>102</v>
      </c>
      <c r="D322" s="17" t="s">
        <v>103</v>
      </c>
      <c r="E322" s="17" t="s">
        <v>50</v>
      </c>
    </row>
    <row r="323" spans="1:5" ht="45" customHeight="1" x14ac:dyDescent="0.25">
      <c r="A323" s="707"/>
      <c r="B323" s="707"/>
      <c r="C323" s="17" t="s">
        <v>104</v>
      </c>
      <c r="D323" s="17" t="s">
        <v>105</v>
      </c>
      <c r="E323" s="17" t="s">
        <v>50</v>
      </c>
    </row>
    <row r="324" spans="1:5" ht="45" customHeight="1" x14ac:dyDescent="0.25">
      <c r="A324" s="707"/>
      <c r="B324" s="707"/>
      <c r="C324" s="17" t="s">
        <v>106</v>
      </c>
      <c r="D324" s="17" t="s">
        <v>107</v>
      </c>
      <c r="E324" s="17" t="s">
        <v>50</v>
      </c>
    </row>
  </sheetData>
  <mergeCells count="28">
    <mergeCell ref="A2:A14"/>
    <mergeCell ref="B2:B14"/>
    <mergeCell ref="A15:A24"/>
    <mergeCell ref="B15:B24"/>
    <mergeCell ref="A25:A49"/>
    <mergeCell ref="B25:B49"/>
    <mergeCell ref="A50:A74"/>
    <mergeCell ref="B50:B74"/>
    <mergeCell ref="A75:A99"/>
    <mergeCell ref="B75:B99"/>
    <mergeCell ref="A100:A124"/>
    <mergeCell ref="B100:B124"/>
    <mergeCell ref="A125:A149"/>
    <mergeCell ref="B125:B149"/>
    <mergeCell ref="A150:A174"/>
    <mergeCell ref="B150:B174"/>
    <mergeCell ref="A175:A199"/>
    <mergeCell ref="B175:B199"/>
    <mergeCell ref="A275:A299"/>
    <mergeCell ref="B275:B299"/>
    <mergeCell ref="A300:A324"/>
    <mergeCell ref="B300:B324"/>
    <mergeCell ref="A200:A224"/>
    <mergeCell ref="B200:B224"/>
    <mergeCell ref="A225:A249"/>
    <mergeCell ref="B225:B249"/>
    <mergeCell ref="A250:A274"/>
    <mergeCell ref="B250:B2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Julienne</cp:lastModifiedBy>
  <cp:lastPrinted>2026-03-24T19:09:49Z</cp:lastPrinted>
  <dcterms:created xsi:type="dcterms:W3CDTF">2026-01-05T11:02:54Z</dcterms:created>
  <dcterms:modified xsi:type="dcterms:W3CDTF">2026-04-07T19:01:24Z</dcterms:modified>
</cp:coreProperties>
</file>