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LCT2013A2025\2026\Licitações\concorrência 09 - proc 2511 - 20 moradias\para edital\"/>
    </mc:Choice>
  </mc:AlternateContent>
  <xr:revisionPtr revIDLastSave="0" documentId="8_{BBB04883-94A1-4155-B8FB-543F8D9C28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-PLE" sheetId="1" r:id="rId1"/>
    <sheet name="CFF - PLE" sheetId="2" r:id="rId2"/>
  </sheets>
  <definedNames>
    <definedName name="_xlnm.Print_Area" localSheetId="0">'PO-PLE'!$A$1:$M$22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1" l="1"/>
  <c r="K14" i="1"/>
  <c r="K8" i="1"/>
  <c r="J17" i="1"/>
  <c r="J18" i="1"/>
  <c r="K18" i="1" s="1"/>
  <c r="J16" i="1"/>
  <c r="K16" i="1" s="1"/>
  <c r="J14" i="1"/>
  <c r="J13" i="1"/>
  <c r="K13" i="1" s="1"/>
  <c r="J9" i="1"/>
  <c r="K9" i="1" s="1"/>
  <c r="J10" i="1"/>
  <c r="K10" i="1" s="1"/>
  <c r="J11" i="1"/>
  <c r="K11" i="1" s="1"/>
  <c r="J8" i="1"/>
  <c r="K12" i="1" l="1"/>
  <c r="K7" i="1"/>
  <c r="K15" i="1"/>
  <c r="M16" i="1"/>
  <c r="M10" i="1"/>
  <c r="M8" i="1"/>
  <c r="K19" i="1" l="1"/>
  <c r="M18" i="1"/>
  <c r="M9" i="1"/>
  <c r="M17" i="1"/>
  <c r="M14" i="1"/>
  <c r="N14" i="1" s="1"/>
  <c r="M13" i="1"/>
  <c r="N13" i="1" s="1"/>
  <c r="M11" i="1"/>
  <c r="M19" i="1" l="1"/>
  <c r="M20" i="1" s="1"/>
</calcChain>
</file>

<file path=xl/sharedStrings.xml><?xml version="1.0" encoding="utf-8"?>
<sst xmlns="http://schemas.openxmlformats.org/spreadsheetml/2006/main" count="148" uniqueCount="76">
  <si>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</si>
  <si>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</si>
  <si>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</si>
  <si>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</si>
  <si>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</si>
  <si>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</si>
  <si>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</si>
  <si>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</si>
  <si>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</si>
  <si>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</si>
  <si>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</si>
  <si>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Frente de Obra</t>
  </si>
  <si>
    <t>Qtd.</t>
  </si>
  <si>
    <t>Valor</t>
  </si>
  <si>
    <t>1</t>
  </si>
  <si>
    <t/>
  </si>
  <si>
    <t>INFRAESTRUTURA - PAVIMENTAÇÃO - MOVIMENTAÇÃO DE TERRA - Evento 1</t>
  </si>
  <si>
    <t>SINAPI</t>
  </si>
  <si>
    <t>M3</t>
  </si>
  <si>
    <t>única</t>
  </si>
  <si>
    <t>M3XKM</t>
  </si>
  <si>
    <t>2</t>
  </si>
  <si>
    <t>INFRAESTRUTURA - SERVIÇO PRELIMINAR - Evento 2</t>
  </si>
  <si>
    <t>M</t>
  </si>
  <si>
    <t>3</t>
  </si>
  <si>
    <t>INFRAESTRUTURA - BASE, SUB-BASE - Evento 3</t>
  </si>
  <si>
    <t>3.1</t>
  </si>
  <si>
    <t>100576</t>
  </si>
  <si>
    <t>REGULARIZAÇÃO E COMPACTAÇÃO DE SUBLEITO DE SOLO PREDOMINANTEMENTE ARGILOSO, PARA OBRAS DE CONSTRUÇÃO DE PAVIMENTOS. AF_09/2024</t>
  </si>
  <si>
    <t>M2</t>
  </si>
  <si>
    <t>3.2</t>
  </si>
  <si>
    <t>96400</t>
  </si>
  <si>
    <t>CONSTRUÇÃO DE BASE E SUB-BASE PARA PAVIMENTAÇÃO DE MACADAME SECO, COM ESPESSURA DE 15 CM - EXCLUSIVE CARGA E TRANSPORTE. AF_09/2024</t>
  </si>
  <si>
    <t>3.3</t>
  </si>
  <si>
    <t>96396</t>
  </si>
  <si>
    <t>CONSTRUÇÃO DE BASE E SUB-BASE PARA PAVIMENTAÇÃO DE BRITA GRADUADA SIMPLES, COM ESPESSURA DE 15 CM - EXCLUSIVE CARGA E TRANSPORTE. AF_09/2024</t>
  </si>
  <si>
    <t>95426</t>
  </si>
  <si>
    <t>TRANSPORTE COM CAMINHÃO BASCULANTE DE 18 M³, EM VIA URBANA EM REVESTIMENTO PRIMÁRIO (UNIDADE: M3XKM). AF_07/2020</t>
  </si>
  <si>
    <t>4</t>
  </si>
  <si>
    <t>INFRAESTRUTURA - GUIA/MEIO-FIO - Evento 4</t>
  </si>
  <si>
    <t>94267</t>
  </si>
  <si>
    <t>GUIA (MEIO-FIO) E SARJETA CONJUGADOS DE CONCRETO, MOLDADA IN LOCO EM TRECHO RETO COM EXTRUSORA, 45 CM BASE (15 CM BASE DA GUIA + 30 CM BASE DA SARJETA) X 22 CM ALTURA. AF_01/2024</t>
  </si>
  <si>
    <t>94991</t>
  </si>
  <si>
    <t>EXECUÇÃO DE PASSEIO (CALÇADA) OU PISO DE CONCRETO COM CONCRETO MOLDADO IN LOCO, USINADO C20, ACABAMENTO CONVENCIONAL, NÃO ARMADO. AF_08/2022</t>
  </si>
  <si>
    <t>5</t>
  </si>
  <si>
    <t>INFRAESTRUTURA - REVESTIMENTO ASFÁLTICO - Evento 5</t>
  </si>
  <si>
    <t>Outros</t>
  </si>
  <si>
    <t>54.03.240</t>
  </si>
  <si>
    <t>Imprimação betuminosa impermeabilizante</t>
  </si>
  <si>
    <t>54.03.230</t>
  </si>
  <si>
    <t>Imprimação betuminosa ligante</t>
  </si>
  <si>
    <t>54.03.210</t>
  </si>
  <si>
    <t>Camada de rolamento em concreto betuminoso usinado quente - CBUQ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</si>
  <si>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</si>
  <si>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</si>
  <si>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</si>
  <si>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</si>
  <si>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</si>
  <si>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</si>
  <si>
    <t xml:space="preserve">OBRA: </t>
  </si>
  <si>
    <t xml:space="preserve">LOCAL:  </t>
  </si>
  <si>
    <t>Rua Antonio Carriel, Bairro Quilombo Apiaí</t>
  </si>
  <si>
    <t>BASE, SUB-BASE - EVENTO 1</t>
  </si>
  <si>
    <t>1.1</t>
  </si>
  <si>
    <t>1.2</t>
  </si>
  <si>
    <t>1.3</t>
  </si>
  <si>
    <t>1.4</t>
  </si>
  <si>
    <t>GUIA/MEIO-FIO - EVENTO 2</t>
  </si>
  <si>
    <t>2.1</t>
  </si>
  <si>
    <t>2.2</t>
  </si>
  <si>
    <t>REVESTIMENTO ASFÁLTICO - EVENTO 3</t>
  </si>
  <si>
    <t>Programa Minha Casa Minha Vida – FNHIS sub 50 20 MORADIAS</t>
  </si>
  <si>
    <t>Valor Orçado: Cento e Trinta Mil, Trinta e Sete Reais e Seis Centavos.</t>
  </si>
  <si>
    <t>Apiaí. 23 de março de 2026</t>
  </si>
  <si>
    <t>SINAPI ( Mês de Referencia : 02 /2026) - CPOS / CDHU 200  (11/2025) - SEM DESONERAÇÃO</t>
  </si>
  <si>
    <t>MUNICÍPIO DE APIAÍ                                                                                                                                                     REV.0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</si>
</sst>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#,##0.00%"/>
  </numFmts>
  <fonts count="41" x14ac:knownFonts="1"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16"/>
      <color rgb="FF000000"/>
      <name val="Arial"/>
      <family val="2"/>
    </font>
    <font>
      <sz val="11"/>
      <color indexed="8"/>
      <name val="Calibri"/>
      <family val="2"/>
      <scheme val="minor"/>
    </font>
    <font>
      <sz val="10"/>
      <name val="Arial"/>
    </font>
    <font>
      <b/>
      <sz val="10"/>
      <color indexed="9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7" fillId="0" borderId="0" applyFont="0" applyFill="0" applyBorder="0" applyAlignment="0" applyProtection="0"/>
  </cellStyleXfs>
  <cellXfs count="69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164" fontId="24" fillId="3" borderId="1" xfId="0" applyNumberFormat="1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2" xfId="0" applyFont="1" applyBorder="1" applyAlignment="1">
      <alignment horizontal="left"/>
    </xf>
    <xf numFmtId="0" fontId="31" fillId="0" borderId="4" xfId="0" applyFont="1" applyBorder="1" applyAlignment="1">
      <alignment vertical="center" wrapText="1"/>
    </xf>
    <xf numFmtId="0" fontId="32" fillId="0" borderId="0" xfId="0" applyFont="1"/>
    <xf numFmtId="9" fontId="0" fillId="0" borderId="0" xfId="1" applyFont="1"/>
    <xf numFmtId="0" fontId="39" fillId="2" borderId="14" xfId="0" applyFont="1" applyFill="1" applyBorder="1" applyAlignment="1">
      <alignment horizontal="center"/>
    </xf>
    <xf numFmtId="0" fontId="39" fillId="2" borderId="15" xfId="0" applyFont="1" applyFill="1" applyBorder="1" applyAlignment="1">
      <alignment horizontal="center"/>
    </xf>
    <xf numFmtId="0" fontId="40" fillId="3" borderId="11" xfId="0" applyFont="1" applyFill="1" applyBorder="1" applyAlignment="1">
      <alignment horizontal="center" vertical="center" wrapText="1"/>
    </xf>
    <xf numFmtId="164" fontId="40" fillId="3" borderId="12" xfId="0" applyNumberFormat="1" applyFont="1" applyFill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4" fontId="38" fillId="0" borderId="11" xfId="0" applyNumberFormat="1" applyFont="1" applyBorder="1" applyAlignment="1">
      <alignment horizontal="center" vertical="center"/>
    </xf>
    <xf numFmtId="164" fontId="38" fillId="0" borderId="11" xfId="0" applyNumberFormat="1" applyFont="1" applyBorder="1" applyAlignment="1">
      <alignment horizontal="center" vertical="center"/>
    </xf>
    <xf numFmtId="165" fontId="38" fillId="0" borderId="11" xfId="0" applyNumberFormat="1" applyFont="1" applyBorder="1" applyAlignment="1">
      <alignment horizontal="center" vertical="center"/>
    </xf>
    <xf numFmtId="164" fontId="38" fillId="0" borderId="12" xfId="0" applyNumberFormat="1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 wrapText="1"/>
    </xf>
    <xf numFmtId="4" fontId="38" fillId="0" borderId="13" xfId="0" applyNumberFormat="1" applyFont="1" applyBorder="1" applyAlignment="1">
      <alignment horizontal="center" vertical="center"/>
    </xf>
    <xf numFmtId="164" fontId="38" fillId="0" borderId="13" xfId="0" applyNumberFormat="1" applyFont="1" applyBorder="1" applyAlignment="1">
      <alignment horizontal="center" vertical="center"/>
    </xf>
    <xf numFmtId="165" fontId="38" fillId="0" borderId="13" xfId="0" applyNumberFormat="1" applyFont="1" applyBorder="1" applyAlignment="1">
      <alignment horizontal="center" vertical="center"/>
    </xf>
    <xf numFmtId="0" fontId="40" fillId="3" borderId="1" xfId="0" applyFont="1" applyFill="1" applyBorder="1" applyAlignment="1">
      <alignment horizontal="center" vertical="center" wrapText="1"/>
    </xf>
    <xf numFmtId="164" fontId="40" fillId="3" borderId="10" xfId="0" applyNumberFormat="1" applyFont="1" applyFill="1" applyBorder="1" applyAlignment="1">
      <alignment horizontal="center" vertical="center" wrapText="1"/>
    </xf>
    <xf numFmtId="0" fontId="31" fillId="0" borderId="5" xfId="0" applyFont="1" applyBorder="1" applyAlignment="1">
      <alignment horizontal="left" vertical="center" wrapText="1"/>
    </xf>
    <xf numFmtId="0" fontId="33" fillId="0" borderId="6" xfId="0" applyFont="1" applyBorder="1" applyAlignment="1">
      <alignment vertical="center" wrapText="1"/>
    </xf>
    <xf numFmtId="0" fontId="33" fillId="0" borderId="9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35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6" fillId="0" borderId="1" xfId="0" applyFont="1" applyBorder="1" applyAlignment="1">
      <alignment horizontal="left"/>
    </xf>
    <xf numFmtId="0" fontId="34" fillId="0" borderId="1" xfId="0" applyFont="1" applyBorder="1" applyAlignment="1">
      <alignment horizontal="left"/>
    </xf>
    <xf numFmtId="0" fontId="34" fillId="0" borderId="8" xfId="0" applyFont="1" applyBorder="1" applyAlignment="1">
      <alignment horizontal="left"/>
    </xf>
    <xf numFmtId="0" fontId="36" fillId="0" borderId="3" xfId="0" applyFont="1" applyBorder="1" applyAlignment="1">
      <alignment horizontal="left"/>
    </xf>
    <xf numFmtId="0" fontId="36" fillId="0" borderId="7" xfId="0" applyFont="1" applyBorder="1" applyAlignment="1">
      <alignment horizontal="left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394607</xdr:colOff>
      <xdr:row>1</xdr:row>
      <xdr:rowOff>88900</xdr:rowOff>
    </xdr:from>
    <xdr:to>
      <xdr:col>3</xdr:col>
      <xdr:colOff>2653394</xdr:colOff>
      <xdr:row>4</xdr:row>
      <xdr:rowOff>357091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F85226-95DB-4226-9628-9FB6B4381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51"/>
        <a:stretch>
          <a:fillRect/>
        </a:stretch>
      </xdr:blipFill>
      <xdr:spPr bwMode="auto">
        <a:xfrm>
          <a:off x="2248807" y="279400"/>
          <a:ext cx="3084287" cy="1373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abSelected="1" view="pageBreakPreview" topLeftCell="E16" zoomScale="60" zoomScaleNormal="60" workbookViewId="0">
      <selection activeCell="H22" sqref="H22"/>
    </sheetView>
  </sheetViews>
  <sheetFormatPr defaultRowHeight="15" x14ac:dyDescent="0.25"/>
  <cols>
    <col min="1" max="1" width="15" customWidth="1"/>
    <col min="2" max="3" width="12" customWidth="1"/>
    <col min="4" max="4" width="77.5703125" customWidth="1"/>
    <col min="5" max="5" width="23.7109375" customWidth="1"/>
    <col min="6" max="6" width="10" customWidth="1"/>
    <col min="7" max="7" width="25" customWidth="1"/>
    <col min="8" max="8" width="15" customWidth="1"/>
    <col min="9" max="9" width="13" customWidth="1"/>
    <col min="10" max="10" width="24.85546875" customWidth="1"/>
    <col min="11" max="11" width="35" customWidth="1"/>
    <col min="12" max="13" width="15" hidden="1" customWidth="1"/>
  </cols>
  <sheetData>
    <row r="1" spans="1:14" ht="15.75" thickBot="1" x14ac:dyDescent="0.3"/>
    <row r="2" spans="1:14" ht="29.25" customHeight="1" x14ac:dyDescent="0.3">
      <c r="A2" s="55"/>
      <c r="B2" s="56"/>
      <c r="C2" s="56"/>
      <c r="D2" s="56"/>
      <c r="E2" s="33" t="s">
        <v>59</v>
      </c>
      <c r="F2" s="67" t="s">
        <v>71</v>
      </c>
      <c r="G2" s="67"/>
      <c r="H2" s="67"/>
      <c r="I2" s="67"/>
      <c r="J2" s="67"/>
      <c r="K2" s="68"/>
    </row>
    <row r="3" spans="1:14" ht="29.25" customHeight="1" x14ac:dyDescent="0.3">
      <c r="A3" s="57"/>
      <c r="B3" s="58"/>
      <c r="C3" s="58"/>
      <c r="D3" s="58"/>
      <c r="E3" s="34" t="s">
        <v>60</v>
      </c>
      <c r="F3" s="64" t="s">
        <v>61</v>
      </c>
      <c r="G3" s="65"/>
      <c r="H3" s="65"/>
      <c r="I3" s="65"/>
      <c r="J3" s="65"/>
      <c r="K3" s="66"/>
    </row>
    <row r="4" spans="1:14" ht="29.25" customHeight="1" x14ac:dyDescent="0.25">
      <c r="A4" s="57"/>
      <c r="B4" s="58"/>
      <c r="C4" s="58"/>
      <c r="D4" s="58"/>
      <c r="E4" s="61" t="s">
        <v>74</v>
      </c>
      <c r="F4" s="62"/>
      <c r="G4" s="62"/>
      <c r="H4" s="62"/>
      <c r="I4" s="62"/>
      <c r="J4" s="62"/>
      <c r="K4" s="63"/>
    </row>
    <row r="5" spans="1:14" ht="39.75" customHeight="1" thickBot="1" x14ac:dyDescent="0.3">
      <c r="A5" s="57"/>
      <c r="B5" s="58"/>
      <c r="C5" s="58"/>
      <c r="D5" s="58"/>
      <c r="E5" s="52" t="s">
        <v>75</v>
      </c>
      <c r="F5" s="53"/>
      <c r="G5" s="53"/>
      <c r="H5" s="53"/>
      <c r="I5" s="53"/>
      <c r="J5" s="53"/>
      <c r="K5" s="54"/>
    </row>
    <row r="6" spans="1:14" x14ac:dyDescent="0.25">
      <c r="A6" s="37" t="s">
        <v>0</v>
      </c>
      <c r="B6" s="37" t="s">
        <v>1</v>
      </c>
      <c r="C6" s="37" t="s">
        <v>2</v>
      </c>
      <c r="D6" s="37" t="s">
        <v>3</v>
      </c>
      <c r="E6" s="37" t="s">
        <v>4</v>
      </c>
      <c r="F6" s="37" t="s">
        <v>5</v>
      </c>
      <c r="G6" s="37" t="s">
        <v>6</v>
      </c>
      <c r="H6" s="37" t="s">
        <v>7</v>
      </c>
      <c r="I6" s="37" t="s">
        <v>8</v>
      </c>
      <c r="J6" s="37" t="s">
        <v>9</v>
      </c>
      <c r="K6" s="38" t="s">
        <v>10</v>
      </c>
      <c r="L6" s="1" t="s">
        <v>12</v>
      </c>
      <c r="M6" s="1" t="s">
        <v>13</v>
      </c>
    </row>
    <row r="7" spans="1:14" ht="45" customHeight="1" x14ac:dyDescent="0.25">
      <c r="A7" s="39" t="s">
        <v>14</v>
      </c>
      <c r="B7" s="39" t="s">
        <v>15</v>
      </c>
      <c r="C7" s="39" t="s">
        <v>15</v>
      </c>
      <c r="D7" s="39" t="s">
        <v>62</v>
      </c>
      <c r="E7" s="39" t="s">
        <v>15</v>
      </c>
      <c r="F7" s="39" t="s">
        <v>15</v>
      </c>
      <c r="G7" s="39" t="s">
        <v>15</v>
      </c>
      <c r="H7" s="39" t="s">
        <v>15</v>
      </c>
      <c r="I7" s="39" t="s">
        <v>15</v>
      </c>
      <c r="J7" s="39" t="s">
        <v>15</v>
      </c>
      <c r="K7" s="40">
        <f>ROUND(K8,2)+ROUND(K9,2)+ROUND(K10,2)+ROUND(K11,2)</f>
        <v>62848.560000000005</v>
      </c>
      <c r="L7" s="2" t="s">
        <v>15</v>
      </c>
      <c r="M7" s="2" t="s">
        <v>15</v>
      </c>
    </row>
    <row r="8" spans="1:14" ht="45" customHeight="1" x14ac:dyDescent="0.25">
      <c r="A8" s="41" t="s">
        <v>63</v>
      </c>
      <c r="B8" s="41" t="s">
        <v>17</v>
      </c>
      <c r="C8" s="41" t="s">
        <v>27</v>
      </c>
      <c r="D8" s="41" t="s">
        <v>28</v>
      </c>
      <c r="E8" s="42">
        <v>537.46</v>
      </c>
      <c r="F8" s="41" t="s">
        <v>29</v>
      </c>
      <c r="G8" s="43">
        <v>3.12</v>
      </c>
      <c r="H8" s="43">
        <v>3.12</v>
      </c>
      <c r="I8" s="44">
        <v>0.24239999999999998</v>
      </c>
      <c r="J8" s="43">
        <f>G8*1.2424</f>
        <v>3.8762880000000002</v>
      </c>
      <c r="K8" s="45">
        <f>J8*E8</f>
        <v>2083.34974848</v>
      </c>
      <c r="L8" s="3">
        <v>1098.77</v>
      </c>
      <c r="M8" s="4">
        <f>ROUND(J8,2)*L8</f>
        <v>4263.2276000000002</v>
      </c>
    </row>
    <row r="9" spans="1:14" ht="45" customHeight="1" x14ac:dyDescent="0.25">
      <c r="A9" s="41" t="s">
        <v>64</v>
      </c>
      <c r="B9" s="41" t="s">
        <v>17</v>
      </c>
      <c r="C9" s="41" t="s">
        <v>31</v>
      </c>
      <c r="D9" s="41" t="s">
        <v>32</v>
      </c>
      <c r="E9" s="42">
        <v>161.24</v>
      </c>
      <c r="F9" s="41" t="s">
        <v>18</v>
      </c>
      <c r="G9" s="43">
        <v>131.68</v>
      </c>
      <c r="H9" s="43">
        <v>131.68</v>
      </c>
      <c r="I9" s="44">
        <v>0.24239999999999998</v>
      </c>
      <c r="J9" s="43">
        <f t="shared" ref="J9:J18" si="0">G9*1.2424</f>
        <v>163.599232</v>
      </c>
      <c r="K9" s="45">
        <f t="shared" ref="K9:K11" si="1">J9*E9</f>
        <v>26378.74016768</v>
      </c>
      <c r="L9" s="5">
        <v>329.63</v>
      </c>
      <c r="M9" s="6">
        <f>ROUND(J9,2)*L9</f>
        <v>53927.468000000001</v>
      </c>
    </row>
    <row r="10" spans="1:14" ht="45" customHeight="1" x14ac:dyDescent="0.25">
      <c r="A10" s="41" t="s">
        <v>65</v>
      </c>
      <c r="B10" s="41" t="s">
        <v>17</v>
      </c>
      <c r="C10" s="41" t="s">
        <v>34</v>
      </c>
      <c r="D10" s="41" t="s">
        <v>35</v>
      </c>
      <c r="E10" s="42">
        <v>80.62</v>
      </c>
      <c r="F10" s="41" t="s">
        <v>18</v>
      </c>
      <c r="G10" s="43">
        <v>143.51</v>
      </c>
      <c r="H10" s="43">
        <v>143.51</v>
      </c>
      <c r="I10" s="44">
        <v>0.24239999999999998</v>
      </c>
      <c r="J10" s="43">
        <f t="shared" si="0"/>
        <v>178.29682399999999</v>
      </c>
      <c r="K10" s="45">
        <f t="shared" si="1"/>
        <v>14374.28995088</v>
      </c>
      <c r="L10" s="7">
        <v>164.82</v>
      </c>
      <c r="M10" s="8">
        <f>ROUND(J10,2)*L10</f>
        <v>29387.405999999999</v>
      </c>
    </row>
    <row r="11" spans="1:14" ht="45" customHeight="1" x14ac:dyDescent="0.25">
      <c r="A11" s="41" t="s">
        <v>66</v>
      </c>
      <c r="B11" s="41" t="s">
        <v>17</v>
      </c>
      <c r="C11" s="41" t="s">
        <v>36</v>
      </c>
      <c r="D11" s="41" t="s">
        <v>37</v>
      </c>
      <c r="E11" s="42">
        <v>7255.71</v>
      </c>
      <c r="F11" s="41" t="s">
        <v>20</v>
      </c>
      <c r="G11" s="43">
        <v>2.2200000000000002</v>
      </c>
      <c r="H11" s="43">
        <v>2.2200000000000002</v>
      </c>
      <c r="I11" s="44">
        <v>0.24239999999999998</v>
      </c>
      <c r="J11" s="43">
        <f t="shared" si="0"/>
        <v>2.7581280000000001</v>
      </c>
      <c r="K11" s="45">
        <f t="shared" si="1"/>
        <v>20012.17691088</v>
      </c>
      <c r="L11" s="9">
        <v>14833.4</v>
      </c>
      <c r="M11" s="10">
        <f>ROUND(J11,2)*L11</f>
        <v>40940.183999999994</v>
      </c>
    </row>
    <row r="12" spans="1:14" ht="45" customHeight="1" x14ac:dyDescent="0.25">
      <c r="A12" s="39" t="s">
        <v>21</v>
      </c>
      <c r="B12" s="39" t="s">
        <v>15</v>
      </c>
      <c r="C12" s="39" t="s">
        <v>15</v>
      </c>
      <c r="D12" s="39" t="s">
        <v>67</v>
      </c>
      <c r="E12" s="39" t="s">
        <v>15</v>
      </c>
      <c r="F12" s="39" t="s">
        <v>15</v>
      </c>
      <c r="G12" s="39" t="s">
        <v>15</v>
      </c>
      <c r="H12" s="39" t="s">
        <v>15</v>
      </c>
      <c r="I12" s="39" t="s">
        <v>15</v>
      </c>
      <c r="J12" s="39" t="s">
        <v>15</v>
      </c>
      <c r="K12" s="40">
        <f>ROUND(K13,2)+ROUND(K14,2)</f>
        <v>23178.14</v>
      </c>
      <c r="L12" s="11" t="s">
        <v>15</v>
      </c>
      <c r="M12" s="11" t="s">
        <v>15</v>
      </c>
    </row>
    <row r="13" spans="1:14" ht="45" customHeight="1" x14ac:dyDescent="0.25">
      <c r="A13" s="41" t="s">
        <v>68</v>
      </c>
      <c r="B13" s="41" t="s">
        <v>17</v>
      </c>
      <c r="C13" s="41" t="s">
        <v>40</v>
      </c>
      <c r="D13" s="41" t="s">
        <v>41</v>
      </c>
      <c r="E13" s="42">
        <v>174.52</v>
      </c>
      <c r="F13" s="41" t="s">
        <v>23</v>
      </c>
      <c r="G13" s="43">
        <v>58.54</v>
      </c>
      <c r="H13" s="43">
        <v>58.69</v>
      </c>
      <c r="I13" s="44">
        <v>0.24239999999999998</v>
      </c>
      <c r="J13" s="43">
        <f t="shared" si="0"/>
        <v>72.730095999999989</v>
      </c>
      <c r="K13" s="45">
        <f>J13*E13</f>
        <v>12692.856353919999</v>
      </c>
      <c r="L13" s="12">
        <v>161.19</v>
      </c>
      <c r="M13" s="13">
        <f>ROUND(J13,2)*L13</f>
        <v>11723.3487</v>
      </c>
      <c r="N13" s="36">
        <f>K13/578093.35</f>
        <v>2.1956413015164419E-2</v>
      </c>
    </row>
    <row r="14" spans="1:14" ht="45" customHeight="1" x14ac:dyDescent="0.25">
      <c r="A14" s="41" t="s">
        <v>69</v>
      </c>
      <c r="B14" s="41" t="s">
        <v>17</v>
      </c>
      <c r="C14" s="41" t="s">
        <v>42</v>
      </c>
      <c r="D14" s="41" t="s">
        <v>43</v>
      </c>
      <c r="E14" s="42">
        <v>12.66</v>
      </c>
      <c r="F14" s="41" t="s">
        <v>18</v>
      </c>
      <c r="G14" s="43">
        <v>666.63</v>
      </c>
      <c r="H14" s="43">
        <v>666.63</v>
      </c>
      <c r="I14" s="44">
        <v>0.24239999999999998</v>
      </c>
      <c r="J14" s="43">
        <f t="shared" si="0"/>
        <v>828.22111199999995</v>
      </c>
      <c r="K14" s="45">
        <f>J14*E14</f>
        <v>10485.279277919999</v>
      </c>
      <c r="L14" s="14">
        <v>28.01</v>
      </c>
      <c r="M14" s="15">
        <f>ROUND(J14,2)*L14</f>
        <v>23198.442200000001</v>
      </c>
      <c r="N14" s="36">
        <f>K14/578093.35</f>
        <v>1.8137692256657165E-2</v>
      </c>
    </row>
    <row r="15" spans="1:14" ht="37.5" customHeight="1" x14ac:dyDescent="0.25">
      <c r="A15" s="39" t="s">
        <v>24</v>
      </c>
      <c r="B15" s="39" t="s">
        <v>15</v>
      </c>
      <c r="C15" s="39" t="s">
        <v>15</v>
      </c>
      <c r="D15" s="39" t="s">
        <v>70</v>
      </c>
      <c r="E15" s="39" t="s">
        <v>15</v>
      </c>
      <c r="F15" s="39" t="s">
        <v>15</v>
      </c>
      <c r="G15" s="39" t="s">
        <v>15</v>
      </c>
      <c r="H15" s="39" t="s">
        <v>15</v>
      </c>
      <c r="I15" s="39" t="s">
        <v>15</v>
      </c>
      <c r="J15" s="39" t="s">
        <v>15</v>
      </c>
      <c r="K15" s="40">
        <f>ROUND(K16,2)+ROUND(K17,2)+ROUND(K18,2)</f>
        <v>44010.36</v>
      </c>
      <c r="L15" s="16" t="s">
        <v>15</v>
      </c>
      <c r="M15" s="16" t="s">
        <v>15</v>
      </c>
    </row>
    <row r="16" spans="1:14" ht="45" customHeight="1" x14ac:dyDescent="0.25">
      <c r="A16" s="41" t="s">
        <v>26</v>
      </c>
      <c r="B16" s="41" t="s">
        <v>46</v>
      </c>
      <c r="C16" s="41" t="s">
        <v>47</v>
      </c>
      <c r="D16" s="41" t="s">
        <v>48</v>
      </c>
      <c r="E16" s="42">
        <v>537.46</v>
      </c>
      <c r="F16" s="41" t="s">
        <v>29</v>
      </c>
      <c r="G16" s="43">
        <v>13</v>
      </c>
      <c r="H16" s="43">
        <v>13</v>
      </c>
      <c r="I16" s="44">
        <v>0.24239999999999998</v>
      </c>
      <c r="J16" s="43">
        <f t="shared" si="0"/>
        <v>16.151199999999999</v>
      </c>
      <c r="K16" s="45">
        <f>J16*E16</f>
        <v>8680.6239519999999</v>
      </c>
      <c r="L16" s="17">
        <v>1098.77</v>
      </c>
      <c r="M16" s="18">
        <f>ROUND(J16,2)*L16</f>
        <v>17745.135499999997</v>
      </c>
    </row>
    <row r="17" spans="1:13" ht="45" customHeight="1" x14ac:dyDescent="0.25">
      <c r="A17" s="41" t="s">
        <v>30</v>
      </c>
      <c r="B17" s="41" t="s">
        <v>46</v>
      </c>
      <c r="C17" s="41" t="s">
        <v>49</v>
      </c>
      <c r="D17" s="41" t="s">
        <v>50</v>
      </c>
      <c r="E17" s="42">
        <v>537.46</v>
      </c>
      <c r="F17" s="41" t="s">
        <v>29</v>
      </c>
      <c r="G17" s="43">
        <v>6.66</v>
      </c>
      <c r="H17" s="43">
        <v>6.66</v>
      </c>
      <c r="I17" s="44">
        <v>0.24239999999999998</v>
      </c>
      <c r="J17" s="43">
        <f t="shared" si="0"/>
        <v>8.2743839999999995</v>
      </c>
      <c r="K17" s="45">
        <f t="shared" ref="K17:K18" si="2">J17*E17</f>
        <v>4447.15042464</v>
      </c>
      <c r="L17" s="19">
        <v>1098.77</v>
      </c>
      <c r="M17" s="20">
        <f>ROUND(J17,2)*L17</f>
        <v>9086.8279000000002</v>
      </c>
    </row>
    <row r="18" spans="1:13" ht="45" customHeight="1" thickBot="1" x14ac:dyDescent="0.3">
      <c r="A18" s="46" t="s">
        <v>33</v>
      </c>
      <c r="B18" s="46" t="s">
        <v>46</v>
      </c>
      <c r="C18" s="46" t="s">
        <v>51</v>
      </c>
      <c r="D18" s="46" t="s">
        <v>52</v>
      </c>
      <c r="E18" s="47">
        <v>16.12</v>
      </c>
      <c r="F18" s="46" t="s">
        <v>18</v>
      </c>
      <c r="G18" s="48">
        <v>1542.01</v>
      </c>
      <c r="H18" s="48">
        <v>1542.01</v>
      </c>
      <c r="I18" s="49">
        <v>0.24239999999999998</v>
      </c>
      <c r="J18" s="43">
        <f t="shared" si="0"/>
        <v>1915.793224</v>
      </c>
      <c r="K18" s="45">
        <f t="shared" si="2"/>
        <v>30882.586770880003</v>
      </c>
      <c r="L18" s="21">
        <v>32.96</v>
      </c>
      <c r="M18" s="22">
        <f>ROUND(J18,2)*L18</f>
        <v>63144.438399999999</v>
      </c>
    </row>
    <row r="19" spans="1:13" ht="45" customHeight="1" thickBot="1" x14ac:dyDescent="0.3">
      <c r="A19" s="50" t="s">
        <v>15</v>
      </c>
      <c r="B19" s="50" t="s">
        <v>15</v>
      </c>
      <c r="C19" s="50" t="s">
        <v>15</v>
      </c>
      <c r="D19" s="50" t="s">
        <v>15</v>
      </c>
      <c r="E19" s="50" t="s">
        <v>15</v>
      </c>
      <c r="F19" s="50" t="s">
        <v>15</v>
      </c>
      <c r="G19" s="50" t="s">
        <v>15</v>
      </c>
      <c r="H19" s="50" t="s">
        <v>15</v>
      </c>
      <c r="I19" s="50" t="s">
        <v>15</v>
      </c>
      <c r="J19" s="50" t="s">
        <v>15</v>
      </c>
      <c r="K19" s="51">
        <f>K7+K12+K15</f>
        <v>130037.06000000001</v>
      </c>
      <c r="L19" s="23" t="s">
        <v>53</v>
      </c>
      <c r="M19" s="24" t="e">
        <f>#REF!+#REF!+K7+K12+K15</f>
        <v>#REF!</v>
      </c>
    </row>
    <row r="20" spans="1:13" ht="30.75" customHeight="1" x14ac:dyDescent="0.25">
      <c r="A20" s="25" t="s">
        <v>15</v>
      </c>
      <c r="B20" s="25" t="s">
        <v>15</v>
      </c>
      <c r="C20" s="25" t="s">
        <v>15</v>
      </c>
      <c r="D20" s="25" t="s">
        <v>15</v>
      </c>
      <c r="E20" s="59" t="s">
        <v>72</v>
      </c>
      <c r="F20" s="60"/>
      <c r="G20" s="60"/>
      <c r="H20" s="60"/>
      <c r="I20" s="60"/>
      <c r="J20" s="60"/>
      <c r="K20" s="60"/>
      <c r="L20" s="25" t="s">
        <v>54</v>
      </c>
      <c r="M20" s="26" t="e">
        <f>ROUND(578093.35,2)-ROUND(M19,2)</f>
        <v>#REF!</v>
      </c>
    </row>
    <row r="21" spans="1:13" ht="30" customHeight="1" x14ac:dyDescent="0.25">
      <c r="A21" s="25"/>
      <c r="B21" s="25"/>
      <c r="C21" s="25"/>
      <c r="D21" s="25"/>
      <c r="E21" s="25"/>
      <c r="F21" s="25"/>
      <c r="G21" s="25"/>
      <c r="H21" s="35" t="s">
        <v>73</v>
      </c>
      <c r="J21" s="25"/>
      <c r="K21" s="25"/>
      <c r="L21" s="25"/>
      <c r="M21" s="26"/>
    </row>
    <row r="22" spans="1:13" ht="45" customHeight="1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6"/>
    </row>
  </sheetData>
  <mergeCells count="6">
    <mergeCell ref="E5:K5"/>
    <mergeCell ref="A2:D5"/>
    <mergeCell ref="E20:K20"/>
    <mergeCell ref="E4:K4"/>
    <mergeCell ref="F3:K3"/>
    <mergeCell ref="F2:K2"/>
  </mergeCells>
  <pageMargins left="0.25" right="0.25" top="0.75" bottom="0.75" header="0.3" footer="0.3"/>
  <pageSetup paperSize="9" scale="37" fitToHeight="0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activeCell="E2" sqref="E2"/>
    </sheetView>
  </sheetViews>
  <sheetFormatPr defaultRowHeight="15" x14ac:dyDescent="0.25"/>
  <cols>
    <col min="1" max="1" width="15" customWidth="1"/>
    <col min="2" max="2" width="50" customWidth="1"/>
    <col min="3" max="3" width="20" customWidth="1"/>
    <col min="4" max="4" width="50" customWidth="1"/>
    <col min="5" max="5" width="35" customWidth="1"/>
  </cols>
  <sheetData>
    <row r="1" spans="1:5" x14ac:dyDescent="0.25">
      <c r="A1" s="27" t="s">
        <v>55</v>
      </c>
      <c r="B1" s="27" t="s">
        <v>56</v>
      </c>
      <c r="C1" s="27" t="s">
        <v>57</v>
      </c>
      <c r="D1" s="27" t="s">
        <v>11</v>
      </c>
      <c r="E1" s="27" t="s">
        <v>58</v>
      </c>
    </row>
    <row r="2" spans="1:5" ht="45" customHeight="1" x14ac:dyDescent="0.25">
      <c r="A2" s="28" t="s">
        <v>14</v>
      </c>
      <c r="B2" s="28" t="s">
        <v>16</v>
      </c>
      <c r="C2" s="28" t="s">
        <v>14</v>
      </c>
      <c r="D2" s="28" t="s">
        <v>19</v>
      </c>
      <c r="E2" s="28" t="s">
        <v>14</v>
      </c>
    </row>
    <row r="3" spans="1:5" ht="45" customHeight="1" x14ac:dyDescent="0.25">
      <c r="A3" s="29" t="s">
        <v>21</v>
      </c>
      <c r="B3" s="29" t="s">
        <v>22</v>
      </c>
      <c r="C3" s="29" t="s">
        <v>14</v>
      </c>
      <c r="D3" s="29" t="s">
        <v>19</v>
      </c>
      <c r="E3" s="29" t="s">
        <v>14</v>
      </c>
    </row>
    <row r="4" spans="1:5" ht="45" customHeight="1" x14ac:dyDescent="0.25">
      <c r="A4" s="30" t="s">
        <v>24</v>
      </c>
      <c r="B4" s="30" t="s">
        <v>25</v>
      </c>
      <c r="C4" s="30" t="s">
        <v>14</v>
      </c>
      <c r="D4" s="30" t="s">
        <v>19</v>
      </c>
      <c r="E4" s="30" t="s">
        <v>24</v>
      </c>
    </row>
    <row r="5" spans="1:5" ht="45" customHeight="1" x14ac:dyDescent="0.25">
      <c r="A5" s="31" t="s">
        <v>38</v>
      </c>
      <c r="B5" s="31" t="s">
        <v>39</v>
      </c>
      <c r="C5" s="31" t="s">
        <v>14</v>
      </c>
      <c r="D5" s="31" t="s">
        <v>19</v>
      </c>
      <c r="E5" s="31" t="s">
        <v>24</v>
      </c>
    </row>
    <row r="6" spans="1:5" ht="45" customHeight="1" x14ac:dyDescent="0.25">
      <c r="A6" s="32" t="s">
        <v>44</v>
      </c>
      <c r="B6" s="32" t="s">
        <v>45</v>
      </c>
      <c r="C6" s="32" t="s">
        <v>14</v>
      </c>
      <c r="D6" s="32" t="s">
        <v>19</v>
      </c>
      <c r="E6" s="3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PO-PLE</vt:lpstr>
      <vt:lpstr>CFF - PLE</vt:lpstr>
      <vt:lpstr>'PO-PLE'!Area_de_impressao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Julienne</cp:lastModifiedBy>
  <cp:lastPrinted>2026-03-24T19:14:56Z</cp:lastPrinted>
  <dcterms:created xsi:type="dcterms:W3CDTF">2026-01-05T10:56:56Z</dcterms:created>
  <dcterms:modified xsi:type="dcterms:W3CDTF">2026-04-07T19:00:43Z</dcterms:modified>
</cp:coreProperties>
</file>