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23250" windowHeight="12450" tabRatio="708"/>
  </bookViews>
  <sheets>
    <sheet name="Cronograma - PMA" sheetId="41" r:id="rId1"/>
  </sheets>
  <externalReferences>
    <externalReference r:id="rId2"/>
  </externalReferences>
  <definedNames>
    <definedName name="_xlnm.Print_Area" localSheetId="0">'Cronograma - PMA'!$A$1:$O$55</definedName>
    <definedName name="início_da_tarefa" localSheetId="0">[1]Modelo!#REF!</definedName>
    <definedName name="JR_PAGE_ANCHOR_0_1">#REF!</definedName>
    <definedName name="progresso_da_tarefa" localSheetId="0">[1]Modelo!#REF!</definedName>
    <definedName name="término_da_tarefa" localSheetId="0">[1]Modelo!#REF!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41" l="1"/>
  <c r="N36" i="41" l="1"/>
  <c r="N37" i="41" s="1"/>
  <c r="M36" i="41"/>
  <c r="M37" i="41" s="1"/>
  <c r="L36" i="41"/>
  <c r="L37" i="41" s="1"/>
  <c r="K36" i="41"/>
  <c r="K37" i="41" s="1"/>
  <c r="N34" i="41"/>
  <c r="N35" i="41" s="1"/>
  <c r="M34" i="41"/>
  <c r="M35" i="41" s="1"/>
  <c r="L34" i="41"/>
  <c r="L35" i="41" s="1"/>
  <c r="K34" i="41"/>
  <c r="K35" i="41" s="1"/>
  <c r="K32" i="41"/>
  <c r="K33" i="41" s="1"/>
  <c r="J32" i="41"/>
  <c r="J33" i="41" s="1"/>
  <c r="I32" i="41"/>
  <c r="I33" i="41" s="1"/>
  <c r="K30" i="41"/>
  <c r="K31" i="41" s="1"/>
  <c r="J30" i="41"/>
  <c r="J31" i="41" s="1"/>
  <c r="I30" i="41"/>
  <c r="I31" i="41" s="1"/>
  <c r="I28" i="41"/>
  <c r="I29" i="41" s="1"/>
  <c r="H28" i="41"/>
  <c r="H29" i="41" s="1"/>
  <c r="G28" i="41"/>
  <c r="G29" i="41" s="1"/>
  <c r="I26" i="41"/>
  <c r="I27" i="41" s="1"/>
  <c r="H26" i="41"/>
  <c r="H27" i="41" s="1"/>
  <c r="G26" i="41"/>
  <c r="G27" i="41" s="1"/>
  <c r="I24" i="41"/>
  <c r="I25" i="41" s="1"/>
  <c r="H24" i="41"/>
  <c r="H25" i="41" s="1"/>
  <c r="H38" i="41" s="1"/>
  <c r="G24" i="41"/>
  <c r="G25" i="41" s="1"/>
  <c r="G22" i="41"/>
  <c r="G23" i="41" s="1"/>
  <c r="F22" i="41"/>
  <c r="F23" i="41" s="1"/>
  <c r="F38" i="41" s="1"/>
  <c r="E22" i="41"/>
  <c r="E23" i="41" s="1"/>
  <c r="E20" i="41"/>
  <c r="E21" i="41" s="1"/>
  <c r="D20" i="41"/>
  <c r="D21" i="41" s="1"/>
  <c r="C20" i="41"/>
  <c r="C21" i="41" s="1"/>
  <c r="E18" i="41"/>
  <c r="E19" i="41" s="1"/>
  <c r="D18" i="41"/>
  <c r="D19" i="41" s="1"/>
  <c r="C18" i="41"/>
  <c r="C19" i="41" s="1"/>
  <c r="E16" i="41"/>
  <c r="E17" i="41" s="1"/>
  <c r="D16" i="41"/>
  <c r="D17" i="41" s="1"/>
  <c r="C16" i="41"/>
  <c r="C17" i="41" s="1"/>
  <c r="O38" i="41"/>
  <c r="I38" i="41" l="1"/>
  <c r="G38" i="41"/>
  <c r="L38" i="41"/>
  <c r="M38" i="41"/>
  <c r="K38" i="41"/>
  <c r="J38" i="41"/>
  <c r="E38" i="41"/>
  <c r="D38" i="41"/>
  <c r="C38" i="41"/>
</calcChain>
</file>

<file path=xl/sharedStrings.xml><?xml version="1.0" encoding="utf-8"?>
<sst xmlns="http://schemas.openxmlformats.org/spreadsheetml/2006/main" count="37" uniqueCount="37">
  <si>
    <t>SERVIÇOS PRELIMINARES</t>
  </si>
  <si>
    <t>SERVIÇOS COMPLEMENTARES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</si>
  <si>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</si>
  <si>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</si>
  <si>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</si>
  <si>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</si>
  <si>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</si>
  <si>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</si>
  <si>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</si>
  <si>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</si>
  <si>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</si>
  <si>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</si>
  <si>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</si>
  <si>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</si>
  <si>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TOTAL GERAL ORÇADO</t>
  </si>
  <si>
    <t>PREFEITURA DO MUNICÍPIO DE APIAÍ</t>
  </si>
  <si>
    <t>ESTADO DE SÃO PAULO</t>
  </si>
  <si>
    <t>CNPJ 46.634.242/0001-38</t>
  </si>
  <si>
    <t xml:space="preserve">SISTEMA DE DRENAGEM </t>
  </si>
  <si>
    <t xml:space="preserve">FECHAMENTO EM ALAMBRADO </t>
  </si>
  <si>
    <t xml:space="preserve">CALÇADAS E PISTA DE CAMINHADA </t>
  </si>
  <si>
    <t xml:space="preserve">QUADRA POLIESPORTIVA </t>
  </si>
  <si>
    <t>ILUMINAÇÃO PÚBLICA</t>
  </si>
  <si>
    <t>PAISAGISMO</t>
  </si>
  <si>
    <t>MEIA QUADRA DE BASQUETE</t>
  </si>
  <si>
    <t>CAMPO DE FUTEBOL SOCIETY</t>
  </si>
  <si>
    <t>TOTAL</t>
  </si>
  <si>
    <t>MOBILIÁRIO URBANO</t>
  </si>
  <si>
    <t>OBRA: CONSTRUÇÃO DE PRAÇA POLIESPORTIVA</t>
  </si>
  <si>
    <t>LOCAL: Rua Pedro Lucas Evangelista - Bairro Pinheiros - Apiaí/SP</t>
  </si>
  <si>
    <t xml:space="preserve">CRONOGRAMA FÍSICO-FINANCEIRO </t>
  </si>
  <si>
    <t>SERVIÇO</t>
  </si>
  <si>
    <t>DATA: 20/ Fevereiro /2026</t>
  </si>
  <si>
    <t>____________________________________________________</t>
  </si>
  <si>
    <t>Jayne Estefany Ferreira Travasso</t>
  </si>
  <si>
    <t>CREA: 5071074618</t>
  </si>
  <si>
    <t>Engª Responsavel  Fiscalização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</si>
</sst>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\ d&quot; de &quot;mmm&quot; de &quot;yyyy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164" fontId="3" fillId="2" borderId="1" applyFont="0" applyFill="0" applyBorder="0" applyAlignment="0" applyProtection="0"/>
    <xf numFmtId="164" fontId="3" fillId="2" borderId="1" applyFont="0" applyFill="0" applyBorder="0" applyAlignment="0" applyProtection="0"/>
    <xf numFmtId="164" fontId="4" fillId="2" borderId="1" applyFont="0" applyFill="0" applyBorder="0" applyAlignment="0" applyProtection="0"/>
    <xf numFmtId="9" fontId="4" fillId="2" borderId="1" applyFont="0" applyFill="0" applyBorder="0" applyAlignment="0" applyProtection="0"/>
    <xf numFmtId="0" fontId="1" fillId="2" borderId="1"/>
    <xf numFmtId="43" fontId="3" fillId="2" borderId="1" applyFont="0" applyFill="0" applyBorder="0" applyAlignment="0" applyProtection="0"/>
    <xf numFmtId="43" fontId="3" fillId="2" borderId="1" applyFont="0" applyFill="0" applyBorder="0" applyAlignment="0" applyProtection="0"/>
    <xf numFmtId="43" fontId="4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2" borderId="1"/>
    <xf numFmtId="0" fontId="1" fillId="2" borderId="6" applyFill="0">
      <alignment horizontal="left" vertical="center" indent="2"/>
    </xf>
  </cellStyleXfs>
  <cellXfs count="40">
    <xf numFmtId="0" fontId="0" fillId="0" borderId="0" xfId="0"/>
    <xf numFmtId="0" fontId="8" fillId="2" borderId="1" xfId="118" applyFont="1"/>
    <xf numFmtId="0" fontId="6" fillId="0" borderId="0" xfId="0" applyFont="1" applyAlignment="1">
      <alignment horizontal="center"/>
    </xf>
    <xf numFmtId="44" fontId="6" fillId="0" borderId="0" xfId="116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/>
    <xf numFmtId="0" fontId="8" fillId="0" borderId="0" xfId="0" applyFont="1"/>
    <xf numFmtId="44" fontId="6" fillId="2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10" fontId="6" fillId="0" borderId="7" xfId="0" applyNumberFormat="1" applyFont="1" applyBorder="1" applyAlignment="1" applyProtection="1">
      <alignment horizontal="center" vertical="center"/>
      <protection locked="0"/>
    </xf>
    <xf numFmtId="10" fontId="6" fillId="4" borderId="7" xfId="0" applyNumberFormat="1" applyFont="1" applyFill="1" applyBorder="1" applyAlignment="1" applyProtection="1">
      <alignment horizontal="center" vertical="center"/>
      <protection locked="0"/>
    </xf>
    <xf numFmtId="44" fontId="6" fillId="4" borderId="7" xfId="0" applyNumberFormat="1" applyFont="1" applyFill="1" applyBorder="1" applyAlignment="1" applyProtection="1">
      <alignment horizontal="center" vertical="center"/>
      <protection locked="0"/>
    </xf>
    <xf numFmtId="165" fontId="10" fillId="4" borderId="2" xfId="0" applyNumberFormat="1" applyFont="1" applyFill="1" applyBorder="1" applyAlignment="1">
      <alignment horizontal="center" vertical="center" wrapText="1"/>
    </xf>
    <xf numFmtId="44" fontId="10" fillId="3" borderId="4" xfId="116" applyFont="1" applyFill="1" applyBorder="1" applyAlignment="1">
      <alignment horizontal="center" vertical="center"/>
    </xf>
    <xf numFmtId="164" fontId="2" fillId="2" borderId="1" xfId="29" applyFont="1" applyFill="1" applyBorder="1" applyAlignment="1">
      <alignment vertical="center"/>
    </xf>
    <xf numFmtId="43" fontId="2" fillId="2" borderId="1" xfId="34" applyFont="1" applyFill="1" applyBorder="1" applyAlignment="1">
      <alignment vertical="center"/>
    </xf>
    <xf numFmtId="44" fontId="6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5" xfId="118" applyFont="1" applyFill="1" applyBorder="1" applyAlignment="1">
      <alignment horizontal="center" vertical="center" wrapText="1"/>
    </xf>
    <xf numFmtId="0" fontId="10" fillId="3" borderId="4" xfId="118" applyFont="1" applyFill="1" applyBorder="1" applyAlignment="1">
      <alignment horizontal="center" vertical="center" wrapText="1"/>
    </xf>
    <xf numFmtId="0" fontId="13" fillId="3" borderId="5" xfId="119" applyFont="1" applyFill="1" applyBorder="1" applyAlignment="1">
      <alignment horizontal="center" vertical="center" wrapText="1"/>
    </xf>
    <xf numFmtId="0" fontId="13" fillId="3" borderId="4" xfId="119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10" fillId="4" borderId="3" xfId="118" applyFont="1" applyFill="1" applyBorder="1" applyAlignment="1">
      <alignment horizontal="center" wrapText="1"/>
    </xf>
    <xf numFmtId="0" fontId="10" fillId="4" borderId="4" xfId="118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44" fontId="10" fillId="3" borderId="5" xfId="116" applyFont="1" applyFill="1" applyBorder="1" applyAlignment="1" applyProtection="1">
      <alignment horizontal="center" vertical="center"/>
      <protection locked="0"/>
    </xf>
    <xf numFmtId="44" fontId="10" fillId="3" borderId="4" xfId="116" applyFont="1" applyFill="1" applyBorder="1" applyAlignment="1" applyProtection="1">
      <alignment horizontal="center" vertical="center"/>
      <protection locked="0"/>
    </xf>
    <xf numFmtId="0" fontId="10" fillId="3" borderId="10" xfId="118" applyFont="1" applyFill="1" applyBorder="1" applyAlignment="1">
      <alignment horizontal="right" vertical="center" wrapText="1"/>
    </xf>
    <xf numFmtId="0" fontId="10" fillId="3" borderId="11" xfId="118" applyFont="1" applyFill="1" applyBorder="1" applyAlignment="1">
      <alignment horizontal="right" vertical="center" wrapText="1"/>
    </xf>
  </cellXfs>
  <cellStyles count="120">
    <cellStyle name="Moeda" xfId="116" builtinId="4"/>
    <cellStyle name="Normal" xfId="0" builtinId="0"/>
    <cellStyle name="Normal 10" xfId="9"/>
    <cellStyle name="Normal 100" xfId="81"/>
    <cellStyle name="Normal 101" xfId="66"/>
    <cellStyle name="Normal 102" xfId="75"/>
    <cellStyle name="Normal 103" xfId="67"/>
    <cellStyle name="Normal 104" xfId="68"/>
    <cellStyle name="Normal 105" xfId="113"/>
    <cellStyle name="Normal 106" xfId="80"/>
    <cellStyle name="Normal 107" xfId="64"/>
    <cellStyle name="Normal 108" xfId="114"/>
    <cellStyle name="Normal 109" xfId="115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32"/>
    <cellStyle name="Normal 3" xfId="2"/>
    <cellStyle name="Normal 30" xfId="36"/>
    <cellStyle name="Normal 31" xfId="37"/>
    <cellStyle name="Normal 32" xfId="38"/>
    <cellStyle name="Normal 33" xfId="39"/>
    <cellStyle name="Normal 34" xfId="40"/>
    <cellStyle name="Normal 35" xfId="41"/>
    <cellStyle name="Normal 36" xfId="42"/>
    <cellStyle name="Normal 37" xfId="43"/>
    <cellStyle name="Normal 38" xfId="44"/>
    <cellStyle name="Normal 39" xfId="45"/>
    <cellStyle name="Normal 4" xfId="3"/>
    <cellStyle name="Normal 40" xfId="46"/>
    <cellStyle name="Normal 41" xfId="47"/>
    <cellStyle name="Normal 42" xfId="48"/>
    <cellStyle name="Normal 43" xfId="49"/>
    <cellStyle name="Normal 44" xfId="50"/>
    <cellStyle name="Normal 45" xfId="51"/>
    <cellStyle name="Normal 46" xfId="52"/>
    <cellStyle name="Normal 47" xfId="53"/>
    <cellStyle name="Normal 48" xfId="54"/>
    <cellStyle name="Normal 49" xfId="55"/>
    <cellStyle name="Normal 5" xfId="4"/>
    <cellStyle name="Normal 50" xfId="56"/>
    <cellStyle name="Normal 51" xfId="57"/>
    <cellStyle name="Normal 52" xfId="58"/>
    <cellStyle name="Normal 53" xfId="59"/>
    <cellStyle name="Normal 54" xfId="60"/>
    <cellStyle name="Normal 55" xfId="61"/>
    <cellStyle name="Normal 56" xfId="62"/>
    <cellStyle name="Normal 57" xfId="84"/>
    <cellStyle name="Normal 58" xfId="85"/>
    <cellStyle name="Normal 59" xfId="86"/>
    <cellStyle name="Normal 6" xfId="5"/>
    <cellStyle name="Normal 60" xfId="87"/>
    <cellStyle name="Normal 61" xfId="88"/>
    <cellStyle name="Normal 62" xfId="89"/>
    <cellStyle name="Normal 63" xfId="90"/>
    <cellStyle name="Normal 64" xfId="91"/>
    <cellStyle name="Normal 65" xfId="92"/>
    <cellStyle name="Normal 66" xfId="93"/>
    <cellStyle name="Normal 67" xfId="94"/>
    <cellStyle name="Normal 68" xfId="95"/>
    <cellStyle name="Normal 69" xfId="96"/>
    <cellStyle name="Normal 7" xfId="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77" xfId="104"/>
    <cellStyle name="Normal 78" xfId="105"/>
    <cellStyle name="Normal 79" xfId="106"/>
    <cellStyle name="Normal 8" xfId="7"/>
    <cellStyle name="Normal 80" xfId="107"/>
    <cellStyle name="Normal 81" xfId="108"/>
    <cellStyle name="Normal 82" xfId="109"/>
    <cellStyle name="Normal 83" xfId="110"/>
    <cellStyle name="Normal 84" xfId="112"/>
    <cellStyle name="Normal 85" xfId="79"/>
    <cellStyle name="Normal 86" xfId="65"/>
    <cellStyle name="Normal 87" xfId="111"/>
    <cellStyle name="Normal 88" xfId="78"/>
    <cellStyle name="Normal 89" xfId="69"/>
    <cellStyle name="Normal 9" xfId="8"/>
    <cellStyle name="Normal 90" xfId="77"/>
    <cellStyle name="Normal 91" xfId="70"/>
    <cellStyle name="Normal 92" xfId="76"/>
    <cellStyle name="Normal 93" xfId="71"/>
    <cellStyle name="Normal 94" xfId="63"/>
    <cellStyle name="Normal 95" xfId="72"/>
    <cellStyle name="Normal 96" xfId="83"/>
    <cellStyle name="Normal 97" xfId="73"/>
    <cellStyle name="Normal 98" xfId="82"/>
    <cellStyle name="Normal 99" xfId="74"/>
    <cellStyle name="Porcentagem" xfId="117" builtinId="5" hidden="1"/>
    <cellStyle name="Porcentagem 2" xfId="31"/>
    <cellStyle name="Tarefa" xfId="119"/>
    <cellStyle name="Vírgula 2" xfId="28"/>
    <cellStyle name="Vírgula 2 2" xfId="30"/>
    <cellStyle name="Vírgula 2 2 2" xfId="35"/>
    <cellStyle name="Vírgula 2 3" xfId="33"/>
    <cellStyle name="Vírgula 4" xfId="29"/>
    <cellStyle name="Vírgula 4 2" xfId="34"/>
    <cellStyle name="zTextoOculto" xfId="118"/>
  </cellStyles>
  <dxfs count="95"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theme="6" tint="0.79998168889431442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rgb="FF207245"/>
        </patternFill>
      </fill>
    </dxf>
    <dxf>
      <fill>
        <patternFill>
          <bgColor theme="9" tint="0.59996337778862885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auto="1"/>
      </font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244929</xdr:colOff>
      <xdr:row>1</xdr:row>
      <xdr:rowOff>144884</xdr:rowOff>
    </xdr:from>
    <xdr:ext cx="1664040" cy="1188616"/>
    <xdr:pic>
      <xdr:nvPicPr>
        <xdr:cNvPr id="2" name="image2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321777"/>
          <a:ext cx="1664040" cy="1188616"/>
        </a:xfrm>
        <a:prstGeom prst="rect">
          <a:avLst/>
        </a:prstGeom>
      </xdr:spPr>
    </xdr:pic>
    <xdr:clientData/>
  </xdr:oneCellAnchor>
  <xdr:oneCellAnchor>
    <xdr:from>
      <xdr:col>5</xdr:col>
      <xdr:colOff>344603</xdr:colOff>
      <xdr:row>43</xdr:row>
      <xdr:rowOff>9807</xdr:rowOff>
    </xdr:from>
    <xdr:ext cx="4484982" cy="579005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FBCC12CC-1C32-4FB4-A6A9-F07FB01BCB4B}"/>
            </a:ext>
          </a:extLst>
        </xdr:cNvPr>
        <xdr:cNvSpPr txBox="1"/>
      </xdr:nvSpPr>
      <xdr:spPr>
        <a:xfrm>
          <a:off x="7202603" y="21774432"/>
          <a:ext cx="4484982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  <a:endParaRPr lang="pt-BR" sz="1100" b="0" i="0" u="none" strike="noStrik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1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JOSÉ ROBERTO COELHO</a:t>
          </a:r>
          <a:endParaRPr lang="pt-BR" sz="1100" b="0" i="0" u="none" strike="noStrik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Secretário de Obras</a:t>
          </a:r>
        </a:p>
      </xdr:txBody>
    </xdr:sp>
    <xdr:clientData/>
  </xdr:oneCellAnchor>
  <xdr:oneCellAnchor>
    <xdr:from>
      <xdr:col>10</xdr:col>
      <xdr:colOff>1104766</xdr:colOff>
      <xdr:row>41</xdr:row>
      <xdr:rowOff>165431</xdr:rowOff>
    </xdr:from>
    <xdr:ext cx="4265784" cy="741229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194B838E-34BF-49EA-B8D3-755C6D4C760F}"/>
            </a:ext>
          </a:extLst>
        </xdr:cNvPr>
        <xdr:cNvSpPr txBox="1"/>
      </xdr:nvSpPr>
      <xdr:spPr>
        <a:xfrm>
          <a:off x="13579795" y="19781488"/>
          <a:ext cx="4265784" cy="741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11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Maria Helena Calazans Luz</a:t>
          </a:r>
        </a:p>
        <a:p>
          <a:pPr algn="ctr"/>
          <a:r>
            <a:rPr lang="pt-BR" sz="11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Arquiteta e Urbanista CAU A 15288-9</a:t>
          </a:r>
          <a:endParaRPr lang="pt-BR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Responsavel pela elaboração Projeto e Orçamento</a:t>
          </a:r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169356</xdr:colOff>
      <xdr:row>43</xdr:row>
      <xdr:rowOff>0</xdr:rowOff>
    </xdr:from>
    <xdr:ext cx="4265784" cy="579005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38C4DC64-4A88-41BE-A4CB-E13CCD6B0B81}"/>
            </a:ext>
          </a:extLst>
        </xdr:cNvPr>
        <xdr:cNvSpPr txBox="1"/>
      </xdr:nvSpPr>
      <xdr:spPr>
        <a:xfrm>
          <a:off x="169356" y="41275000"/>
          <a:ext cx="4265784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SERGIO VICTOR BORGES BARBOSA</a:t>
          </a: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Prefeito</a:t>
          </a:r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 do municipio de Apiaí</a:t>
          </a:r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10</xdr:col>
      <xdr:colOff>570593</xdr:colOff>
      <xdr:row>50</xdr:row>
      <xdr:rowOff>142873</xdr:rowOff>
    </xdr:from>
    <xdr:ext cx="4265783" cy="579005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4CD2B99-4BD3-483B-A2A8-D16DD257C08B}"/>
            </a:ext>
          </a:extLst>
        </xdr:cNvPr>
        <xdr:cNvSpPr txBox="1"/>
      </xdr:nvSpPr>
      <xdr:spPr>
        <a:xfrm>
          <a:off x="13045622" y="21500644"/>
          <a:ext cx="4265783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Luciana Lepinsk </a:t>
          </a: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Coordenadora</a:t>
          </a:r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 de convênios</a:t>
          </a:r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18</xdr:col>
      <xdr:colOff>237126</xdr:colOff>
      <xdr:row>42</xdr:row>
      <xdr:rowOff>157841</xdr:rowOff>
    </xdr:from>
    <xdr:ext cx="184730" cy="2545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5A627E1-7CC3-4667-819A-857B502F5F4E}"/>
            </a:ext>
          </a:extLst>
        </xdr:cNvPr>
        <xdr:cNvSpPr txBox="1"/>
      </xdr:nvSpPr>
      <xdr:spPr>
        <a:xfrm>
          <a:off x="21255626" y="23716341"/>
          <a:ext cx="18473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1008651</xdr:colOff>
      <xdr:row>43</xdr:row>
      <xdr:rowOff>0</xdr:rowOff>
    </xdr:from>
    <xdr:ext cx="184731" cy="254557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A0F33113-1F39-4998-9D53-37811E318A5C}"/>
            </a:ext>
          </a:extLst>
        </xdr:cNvPr>
        <xdr:cNvSpPr txBox="1"/>
      </xdr:nvSpPr>
      <xdr:spPr>
        <a:xfrm>
          <a:off x="5910851" y="237363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NIN-PC\Users\Public\A%20-%20PROJETOS%202025\Jaqueline\Cronograma%20Fisico-Financeiro%20ETA%20Capim%20Fino%20-%20Mod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"/>
      <sheetName val="Planilha1"/>
      <sheetName val="Cronograma Físico-Financeiro"/>
      <sheetName val="Cronograma Financeir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55"/>
  <sheetViews>
    <sheetView tabSelected="1" view="pageBreakPreview" topLeftCell="A35" zoomScale="70" zoomScaleNormal="70" zoomScaleSheetLayoutView="70" zoomScalePageLayoutView="94" workbookViewId="0">
      <selection activeCell="M64" sqref="M64"/>
    </sheetView>
  </sheetViews>
  <sheetFormatPr defaultColWidth="8" defaultRowHeight="14.25"/>
  <cols>
    <col min="1" max="1" width="6" style="1" customWidth="1"/>
    <col min="2" max="2" width="30" style="2" customWidth="1"/>
    <col min="3" max="3" width="17.875" style="4" bestFit="1" customWidth="1"/>
    <col min="4" max="12" width="18.5" style="4" bestFit="1" customWidth="1"/>
    <col min="13" max="14" width="19.875" style="4" bestFit="1" customWidth="1"/>
    <col min="15" max="15" width="21" style="3" customWidth="1"/>
    <col min="16" max="16" width="10.5" style="5" customWidth="1"/>
    <col min="17" max="17" width="14.875" style="5" bestFit="1" customWidth="1"/>
    <col min="18" max="16384" width="8" style="5"/>
  </cols>
  <sheetData>
    <row r="3" spans="1:15" ht="14.25" customHeight="1">
      <c r="C3" s="26" t="s">
        <v>15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4.25" customHeight="1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4.25" customHeight="1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14.25" customHeight="1">
      <c r="C6" s="27" t="s">
        <v>16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ht="14.25" customHeight="1"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18" customHeight="1">
      <c r="C8" s="28" t="s">
        <v>17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5" ht="18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ht="20.25">
      <c r="B10" s="17" t="s">
        <v>28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20.25">
      <c r="B11" s="17" t="s">
        <v>29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5" ht="20.25">
      <c r="B12" s="18" t="s">
        <v>32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5" s="6" customFormat="1" ht="41.45" customHeight="1">
      <c r="A13" s="29" t="s">
        <v>30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 s="4" customFormat="1" ht="20.100000000000001" customHeight="1">
      <c r="A14" s="30"/>
      <c r="B14" s="32" t="s">
        <v>31</v>
      </c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s="7" customFormat="1" ht="36" customHeight="1" thickBot="1">
      <c r="A15" s="31"/>
      <c r="B15" s="33"/>
      <c r="C15" s="15" t="s">
        <v>2</v>
      </c>
      <c r="D15" s="15" t="s">
        <v>3</v>
      </c>
      <c r="E15" s="15" t="s">
        <v>4</v>
      </c>
      <c r="F15" s="15" t="s">
        <v>5</v>
      </c>
      <c r="G15" s="15" t="s">
        <v>6</v>
      </c>
      <c r="H15" s="15" t="s">
        <v>7</v>
      </c>
      <c r="I15" s="15" t="s">
        <v>8</v>
      </c>
      <c r="J15" s="15" t="s">
        <v>9</v>
      </c>
      <c r="K15" s="15" t="s">
        <v>10</v>
      </c>
      <c r="L15" s="15" t="s">
        <v>11</v>
      </c>
      <c r="M15" s="15" t="s">
        <v>12</v>
      </c>
      <c r="N15" s="15" t="s">
        <v>13</v>
      </c>
      <c r="O15" s="15" t="s">
        <v>26</v>
      </c>
    </row>
    <row r="16" spans="1:15" s="9" customFormat="1" ht="50.1" customHeight="1" thickTop="1" thickBot="1">
      <c r="A16" s="22">
        <v>1</v>
      </c>
      <c r="B16" s="24" t="s">
        <v>0</v>
      </c>
      <c r="C16" s="13">
        <f>(100/3)%</f>
        <v>0.33333333333333337</v>
      </c>
      <c r="D16" s="13">
        <f>(100/3)%</f>
        <v>0.33333333333333337</v>
      </c>
      <c r="E16" s="13">
        <f>(100/3)%</f>
        <v>0.33333333333333337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36">
        <v>44321.14</v>
      </c>
    </row>
    <row r="17" spans="1:17" s="9" customFormat="1" ht="50.1" customHeight="1" thickTop="1" thickBot="1">
      <c r="A17" s="23"/>
      <c r="B17" s="25"/>
      <c r="C17" s="14">
        <f>O16*C16</f>
        <v>14773.713333333335</v>
      </c>
      <c r="D17" s="14">
        <f>O16*D16</f>
        <v>14773.713333333335</v>
      </c>
      <c r="E17" s="14">
        <f>O16*E16</f>
        <v>14773.713333333335</v>
      </c>
      <c r="F17" s="8"/>
      <c r="G17" s="8"/>
      <c r="H17" s="8"/>
      <c r="I17" s="8"/>
      <c r="J17" s="8"/>
      <c r="K17" s="8"/>
      <c r="L17" s="8"/>
      <c r="M17" s="8"/>
      <c r="N17" s="8"/>
      <c r="O17" s="37"/>
      <c r="Q17" s="19"/>
    </row>
    <row r="18" spans="1:17" s="9" customFormat="1" ht="50.1" customHeight="1" thickTop="1" thickBot="1">
      <c r="A18" s="22">
        <v>2</v>
      </c>
      <c r="B18" s="24" t="s">
        <v>18</v>
      </c>
      <c r="C18" s="13">
        <f>(100/3)%</f>
        <v>0.33333333333333337</v>
      </c>
      <c r="D18" s="13">
        <f>(100/3)%</f>
        <v>0.33333333333333337</v>
      </c>
      <c r="E18" s="13">
        <f>(100/3)%</f>
        <v>0.33333333333333337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36">
        <v>57555.23</v>
      </c>
    </row>
    <row r="19" spans="1:17" s="9" customFormat="1" ht="50.1" customHeight="1" thickTop="1" thickBot="1">
      <c r="A19" s="23"/>
      <c r="B19" s="25"/>
      <c r="C19" s="14">
        <f>O18*C18</f>
        <v>19185.076666666671</v>
      </c>
      <c r="D19" s="14">
        <f>O18*D18</f>
        <v>19185.076666666671</v>
      </c>
      <c r="E19" s="14">
        <f>O18*E18</f>
        <v>19185.076666666671</v>
      </c>
      <c r="F19" s="8"/>
      <c r="G19" s="8"/>
      <c r="H19" s="8"/>
      <c r="I19" s="8"/>
      <c r="J19" s="8"/>
      <c r="K19" s="8"/>
      <c r="L19" s="8"/>
      <c r="M19" s="8"/>
      <c r="N19" s="8"/>
      <c r="O19" s="37"/>
    </row>
    <row r="20" spans="1:17" s="9" customFormat="1" ht="50.1" customHeight="1" thickTop="1" thickBot="1">
      <c r="A20" s="22">
        <v>3</v>
      </c>
      <c r="B20" s="24" t="s">
        <v>19</v>
      </c>
      <c r="C20" s="13">
        <f>(100/3)%</f>
        <v>0.33333333333333337</v>
      </c>
      <c r="D20" s="13">
        <f>(100/3)%</f>
        <v>0.33333333333333337</v>
      </c>
      <c r="E20" s="13">
        <f>(100/3)%</f>
        <v>0.33333333333333337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36">
        <v>197528.75</v>
      </c>
    </row>
    <row r="21" spans="1:17" s="9" customFormat="1" ht="50.1" customHeight="1" thickTop="1" thickBot="1">
      <c r="A21" s="23"/>
      <c r="B21" s="25"/>
      <c r="C21" s="14">
        <f>O20*C20</f>
        <v>65842.916666666672</v>
      </c>
      <c r="D21" s="14">
        <f>O20*D20</f>
        <v>65842.916666666672</v>
      </c>
      <c r="E21" s="14">
        <f>O20*E20</f>
        <v>65842.916666666672</v>
      </c>
      <c r="F21" s="8"/>
      <c r="G21" s="8"/>
      <c r="H21" s="8"/>
      <c r="I21" s="8"/>
      <c r="J21" s="8"/>
      <c r="K21" s="8"/>
      <c r="L21" s="8"/>
      <c r="M21" s="8"/>
      <c r="N21" s="8"/>
      <c r="O21" s="37"/>
    </row>
    <row r="22" spans="1:17" s="9" customFormat="1" ht="50.1" customHeight="1" thickTop="1" thickBot="1">
      <c r="A22" s="22">
        <v>4</v>
      </c>
      <c r="B22" s="24" t="s">
        <v>20</v>
      </c>
      <c r="C22" s="12">
        <v>0</v>
      </c>
      <c r="D22" s="12">
        <v>0</v>
      </c>
      <c r="E22" s="13">
        <f>(100/3)%</f>
        <v>0.33333333333333337</v>
      </c>
      <c r="F22" s="13">
        <f>(100/3)%</f>
        <v>0.33333333333333337</v>
      </c>
      <c r="G22" s="13">
        <f>(100/3)%</f>
        <v>0.33333333333333337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36">
        <v>392709.49</v>
      </c>
    </row>
    <row r="23" spans="1:17" s="9" customFormat="1" ht="50.1" customHeight="1" thickTop="1" thickBot="1">
      <c r="A23" s="23"/>
      <c r="B23" s="25"/>
      <c r="C23" s="8"/>
      <c r="D23" s="8"/>
      <c r="E23" s="14">
        <f>O22*E22</f>
        <v>130903.16333333334</v>
      </c>
      <c r="F23" s="14">
        <f>O22*F22</f>
        <v>130903.16333333334</v>
      </c>
      <c r="G23" s="14">
        <f>O22*G22</f>
        <v>130903.16333333334</v>
      </c>
      <c r="H23" s="8"/>
      <c r="I23" s="8"/>
      <c r="J23" s="8"/>
      <c r="K23" s="8"/>
      <c r="L23" s="8"/>
      <c r="M23" s="8"/>
      <c r="N23" s="8"/>
      <c r="O23" s="37"/>
    </row>
    <row r="24" spans="1:17" s="9" customFormat="1" ht="50.1" customHeight="1" thickTop="1" thickBot="1">
      <c r="A24" s="22">
        <v>5</v>
      </c>
      <c r="B24" s="24" t="s">
        <v>21</v>
      </c>
      <c r="C24" s="12">
        <v>0</v>
      </c>
      <c r="D24" s="12">
        <v>0</v>
      </c>
      <c r="E24" s="12">
        <v>0</v>
      </c>
      <c r="F24" s="12">
        <v>0</v>
      </c>
      <c r="G24" s="13">
        <f>(100/3)%</f>
        <v>0.33333333333333337</v>
      </c>
      <c r="H24" s="13">
        <f>(100/3)%</f>
        <v>0.33333333333333337</v>
      </c>
      <c r="I24" s="13">
        <f>(100/3)%</f>
        <v>0.33333333333333337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36">
        <v>368286.6</v>
      </c>
    </row>
    <row r="25" spans="1:17" s="9" customFormat="1" ht="50.1" customHeight="1" thickTop="1" thickBot="1">
      <c r="A25" s="23"/>
      <c r="B25" s="25"/>
      <c r="C25" s="8"/>
      <c r="D25" s="8"/>
      <c r="E25" s="8"/>
      <c r="F25" s="8"/>
      <c r="G25" s="14">
        <f>O24*G24</f>
        <v>122762.20000000001</v>
      </c>
      <c r="H25" s="14">
        <f>O24*H24</f>
        <v>122762.20000000001</v>
      </c>
      <c r="I25" s="14">
        <f>O24*I24</f>
        <v>122762.20000000001</v>
      </c>
      <c r="J25" s="8">
        <v>0</v>
      </c>
      <c r="K25" s="8">
        <v>0</v>
      </c>
      <c r="L25" s="8"/>
      <c r="M25" s="8"/>
      <c r="N25" s="8"/>
      <c r="O25" s="37"/>
    </row>
    <row r="26" spans="1:17" s="9" customFormat="1" ht="50.1" customHeight="1" thickTop="1" thickBot="1">
      <c r="A26" s="22">
        <v>6</v>
      </c>
      <c r="B26" s="24" t="s">
        <v>25</v>
      </c>
      <c r="C26" s="12">
        <v>0</v>
      </c>
      <c r="D26" s="12">
        <v>0</v>
      </c>
      <c r="E26" s="12">
        <v>0</v>
      </c>
      <c r="F26" s="12">
        <v>0</v>
      </c>
      <c r="G26" s="13">
        <f>(100/3)%</f>
        <v>0.33333333333333337</v>
      </c>
      <c r="H26" s="13">
        <f>(100/3)%</f>
        <v>0.33333333333333337</v>
      </c>
      <c r="I26" s="13">
        <f>(100/3)%</f>
        <v>0.33333333333333337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36">
        <v>244733.8</v>
      </c>
    </row>
    <row r="27" spans="1:17" s="9" customFormat="1" ht="50.1" customHeight="1" thickTop="1" thickBot="1">
      <c r="A27" s="23"/>
      <c r="B27" s="25"/>
      <c r="C27" s="8"/>
      <c r="D27" s="8"/>
      <c r="E27" s="8"/>
      <c r="F27" s="8"/>
      <c r="G27" s="14">
        <f>O26*G26</f>
        <v>81577.933333333334</v>
      </c>
      <c r="H27" s="14">
        <f>O26*H26</f>
        <v>81577.933333333334</v>
      </c>
      <c r="I27" s="14">
        <f>O26*I26</f>
        <v>81577.933333333334</v>
      </c>
      <c r="J27" s="8">
        <v>0</v>
      </c>
      <c r="K27" s="8">
        <v>0</v>
      </c>
      <c r="L27" s="8">
        <v>0</v>
      </c>
      <c r="M27" s="8">
        <v>0</v>
      </c>
      <c r="N27" s="8"/>
      <c r="O27" s="37"/>
    </row>
    <row r="28" spans="1:17" s="9" customFormat="1" ht="50.1" customHeight="1" thickTop="1" thickBot="1">
      <c r="A28" s="22">
        <v>7</v>
      </c>
      <c r="B28" s="24" t="s">
        <v>24</v>
      </c>
      <c r="C28" s="12">
        <v>0</v>
      </c>
      <c r="D28" s="12">
        <v>0</v>
      </c>
      <c r="E28" s="12">
        <v>0</v>
      </c>
      <c r="F28" s="12">
        <v>0</v>
      </c>
      <c r="G28" s="13">
        <f>(100/3)%</f>
        <v>0.33333333333333337</v>
      </c>
      <c r="H28" s="13">
        <f>(100/3)%</f>
        <v>0.33333333333333337</v>
      </c>
      <c r="I28" s="13">
        <f>(100/3)%</f>
        <v>0.33333333333333337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36">
        <v>54090.77</v>
      </c>
    </row>
    <row r="29" spans="1:17" s="9" customFormat="1" ht="50.1" customHeight="1" thickTop="1" thickBot="1">
      <c r="A29" s="23"/>
      <c r="B29" s="25"/>
      <c r="C29" s="8"/>
      <c r="D29" s="8"/>
      <c r="E29" s="8"/>
      <c r="F29" s="8"/>
      <c r="G29" s="14">
        <f>O28*G28</f>
        <v>18030.256666666668</v>
      </c>
      <c r="H29" s="14">
        <f>O28*H28</f>
        <v>18030.256666666668</v>
      </c>
      <c r="I29" s="14">
        <f>O28*I28</f>
        <v>18030.256666666668</v>
      </c>
      <c r="J29" s="8">
        <v>0</v>
      </c>
      <c r="K29" s="8">
        <v>0</v>
      </c>
      <c r="L29" s="8">
        <v>0</v>
      </c>
      <c r="M29" s="8">
        <v>0</v>
      </c>
      <c r="N29" s="8"/>
      <c r="O29" s="37"/>
    </row>
    <row r="30" spans="1:17" s="9" customFormat="1" ht="50.1" customHeight="1" thickTop="1" thickBot="1">
      <c r="A30" s="22">
        <v>8</v>
      </c>
      <c r="B30" s="24" t="s">
        <v>27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>(100/3)%</f>
        <v>0.33333333333333337</v>
      </c>
      <c r="J30" s="13">
        <f>(100/3)%</f>
        <v>0.33333333333333337</v>
      </c>
      <c r="K30" s="13">
        <f>(100/3)%</f>
        <v>0.33333333333333337</v>
      </c>
      <c r="L30" s="12">
        <v>0</v>
      </c>
      <c r="M30" s="12">
        <v>0</v>
      </c>
      <c r="N30" s="12">
        <v>0</v>
      </c>
      <c r="O30" s="36">
        <v>22862.17</v>
      </c>
    </row>
    <row r="31" spans="1:17" s="9" customFormat="1" ht="50.1" customHeight="1" thickTop="1" thickBot="1">
      <c r="A31" s="23"/>
      <c r="B31" s="25"/>
      <c r="C31" s="8"/>
      <c r="D31" s="8"/>
      <c r="E31" s="8"/>
      <c r="F31" s="8"/>
      <c r="G31" s="8"/>
      <c r="H31" s="8"/>
      <c r="I31" s="14">
        <f>O30*I30</f>
        <v>7620.7233333333334</v>
      </c>
      <c r="J31" s="14">
        <f>O30*J30</f>
        <v>7620.7233333333334</v>
      </c>
      <c r="K31" s="14">
        <f>O30*K30</f>
        <v>7620.7233333333334</v>
      </c>
      <c r="L31" s="8">
        <v>0</v>
      </c>
      <c r="M31" s="8">
        <v>0</v>
      </c>
      <c r="N31" s="8">
        <v>0</v>
      </c>
      <c r="O31" s="37"/>
    </row>
    <row r="32" spans="1:17" s="9" customFormat="1" ht="50.1" customHeight="1" thickTop="1" thickBot="1">
      <c r="A32" s="22">
        <v>9</v>
      </c>
      <c r="B32" s="24" t="s">
        <v>22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>(100/3)%</f>
        <v>0.33333333333333337</v>
      </c>
      <c r="J32" s="13">
        <f>(100/3)%</f>
        <v>0.33333333333333337</v>
      </c>
      <c r="K32" s="13">
        <f>(100/3)%</f>
        <v>0.33333333333333337</v>
      </c>
      <c r="L32" s="12">
        <v>0</v>
      </c>
      <c r="M32" s="12">
        <v>0</v>
      </c>
      <c r="N32" s="12">
        <v>0</v>
      </c>
      <c r="O32" s="36">
        <v>153057.01</v>
      </c>
    </row>
    <row r="33" spans="1:15" s="9" customFormat="1" ht="50.1" customHeight="1" thickTop="1" thickBot="1">
      <c r="A33" s="23"/>
      <c r="B33" s="25"/>
      <c r="C33" s="8"/>
      <c r="D33" s="8"/>
      <c r="E33" s="8"/>
      <c r="F33" s="8"/>
      <c r="G33" s="8"/>
      <c r="H33" s="8"/>
      <c r="I33" s="14">
        <f>O32*I32</f>
        <v>51019.003333333341</v>
      </c>
      <c r="J33" s="14">
        <f>O32*J32</f>
        <v>51019.003333333341</v>
      </c>
      <c r="K33" s="14">
        <f>O32*K32</f>
        <v>51019.003333333341</v>
      </c>
      <c r="L33" s="8"/>
      <c r="M33" s="8"/>
      <c r="N33" s="8"/>
      <c r="O33" s="37"/>
    </row>
    <row r="34" spans="1:15" s="9" customFormat="1" ht="73.900000000000006" customHeight="1" thickTop="1" thickBot="1">
      <c r="A34" s="22">
        <v>10</v>
      </c>
      <c r="B34" s="24" t="s">
        <v>23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3">
        <f>(100/4)%</f>
        <v>0.25</v>
      </c>
      <c r="L34" s="13">
        <f>(100/4)%</f>
        <v>0.25</v>
      </c>
      <c r="M34" s="13">
        <f>(100/4)%</f>
        <v>0.25</v>
      </c>
      <c r="N34" s="13">
        <f>(100/4)%</f>
        <v>0.25</v>
      </c>
      <c r="O34" s="36">
        <v>38437.879999999997</v>
      </c>
    </row>
    <row r="35" spans="1:15" s="9" customFormat="1" ht="50.1" customHeight="1" thickTop="1" thickBot="1">
      <c r="A35" s="23"/>
      <c r="B35" s="25"/>
      <c r="C35" s="8"/>
      <c r="D35" s="8"/>
      <c r="E35" s="8"/>
      <c r="F35" s="8"/>
      <c r="G35" s="8"/>
      <c r="H35" s="8"/>
      <c r="I35" s="8"/>
      <c r="J35" s="8"/>
      <c r="K35" s="14">
        <f>O34*K34</f>
        <v>9609.4699999999993</v>
      </c>
      <c r="L35" s="14">
        <f>O34*L34</f>
        <v>9609.4699999999993</v>
      </c>
      <c r="M35" s="14">
        <f>O34*M34</f>
        <v>9609.4699999999993</v>
      </c>
      <c r="N35" s="14">
        <f>O34*N34</f>
        <v>9609.4699999999993</v>
      </c>
      <c r="O35" s="37"/>
    </row>
    <row r="36" spans="1:15" s="9" customFormat="1" ht="50.1" customHeight="1" thickTop="1" thickBot="1">
      <c r="A36" s="22">
        <v>11</v>
      </c>
      <c r="B36" s="24" t="s">
        <v>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3">
        <f>(100/4)%</f>
        <v>0.25</v>
      </c>
      <c r="L36" s="13">
        <f>(100/4)%</f>
        <v>0.25</v>
      </c>
      <c r="M36" s="13">
        <f>(100/4)%</f>
        <v>0.25</v>
      </c>
      <c r="N36" s="13">
        <f>(100/4)%</f>
        <v>0.25</v>
      </c>
      <c r="O36" s="36">
        <v>81941.42</v>
      </c>
    </row>
    <row r="37" spans="1:15" s="9" customFormat="1" ht="50.1" customHeight="1" thickTop="1" thickBot="1">
      <c r="A37" s="23"/>
      <c r="B37" s="25"/>
      <c r="C37" s="8"/>
      <c r="D37" s="8"/>
      <c r="E37" s="8"/>
      <c r="F37" s="8"/>
      <c r="G37" s="8"/>
      <c r="H37" s="8"/>
      <c r="I37" s="8"/>
      <c r="J37" s="8"/>
      <c r="K37" s="14">
        <f>O36*K36</f>
        <v>20485.355</v>
      </c>
      <c r="L37" s="14">
        <f>O36*L36</f>
        <v>20485.355</v>
      </c>
      <c r="M37" s="14">
        <f>O36*M36</f>
        <v>20485.355</v>
      </c>
      <c r="N37" s="14">
        <f>O36*N36</f>
        <v>20485.355</v>
      </c>
      <c r="O37" s="37"/>
    </row>
    <row r="38" spans="1:15" s="9" customFormat="1" ht="46.5" customHeight="1" thickTop="1" thickBot="1">
      <c r="A38" s="38" t="s">
        <v>14</v>
      </c>
      <c r="B38" s="39"/>
      <c r="C38" s="16">
        <f>SUM(C17+C19+C21)</f>
        <v>99801.70666666668</v>
      </c>
      <c r="D38" s="16">
        <f>SUM(D17+D19+D21)</f>
        <v>99801.70666666668</v>
      </c>
      <c r="E38" s="16">
        <f>SUM(E17+E19+E21+E23)</f>
        <v>230704.87000000002</v>
      </c>
      <c r="F38" s="16">
        <f>SUM(F23)</f>
        <v>130903.16333333334</v>
      </c>
      <c r="G38" s="16">
        <f>SUM(G23+G25+G27+G29)</f>
        <v>353273.55333333334</v>
      </c>
      <c r="H38" s="16">
        <f>SUM(H25+H27+H29)</f>
        <v>222370.39</v>
      </c>
      <c r="I38" s="16">
        <f>SUM(I25+I27+I29+I31+I33)</f>
        <v>281010.1166666667</v>
      </c>
      <c r="J38" s="16">
        <f>SUM(J31+J33)</f>
        <v>58639.726666666676</v>
      </c>
      <c r="K38" s="16">
        <f>SUM(K31+K33+K35+K37)</f>
        <v>88734.551666666666</v>
      </c>
      <c r="L38" s="16">
        <f>SUM(L35+L37)</f>
        <v>30094.824999999997</v>
      </c>
      <c r="M38" s="16">
        <f>SUM(M35+M37)</f>
        <v>30094.824999999997</v>
      </c>
      <c r="N38" s="16">
        <f>SUM(N35+N37)</f>
        <v>30094.824999999997</v>
      </c>
      <c r="O38" s="16">
        <f>SUM(O16:O37)</f>
        <v>1655524.2599999998</v>
      </c>
    </row>
    <row r="39" spans="1:15" s="6" customFormat="1" ht="18.600000000000001" customHeight="1" thickTop="1">
      <c r="A39" s="1"/>
      <c r="B39" s="2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3"/>
    </row>
    <row r="40" spans="1:15" s="6" customFormat="1" ht="12" customHeight="1">
      <c r="A40" s="1"/>
      <c r="B40" s="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3"/>
    </row>
    <row r="52" spans="3:3">
      <c r="C52" s="20" t="s">
        <v>33</v>
      </c>
    </row>
    <row r="53" spans="3:3" ht="15">
      <c r="C53" s="21" t="s">
        <v>34</v>
      </c>
    </row>
    <row r="54" spans="3:3">
      <c r="C54" s="20" t="s">
        <v>35</v>
      </c>
    </row>
    <row r="55" spans="3:3">
      <c r="C55" s="20" t="s">
        <v>36</v>
      </c>
    </row>
  </sheetData>
  <mergeCells count="41">
    <mergeCell ref="O34:O35"/>
    <mergeCell ref="O36:O37"/>
    <mergeCell ref="A26:A27"/>
    <mergeCell ref="B26:B27"/>
    <mergeCell ref="O26:O27"/>
    <mergeCell ref="A28:A29"/>
    <mergeCell ref="B28:B29"/>
    <mergeCell ref="A30:A31"/>
    <mergeCell ref="B30:B31"/>
    <mergeCell ref="O22:O23"/>
    <mergeCell ref="O24:O25"/>
    <mergeCell ref="O28:O29"/>
    <mergeCell ref="O30:O31"/>
    <mergeCell ref="O32:O33"/>
    <mergeCell ref="A22:A23"/>
    <mergeCell ref="B22:B23"/>
    <mergeCell ref="A38:B38"/>
    <mergeCell ref="A36:A37"/>
    <mergeCell ref="B36:B37"/>
    <mergeCell ref="A32:A33"/>
    <mergeCell ref="B32:B33"/>
    <mergeCell ref="A34:A35"/>
    <mergeCell ref="B34:B35"/>
    <mergeCell ref="A24:A25"/>
    <mergeCell ref="B24:B25"/>
    <mergeCell ref="A18:A19"/>
    <mergeCell ref="B18:B19"/>
    <mergeCell ref="A20:A21"/>
    <mergeCell ref="B20:B21"/>
    <mergeCell ref="C3:O5"/>
    <mergeCell ref="C6:O7"/>
    <mergeCell ref="C8:O8"/>
    <mergeCell ref="A16:A17"/>
    <mergeCell ref="B16:B17"/>
    <mergeCell ref="A13:O13"/>
    <mergeCell ref="A14:A15"/>
    <mergeCell ref="B14:B15"/>
    <mergeCell ref="C14:O14"/>
    <mergeCell ref="O16:O17"/>
    <mergeCell ref="O18:O19"/>
    <mergeCell ref="O20:O21"/>
  </mergeCells>
  <conditionalFormatting sqref="C24:F25">
    <cfRule type="cellIs" dxfId="94" priority="586" operator="greaterThan">
      <formula>0</formula>
    </cfRule>
    <cfRule type="expression" dxfId="93" priority="587">
      <formula>AND(TODAY()&gt;=#REF!,TODAY()&lt;#REF!)</formula>
    </cfRule>
    <cfRule type="expression" dxfId="92" priority="588">
      <formula>IF(#REF!="f",1)</formula>
    </cfRule>
    <cfRule type="expression" dxfId="91" priority="589">
      <formula>AND(início_da_tarefa&lt;=#REF!,ROUNDDOWN((término_da_tarefa-início_da_tarefa+1)*progresso_da_tarefa,0)+início_da_tarefa-1&gt;=#REF!)</formula>
    </cfRule>
    <cfRule type="expression" dxfId="90" priority="590" stopIfTrue="1">
      <formula>AND(término_da_tarefa&gt;=#REF!,início_da_tarefa&lt;#REF!)</formula>
    </cfRule>
  </conditionalFormatting>
  <conditionalFormatting sqref="C34:G37">
    <cfRule type="cellIs" dxfId="89" priority="1086" operator="greaterThan">
      <formula>0</formula>
    </cfRule>
    <cfRule type="expression" dxfId="88" priority="1087">
      <formula>AND(TODAY()&gt;=#REF!,TODAY()&lt;#REF!)</formula>
    </cfRule>
    <cfRule type="expression" dxfId="87" priority="1088">
      <formula>IF(#REF!="f",1)</formula>
    </cfRule>
    <cfRule type="expression" dxfId="86" priority="1089">
      <formula>AND(início_da_tarefa&lt;=#REF!,ROUNDDOWN((término_da_tarefa-início_da_tarefa+1)*progresso_da_tarefa,0)+início_da_tarefa-1&gt;=#REF!)</formula>
    </cfRule>
    <cfRule type="expression" dxfId="85" priority="1090" stopIfTrue="1">
      <formula>AND(término_da_tarefa&gt;=#REF!,início_da_tarefa&lt;#REF!)</formula>
    </cfRule>
  </conditionalFormatting>
  <conditionalFormatting sqref="C23:H23">
    <cfRule type="cellIs" dxfId="84" priority="216" operator="greaterThan">
      <formula>0</formula>
    </cfRule>
    <cfRule type="expression" dxfId="83" priority="217">
      <formula>AND(TODAY()&gt;=#REF!,TODAY()&lt;#REF!)</formula>
    </cfRule>
    <cfRule type="expression" dxfId="82" priority="218">
      <formula>IF(#REF!="f",1)</formula>
    </cfRule>
    <cfRule type="expression" dxfId="81" priority="219">
      <formula>AND(início_da_tarefa&lt;=#REF!,ROUNDDOWN((término_da_tarefa-início_da_tarefa+1)*progresso_da_tarefa,0)+início_da_tarefa-1&gt;=#REF!)</formula>
    </cfRule>
    <cfRule type="expression" dxfId="80" priority="220" stopIfTrue="1">
      <formula>AND(término_da_tarefa&gt;=#REF!,início_da_tarefa&lt;#REF!)</formula>
    </cfRule>
  </conditionalFormatting>
  <conditionalFormatting sqref="C30:H33 L30:N33">
    <cfRule type="cellIs" dxfId="79" priority="696" operator="greaterThan">
      <formula>0</formula>
    </cfRule>
    <cfRule type="expression" dxfId="78" priority="697">
      <formula>AND(TODAY()&gt;=#REF!,TODAY()&lt;#REF!)</formula>
    </cfRule>
    <cfRule type="expression" dxfId="77" priority="698">
      <formula>IF(#REF!="f",1)</formula>
    </cfRule>
    <cfRule type="expression" dxfId="76" priority="699">
      <formula>AND(início_da_tarefa&lt;=#REF!,ROUNDDOWN((término_da_tarefa-início_da_tarefa+1)*progresso_da_tarefa,0)+início_da_tarefa-1&gt;=#REF!)</formula>
    </cfRule>
    <cfRule type="expression" dxfId="75" priority="700" stopIfTrue="1">
      <formula>AND(término_da_tarefa&gt;=#REF!,início_da_tarefa&lt;#REF!)</formula>
    </cfRule>
  </conditionalFormatting>
  <conditionalFormatting sqref="C16:N22 H23:N23">
    <cfRule type="expression" dxfId="74" priority="1118">
      <formula>IF(#REF!="f",1)</formula>
    </cfRule>
    <cfRule type="expression" dxfId="73" priority="1119">
      <formula>AND(início_da_tarefa&lt;=#REF!,ROUNDDOWN((término_da_tarefa-início_da_tarefa+1)*progresso_da_tarefa,0)+início_da_tarefa-1&gt;=#REF!)</formula>
    </cfRule>
    <cfRule type="expression" dxfId="72" priority="1120" stopIfTrue="1">
      <formula>AND(término_da_tarefa&gt;=#REF!,início_da_tarefa&lt;#REF!)</formula>
    </cfRule>
  </conditionalFormatting>
  <conditionalFormatting sqref="C26:N29">
    <cfRule type="cellIs" dxfId="71" priority="56" operator="greaterThan">
      <formula>0</formula>
    </cfRule>
    <cfRule type="expression" dxfId="70" priority="57">
      <formula>AND(TODAY()&gt;=#REF!,TODAY()&lt;#REF!)</formula>
    </cfRule>
    <cfRule type="expression" dxfId="69" priority="58">
      <formula>IF(#REF!="f",1)</formula>
    </cfRule>
    <cfRule type="expression" dxfId="68" priority="59">
      <formula>AND(início_da_tarefa&lt;=#REF!,ROUNDDOWN((término_da_tarefa-início_da_tarefa+1)*progresso_da_tarefa,0)+início_da_tarefa-1&gt;=#REF!)</formula>
    </cfRule>
    <cfRule type="expression" dxfId="67" priority="60" stopIfTrue="1">
      <formula>AND(término_da_tarefa&gt;=#REF!,início_da_tarefa&lt;#REF!)</formula>
    </cfRule>
  </conditionalFormatting>
  <conditionalFormatting sqref="E33:G33">
    <cfRule type="cellIs" dxfId="66" priority="681" operator="greaterThan">
      <formula>0</formula>
    </cfRule>
    <cfRule type="expression" dxfId="65" priority="682">
      <formula>AND(TODAY()&gt;=#REF!,TODAY()&lt;#REF!)</formula>
    </cfRule>
    <cfRule type="expression" dxfId="64" priority="683">
      <formula>IF(#REF!="f",1)</formula>
    </cfRule>
    <cfRule type="expression" dxfId="63" priority="684">
      <formula>AND(início_da_tarefa&lt;=#REF!,ROUNDDOWN((término_da_tarefa-início_da_tarefa+1)*progresso_da_tarefa,0)+início_da_tarefa-1&gt;=#REF!)</formula>
    </cfRule>
    <cfRule type="expression" dxfId="62" priority="685" stopIfTrue="1">
      <formula>AND(término_da_tarefa&gt;=#REF!,início_da_tarefa&lt;#REF!)</formula>
    </cfRule>
  </conditionalFormatting>
  <conditionalFormatting sqref="F25:I25">
    <cfRule type="cellIs" dxfId="61" priority="211" operator="greaterThan">
      <formula>0</formula>
    </cfRule>
    <cfRule type="expression" dxfId="60" priority="212">
      <formula>AND(TODAY()&gt;=#REF!,TODAY()&lt;#REF!)</formula>
    </cfRule>
    <cfRule type="expression" dxfId="59" priority="213">
      <formula>IF(#REF!="f",1)</formula>
    </cfRule>
    <cfRule type="expression" dxfId="58" priority="214">
      <formula>AND(início_da_tarefa&lt;=#REF!,ROUNDDOWN((término_da_tarefa-início_da_tarefa+1)*progresso_da_tarefa,0)+início_da_tarefa-1&gt;=#REF!)</formula>
    </cfRule>
    <cfRule type="expression" dxfId="57" priority="215" stopIfTrue="1">
      <formula>AND(término_da_tarefa&gt;=#REF!,início_da_tarefa&lt;#REF!)</formula>
    </cfRule>
  </conditionalFormatting>
  <conditionalFormatting sqref="G24:I24">
    <cfRule type="cellIs" dxfId="56" priority="91" operator="greaterThan">
      <formula>0</formula>
    </cfRule>
    <cfRule type="expression" dxfId="55" priority="92">
      <formula>AND(TODAY()&gt;=#REF!,TODAY()&lt;#REF!)</formula>
    </cfRule>
    <cfRule type="expression" dxfId="54" priority="93">
      <formula>IF(#REF!="f",1)</formula>
    </cfRule>
    <cfRule type="expression" dxfId="53" priority="94">
      <formula>AND(início_da_tarefa&lt;=#REF!,ROUNDDOWN((término_da_tarefa-início_da_tarefa+1)*progresso_da_tarefa,0)+início_da_tarefa-1&gt;=#REF!)</formula>
    </cfRule>
    <cfRule type="expression" dxfId="52" priority="95" stopIfTrue="1">
      <formula>AND(término_da_tarefa&gt;=#REF!,início_da_tarefa&lt;#REF!)</formula>
    </cfRule>
  </conditionalFormatting>
  <conditionalFormatting sqref="H37:I37">
    <cfRule type="cellIs" dxfId="51" priority="886" operator="greaterThan">
      <formula>0</formula>
    </cfRule>
    <cfRule type="expression" dxfId="50" priority="887">
      <formula>AND(TODAY()&gt;=#REF!,TODAY()&lt;#REF!)</formula>
    </cfRule>
    <cfRule type="expression" dxfId="49" priority="888">
      <formula>IF(#REF!="f",1)</formula>
    </cfRule>
    <cfRule type="expression" dxfId="48" priority="889">
      <formula>AND(início_da_tarefa&lt;=#REF!,ROUNDDOWN((término_da_tarefa-início_da_tarefa+1)*progresso_da_tarefa,0)+início_da_tarefa-1&gt;=#REF!)</formula>
    </cfRule>
    <cfRule type="expression" dxfId="47" priority="890" stopIfTrue="1">
      <formula>AND(término_da_tarefa&gt;=#REF!,início_da_tarefa&lt;#REF!)</formula>
    </cfRule>
  </conditionalFormatting>
  <conditionalFormatting sqref="H23:N23 C15:N22">
    <cfRule type="expression" dxfId="46" priority="1117">
      <formula>AND(TODAY()&gt;=#REF!,TODAY()&lt;#REF!)</formula>
    </cfRule>
  </conditionalFormatting>
  <conditionalFormatting sqref="H23:N23 C16:N22">
    <cfRule type="cellIs" dxfId="45" priority="1116" operator="greaterThan">
      <formula>0</formula>
    </cfRule>
  </conditionalFormatting>
  <conditionalFormatting sqref="H34:N36">
    <cfRule type="cellIs" dxfId="44" priority="1" operator="greaterThan">
      <formula>0</formula>
    </cfRule>
    <cfRule type="expression" dxfId="43" priority="2">
      <formula>AND(TODAY()&gt;=#REF!,TODAY()&lt;#REF!)</formula>
    </cfRule>
    <cfRule type="expression" dxfId="42" priority="3">
      <formula>IF(#REF!="f",1)</formula>
    </cfRule>
    <cfRule type="expression" dxfId="41" priority="4">
      <formula>AND(início_da_tarefa&lt;=#REF!,ROUNDDOWN((término_da_tarefa-início_da_tarefa+1)*progresso_da_tarefa,0)+início_da_tarefa-1&gt;=#REF!)</formula>
    </cfRule>
    <cfRule type="expression" dxfId="40" priority="5" stopIfTrue="1">
      <formula>AND(término_da_tarefa&gt;=#REF!,início_da_tarefa&lt;#REF!)</formula>
    </cfRule>
  </conditionalFormatting>
  <conditionalFormatting sqref="I30:K30">
    <cfRule type="cellIs" dxfId="39" priority="41" operator="greaterThan">
      <formula>0</formula>
    </cfRule>
    <cfRule type="expression" dxfId="38" priority="42">
      <formula>AND(TODAY()&gt;=#REF!,TODAY()&lt;#REF!)</formula>
    </cfRule>
    <cfRule type="expression" dxfId="37" priority="43">
      <formula>IF(#REF!="f",1)</formula>
    </cfRule>
    <cfRule type="expression" dxfId="36" priority="44">
      <formula>AND(início_da_tarefa&lt;=#REF!,ROUNDDOWN((término_da_tarefa-início_da_tarefa+1)*progresso_da_tarefa,0)+início_da_tarefa-1&gt;=#REF!)</formula>
    </cfRule>
    <cfRule type="expression" dxfId="35" priority="45" stopIfTrue="1">
      <formula>AND(término_da_tarefa&gt;=#REF!,início_da_tarefa&lt;#REF!)</formula>
    </cfRule>
  </conditionalFormatting>
  <conditionalFormatting sqref="I32:K33">
    <cfRule type="cellIs" dxfId="34" priority="26" operator="greaterThan">
      <formula>0</formula>
    </cfRule>
    <cfRule type="expression" dxfId="33" priority="27">
      <formula>AND(TODAY()&gt;=#REF!,TODAY()&lt;#REF!)</formula>
    </cfRule>
    <cfRule type="expression" dxfId="32" priority="28">
      <formula>IF(#REF!="f",1)</formula>
    </cfRule>
    <cfRule type="expression" dxfId="31" priority="29">
      <formula>AND(início_da_tarefa&lt;=#REF!,ROUNDDOWN((término_da_tarefa-início_da_tarefa+1)*progresso_da_tarefa,0)+início_da_tarefa-1&gt;=#REF!)</formula>
    </cfRule>
    <cfRule type="expression" dxfId="30" priority="30" stopIfTrue="1">
      <formula>AND(término_da_tarefa&gt;=#REF!,início_da_tarefa&lt;#REF!)</formula>
    </cfRule>
  </conditionalFormatting>
  <conditionalFormatting sqref="I31:N31">
    <cfRule type="cellIs" dxfId="29" priority="166" operator="greaterThan">
      <formula>0</formula>
    </cfRule>
    <cfRule type="expression" dxfId="28" priority="167">
      <formula>AND(TODAY()&gt;=#REF!,TODAY()&lt;#REF!)</formula>
    </cfRule>
    <cfRule type="expression" dxfId="27" priority="168">
      <formula>IF(#REF!="f",1)</formula>
    </cfRule>
    <cfRule type="expression" dxfId="26" priority="169">
      <formula>AND(início_da_tarefa&lt;=#REF!,ROUNDDOWN((término_da_tarefa-início_da_tarefa+1)*progresso_da_tarefa,0)+início_da_tarefa-1&gt;=#REF!)</formula>
    </cfRule>
    <cfRule type="expression" dxfId="25" priority="170" stopIfTrue="1">
      <formula>AND(término_da_tarefa&gt;=#REF!,início_da_tarefa&lt;#REF!)</formula>
    </cfRule>
  </conditionalFormatting>
  <conditionalFormatting sqref="I37:N37">
    <cfRule type="cellIs" dxfId="24" priority="106" operator="greaterThan">
      <formula>0</formula>
    </cfRule>
    <cfRule type="expression" dxfId="23" priority="107">
      <formula>AND(TODAY()&gt;=#REF!,TODAY()&lt;#REF!)</formula>
    </cfRule>
    <cfRule type="expression" dxfId="22" priority="108">
      <formula>IF(#REF!="f",1)</formula>
    </cfRule>
    <cfRule type="expression" dxfId="21" priority="109">
      <formula>AND(início_da_tarefa&lt;=#REF!,ROUNDDOWN((término_da_tarefa-início_da_tarefa+1)*progresso_da_tarefa,0)+início_da_tarefa-1&gt;=#REF!)</formula>
    </cfRule>
    <cfRule type="expression" dxfId="20" priority="110" stopIfTrue="1">
      <formula>AND(término_da_tarefa&gt;=#REF!,início_da_tarefa&lt;#REF!)</formula>
    </cfRule>
  </conditionalFormatting>
  <conditionalFormatting sqref="J24:J25">
    <cfRule type="cellIs" dxfId="19" priority="706" operator="greaterThan">
      <formula>0</formula>
    </cfRule>
    <cfRule type="expression" dxfId="18" priority="707">
      <formula>AND(TODAY()&gt;=#REF!,TODAY()&lt;#REF!)</formula>
    </cfRule>
    <cfRule type="expression" dxfId="17" priority="708">
      <formula>IF(#REF!="f",1)</formula>
    </cfRule>
    <cfRule type="expression" dxfId="16" priority="709">
      <formula>AND(início_da_tarefa&lt;=#REF!,ROUNDDOWN((término_da_tarefa-início_da_tarefa+1)*progresso_da_tarefa,0)+início_da_tarefa-1&gt;=#REF!)</formula>
    </cfRule>
    <cfRule type="expression" dxfId="15" priority="710" stopIfTrue="1">
      <formula>AND(término_da_tarefa&gt;=#REF!,início_da_tarefa&lt;#REF!)</formula>
    </cfRule>
  </conditionalFormatting>
  <conditionalFormatting sqref="J24:N25">
    <cfRule type="cellIs" dxfId="14" priority="981" operator="greaterThan">
      <formula>0</formula>
    </cfRule>
    <cfRule type="expression" dxfId="13" priority="982">
      <formula>AND(TODAY()&gt;=#REF!,TODAY()&lt;#REF!)</formula>
    </cfRule>
    <cfRule type="expression" dxfId="12" priority="983">
      <formula>IF(#REF!="f",1)</formula>
    </cfRule>
    <cfRule type="expression" dxfId="11" priority="984">
      <formula>AND(início_da_tarefa&lt;=#REF!,ROUNDDOWN((término_da_tarefa-início_da_tarefa+1)*progresso_da_tarefa,0)+início_da_tarefa-1&gt;=#REF!)</formula>
    </cfRule>
    <cfRule type="expression" dxfId="10" priority="985" stopIfTrue="1">
      <formula>AND(término_da_tarefa&gt;=#REF!,início_da_tarefa&lt;#REF!)</formula>
    </cfRule>
  </conditionalFormatting>
  <conditionalFormatting sqref="K25">
    <cfRule type="cellIs" dxfId="9" priority="576" operator="greaterThan">
      <formula>0</formula>
    </cfRule>
    <cfRule type="expression" dxfId="8" priority="577">
      <formula>AND(TODAY()&gt;=#REF!,TODAY()&lt;#REF!)</formula>
    </cfRule>
    <cfRule type="expression" dxfId="7" priority="578">
      <formula>IF(#REF!="f",1)</formula>
    </cfRule>
    <cfRule type="expression" dxfId="6" priority="579">
      <formula>AND(início_da_tarefa&lt;=#REF!,ROUNDDOWN((término_da_tarefa-início_da_tarefa+1)*progresso_da_tarefa,0)+início_da_tarefa-1&gt;=#REF!)</formula>
    </cfRule>
    <cfRule type="expression" dxfId="5" priority="580" stopIfTrue="1">
      <formula>AND(término_da_tarefa&gt;=#REF!,início_da_tarefa&lt;#REF!)</formula>
    </cfRule>
    <cfRule type="cellIs" dxfId="4" priority="701" operator="greaterThan">
      <formula>0</formula>
    </cfRule>
    <cfRule type="expression" dxfId="3" priority="702">
      <formula>AND(TODAY()&gt;=#REF!,TODAY()&lt;#REF!)</formula>
    </cfRule>
    <cfRule type="expression" dxfId="2" priority="703">
      <formula>IF(#REF!="f",1)</formula>
    </cfRule>
    <cfRule type="expression" dxfId="1" priority="704">
      <formula>AND(início_da_tarefa&lt;=#REF!,ROUNDDOWN((término_da_tarefa-início_da_tarefa+1)*progresso_da_tarefa,0)+início_da_tarefa-1&gt;=#REF!)</formula>
    </cfRule>
    <cfRule type="expression" dxfId="0" priority="705" stopIfTrue="1">
      <formula>AND(término_da_tarefa&gt;=#REF!,início_da_tarefa&lt;#REF!)</formula>
    </cfRule>
  </conditionalFormatting>
  <printOptions horizontalCentered="1"/>
  <pageMargins left="0.31496062992125984" right="0.11811023622047245" top="0.78740157480314965" bottom="0.62992125984251968" header="0.31496062992125984" footer="0.31496062992125984"/>
  <pageSetup paperSize="9" scale="46" fitToHeight="0" orientation="landscape" r:id="rId1"/>
  <rowBreaks count="1" manualBreakCount="1">
    <brk id="2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- PMA</vt:lpstr>
      <vt:lpstr>'Cronograma - PMA'!Area_de_impressao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2024-05-28T18:16:26Z</dcterms:created>
  <dcterms:modified xsi:type="dcterms:W3CDTF">2026-02-26T17:25:50Z</dcterms:modified>
</cp:coreProperties>
</file>