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NOVA LICITAÇÃO\ret\"/>
    </mc:Choice>
  </mc:AlternateContent>
  <bookViews>
    <workbookView xWindow="0" yWindow="0" windowWidth="28800" windowHeight="11010"/>
  </bookViews>
  <sheets>
    <sheet name="PO-PLE" sheetId="1" r:id="rId1"/>
    <sheet name="CFF - PLE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E29" i="1"/>
  <c r="J28" i="1"/>
  <c r="E28" i="1"/>
  <c r="J27" i="1"/>
  <c r="M27" i="1" s="1"/>
  <c r="E27" i="1"/>
  <c r="J25" i="1"/>
  <c r="E25" i="1"/>
  <c r="J24" i="1"/>
  <c r="E24" i="1"/>
  <c r="J22" i="1"/>
  <c r="E22" i="1"/>
  <c r="J21" i="1"/>
  <c r="M21" i="1" s="1"/>
  <c r="E21" i="1"/>
  <c r="J20" i="1"/>
  <c r="E20" i="1"/>
  <c r="J19" i="1"/>
  <c r="M19" i="1" s="1"/>
  <c r="E19" i="1"/>
  <c r="J17" i="1"/>
  <c r="M17" i="1" s="1"/>
  <c r="E17" i="1"/>
  <c r="J16" i="1"/>
  <c r="M16" i="1" s="1"/>
  <c r="E16" i="1"/>
  <c r="J15" i="1"/>
  <c r="E15" i="1"/>
  <c r="J14" i="1"/>
  <c r="E14" i="1"/>
  <c r="J13" i="1"/>
  <c r="E13" i="1"/>
  <c r="J12" i="1"/>
  <c r="M12" i="1" s="1"/>
  <c r="E12" i="1"/>
  <c r="J10" i="1"/>
  <c r="E10" i="1"/>
  <c r="J9" i="1"/>
  <c r="M9" i="1" s="1"/>
  <c r="E9" i="1"/>
  <c r="J8" i="1"/>
  <c r="E8" i="1"/>
  <c r="M29" i="1" l="1"/>
  <c r="K29" i="1" s="1"/>
  <c r="M20" i="1"/>
  <c r="K20" i="1" s="1"/>
  <c r="K21" i="1"/>
  <c r="M15" i="1"/>
  <c r="K15" i="1" s="1"/>
  <c r="M14" i="1"/>
  <c r="K14" i="1" s="1"/>
  <c r="K9" i="1"/>
  <c r="K16" i="1"/>
  <c r="M28" i="1"/>
  <c r="K28" i="1" s="1"/>
  <c r="M13" i="1"/>
  <c r="K13" i="1" s="1"/>
  <c r="K17" i="1"/>
  <c r="M25" i="1"/>
  <c r="K25" i="1" s="1"/>
  <c r="M10" i="1"/>
  <c r="K10" i="1" s="1"/>
  <c r="M24" i="1"/>
  <c r="K24" i="1" s="1"/>
  <c r="K12" i="1"/>
  <c r="K19" i="1"/>
  <c r="K27" i="1"/>
  <c r="M22" i="1"/>
  <c r="K22" i="1" s="1"/>
  <c r="M8" i="1"/>
  <c r="K8" i="1" s="1"/>
  <c r="K23" i="1" l="1"/>
  <c r="K26" i="1"/>
  <c r="K18" i="1"/>
  <c r="K7" i="1"/>
  <c r="K11" i="1"/>
  <c r="K30" i="1" l="1"/>
  <c r="M30" i="1"/>
  <c r="M31" i="1" s="1"/>
</calcChain>
</file>

<file path=xl/sharedStrings.xml><?xml version="1.0" encoding="utf-8"?>
<sst xmlns="http://schemas.openxmlformats.org/spreadsheetml/2006/main" count="229" uniqueCount="111">
  <si>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</si>
  <si>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</si>
  <si>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</si>
  <si>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</si>
  <si>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</si>
  <si>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</si>
  <si>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</si>
  <si>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</si>
  <si>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</si>
  <si>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</si>
  <si>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</si>
  <si>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</si>
  <si>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Qtd.</t>
  </si>
  <si>
    <t>Valor</t>
  </si>
  <si>
    <t>1</t>
  </si>
  <si>
    <t/>
  </si>
  <si>
    <t>INFRAESTRUTURA - PAVIMENTAÇÃO - MOVIMENTAÇÃO DE TERRA - Evento 1</t>
  </si>
  <si>
    <t>1.1</t>
  </si>
  <si>
    <t>SINAPI</t>
  </si>
  <si>
    <t>105559</t>
  </si>
  <si>
    <t>EXECUÇÃO E COMPACTAÇÃO DE CORPO DE ATERRO DE ATERRO (95% DE ENERGIA DO PROCTOR NORMAL) COM SOLO PREDOMINANTEMENTE ARGILOSO, EM CAMADAS COM ESPESSURA DE 20 CM - EXCLUSIVE ESCAVAÇÃO, CARGA E TRANSPORTE E SOLO. AF_09/2024</t>
  </si>
  <si>
    <t>M3</t>
  </si>
  <si>
    <t>única</t>
  </si>
  <si>
    <t>1.2</t>
  </si>
  <si>
    <t>95875</t>
  </si>
  <si>
    <t>TRANSPORTE COM CAMINHÃO BASCULANTE DE 10 M³, EM VIA URBANA PAVIMENTADA, DMT ATÉ 30 KM (UNIDADE: M3XKM). AF_07/2020</t>
  </si>
  <si>
    <t>M3XKM</t>
  </si>
  <si>
    <t>1.3</t>
  </si>
  <si>
    <t>101120</t>
  </si>
  <si>
    <t>ESCAVAÇÃO HORIZONTAL, INCLUINDO ESCARIFICAÇÃO EM SOLO DE 2A CATEGORIA COM TRATOR DE ESTEIRAS (150HP/LÂMINA: 3,18M3). AF_07/2020</t>
  </si>
  <si>
    <t>2</t>
  </si>
  <si>
    <t>INFRAESTRUTURA - SERVIÇO PRELIMINAR - Evento 2</t>
  </si>
  <si>
    <t>2.1</t>
  </si>
  <si>
    <t>2.2</t>
  </si>
  <si>
    <t>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</si>
  <si>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</si>
  <si>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2.3</t>
  </si>
  <si>
    <t>92210</t>
  </si>
  <si>
    <t>TUBO DE CONCRETO PARA REDES COLETORAS DE ÁGUAS PLUVIAIS, DIÂMETRO DE 400 MM, JUNTA RÍGIDA, INSTALADO EM LOCAL COM BAIXO NÍVEL DE INTERFERÊNCIAS - FORNECIMENTO E ASSENTAMENTO. AF_03/2024</t>
  </si>
  <si>
    <t>M</t>
  </si>
  <si>
    <t>2.4</t>
  </si>
  <si>
    <t>92212</t>
  </si>
  <si>
    <t>TUBO DE CONCRETO PARA REDES COLETORAS DE ÁGUAS PLUVIAIS, DIÂMETRO DE 600 MM, JUNTA RÍGIDA, INSTALADO EM LOCAL COM BAIXO NÍVEL DE INTERFERÊNCIAS - FORNECIMENTO E ASSENTAMENTO. AF_03/2024</t>
  </si>
  <si>
    <t>2.5</t>
  </si>
  <si>
    <t>97956</t>
  </si>
  <si>
    <t>CAIXA PARA BOCA DE LOBO SIMPLES RETANGULAR, EM ALVENARIA COM BLOCOS DE CONCRETO, DIMENSÕES INTERNAS: 0,6X1X1,2 M. AF_12/2020</t>
  </si>
  <si>
    <t>UN</t>
  </si>
  <si>
    <t>2.6</t>
  </si>
  <si>
    <t>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</si>
  <si>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</si>
  <si>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3</t>
  </si>
  <si>
    <t>INFRAESTRUTURA - BASE, SUB-BASE - Evento 3</t>
  </si>
  <si>
    <t>3.1</t>
  </si>
  <si>
    <t>100576</t>
  </si>
  <si>
    <t>REGULARIZAÇÃO E COMPACTAÇÃO DE SUBLEITO DE SOLO PREDOMINANTEMENTE ARGILOSO, PARA OBRAS DE CONSTRUÇÃO DE PAVIMENTOS. AF_09/2024</t>
  </si>
  <si>
    <t>M2</t>
  </si>
  <si>
    <t>3.2</t>
  </si>
  <si>
    <t>96400</t>
  </si>
  <si>
    <t>CONSTRUÇÃO DE BASE E SUB-BASE PARA PAVIMENTAÇÃO DE MACADAME SECO, COM ESPESSURA DE 15 CM - EXCLUSIVE CARGA E TRANSPORTE. AF_09/2024</t>
  </si>
  <si>
    <t>3.3</t>
  </si>
  <si>
    <t>96396</t>
  </si>
  <si>
    <t>CONSTRUÇÃO DE BASE E SUB-BASE PARA PAVIMENTAÇÃO DE BRITA GRADUADA SIMPLES, COM ESPESSURA DE 15 CM - EXCLUSIVE CARGA E TRANSPORTE. AF_09/2024</t>
  </si>
  <si>
    <t>3.4</t>
  </si>
  <si>
    <t>95426</t>
  </si>
  <si>
    <t>TRANSPORTE COM CAMINHÃO BASCULANTE DE 18 M³, EM VIA URBANA EM REVESTIMENTO PRIMÁRIO (UNIDADE: M3XKM). AF_07/2020</t>
  </si>
  <si>
    <t>4</t>
  </si>
  <si>
    <t>INFRAESTRUTURA - GUIA/MEIO-FIO - Evento 4</t>
  </si>
  <si>
    <t>4.1</t>
  </si>
  <si>
    <t>94267</t>
  </si>
  <si>
    <t>GUIA (MEIO-FIO) E SARJETA CONJUGADOS DE CONCRETO, MOLDADA IN LOCO EM TRECHO RETO COM EXTRUSORA, 45 CM BASE (15 CM BASE DA GUIA + 30 CM BASE DA SARJETA) X 22 CM ALTURA. AF_01/2024</t>
  </si>
  <si>
    <t>4.2</t>
  </si>
  <si>
    <t>94991</t>
  </si>
  <si>
    <t>EXECUÇÃO DE PASSEIO (CALÇADA) OU PISO DE CONCRETO COM CONCRETO MOLDADO IN LOCO, USINADO C20, ACABAMENTO CONVENCIONAL, NÃO ARMADO. AF_08/2022</t>
  </si>
  <si>
    <t>5</t>
  </si>
  <si>
    <t>INFRAESTRUTURA - REVESTIMENTO ASFÁLTICO - Evento 5</t>
  </si>
  <si>
    <t>5.1</t>
  </si>
  <si>
    <t>Outros</t>
  </si>
  <si>
    <t>54.03.240</t>
  </si>
  <si>
    <t>Imprimação betuminosa impermeabilizante</t>
  </si>
  <si>
    <t>5.2</t>
  </si>
  <si>
    <t>54.03.230</t>
  </si>
  <si>
    <t>Imprimação betuminosa ligante</t>
  </si>
  <si>
    <t>5.3</t>
  </si>
  <si>
    <t>54.03.210</t>
  </si>
  <si>
    <t>Camada de rolamento em concreto betuminoso usinado quente - CBUQ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</si>
  <si>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</si>
  <si>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</si>
  <si>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</si>
  <si>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</si>
  <si>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</si>
  <si>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</si>
  <si>
    <t xml:space="preserve">OBRA: </t>
  </si>
  <si>
    <t>Programa Minha Casa Minha Vida – FNHIS sub 50 25 MORADIAS</t>
  </si>
  <si>
    <t xml:space="preserve">LOCAL:  </t>
  </si>
  <si>
    <t>Rua Antonio Carriel, Bairro Quilombo Apiaí</t>
  </si>
  <si>
    <t>MUNICÍPIO DE APIAÍ</t>
  </si>
  <si>
    <t>Deiciane Jhenielly de Almeida Cunha</t>
  </si>
  <si>
    <t>CREA 5070199014</t>
  </si>
  <si>
    <t>ELABORAÇÃO DE PROJETOS E ORÇAMENTOS</t>
  </si>
  <si>
    <t>CREA 5071074618</t>
  </si>
  <si>
    <t>Engenheiro fiscalização</t>
  </si>
  <si>
    <t>Valor Orçado: Quinhentos e Setenta e Oito Mil, Noventa e Três Reais e Trinta e Cinco Centavos.</t>
  </si>
  <si>
    <t>Sergio Victor Borges Barbosa</t>
  </si>
  <si>
    <t>Prefeito Municipal de Apiaí</t>
  </si>
  <si>
    <t>Jose Roberto Coelho</t>
  </si>
  <si>
    <t>Secretario de Obras</t>
  </si>
  <si>
    <t>Luciana Lepinsk</t>
  </si>
  <si>
    <t xml:space="preserve">Coordenadora de Convênios </t>
  </si>
  <si>
    <t>SINAPI ( Mês de Referencia : 08 /2025) - CPOS / CDHU (08/2025) - SEM DESONERAÇÃO</t>
  </si>
  <si>
    <t>Jayne Estefany Ferreira Travasso</t>
  </si>
  <si>
    <t>Apiaí. 05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</si>
</sst>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R\$\ #,##0.00"/>
    <numFmt numFmtId="165" formatCode="#,##0.00%"/>
  </numFmts>
  <fonts count="184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4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" fontId="74" fillId="0" borderId="0" xfId="0" applyNumberFormat="1" applyFont="1" applyAlignment="1">
      <alignment horizontal="center" vertical="center"/>
    </xf>
    <xf numFmtId="164" fontId="75" fillId="0" borderId="0" xfId="0" applyNumberFormat="1" applyFont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/>
    </xf>
    <xf numFmtId="0" fontId="85" fillId="3" borderId="1" xfId="0" applyFont="1" applyFill="1" applyBorder="1" applyAlignment="1">
      <alignment horizontal="center" vertical="center" wrapText="1"/>
    </xf>
    <xf numFmtId="4" fontId="93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0" fontId="122" fillId="3" borderId="1" xfId="0" applyFont="1" applyFill="1" applyBorder="1" applyAlignment="1">
      <alignment horizontal="center" vertical="center" wrapText="1"/>
    </xf>
    <xf numFmtId="4" fontId="130" fillId="0" borderId="0" xfId="0" applyNumberFormat="1" applyFont="1" applyAlignment="1">
      <alignment horizontal="center" vertical="center"/>
    </xf>
    <xf numFmtId="164" fontId="131" fillId="0" borderId="0" xfId="0" applyNumberFormat="1" applyFont="1" applyAlignment="1">
      <alignment horizontal="center" vertical="center"/>
    </xf>
    <xf numFmtId="4" fontId="139" fillId="0" borderId="0" xfId="0" applyNumberFormat="1" applyFont="1" applyAlignment="1">
      <alignment horizontal="center" vertical="center"/>
    </xf>
    <xf numFmtId="164" fontId="140" fillId="0" borderId="0" xfId="0" applyNumberFormat="1" applyFont="1" applyAlignment="1">
      <alignment horizontal="center" vertical="center"/>
    </xf>
    <xf numFmtId="0" fontId="141" fillId="3" borderId="1" xfId="0" applyFont="1" applyFill="1" applyBorder="1" applyAlignment="1">
      <alignment horizontal="center" vertical="center" wrapText="1"/>
    </xf>
    <xf numFmtId="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/>
    </xf>
    <xf numFmtId="4" fontId="158" fillId="0" borderId="0" xfId="0" applyNumberFormat="1" applyFont="1" applyAlignment="1">
      <alignment horizontal="center" vertical="center"/>
    </xf>
    <xf numFmtId="164" fontId="159" fillId="0" borderId="0" xfId="0" applyNumberFormat="1" applyFont="1" applyAlignment="1">
      <alignment horizontal="center" vertical="center"/>
    </xf>
    <xf numFmtId="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0" fontId="169" fillId="3" borderId="1" xfId="0" applyFont="1" applyFill="1" applyBorder="1" applyAlignment="1">
      <alignment horizontal="center" vertical="center" wrapText="1"/>
    </xf>
    <xf numFmtId="164" fontId="169" fillId="3" borderId="1" xfId="0" applyNumberFormat="1" applyFont="1" applyFill="1" applyBorder="1" applyAlignment="1">
      <alignment horizontal="center" vertical="center"/>
    </xf>
    <xf numFmtId="0" fontId="170" fillId="3" borderId="1" xfId="0" applyFont="1" applyFill="1" applyBorder="1" applyAlignment="1">
      <alignment horizontal="center" vertical="center" wrapText="1"/>
    </xf>
    <xf numFmtId="164" fontId="170" fillId="3" borderId="1" xfId="0" applyNumberFormat="1" applyFont="1" applyFill="1" applyBorder="1" applyAlignment="1">
      <alignment horizontal="center" vertical="center"/>
    </xf>
    <xf numFmtId="0" fontId="171" fillId="2" borderId="0" xfId="0" applyFont="1" applyFill="1" applyAlignment="1">
      <alignment horizontal="center"/>
    </xf>
    <xf numFmtId="0" fontId="172" fillId="0" borderId="0" xfId="0" applyFont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6" fillId="0" borderId="0" xfId="0" applyFont="1" applyAlignment="1">
      <alignment horizontal="center" vertical="center" wrapText="1"/>
    </xf>
    <xf numFmtId="0" fontId="177" fillId="0" borderId="2" xfId="0" applyFont="1" applyBorder="1" applyAlignment="1">
      <alignment horizontal="left"/>
    </xf>
    <xf numFmtId="0" fontId="177" fillId="0" borderId="4" xfId="0" applyFont="1" applyBorder="1" applyAlignment="1">
      <alignment vertical="center" wrapText="1"/>
    </xf>
    <xf numFmtId="0" fontId="177" fillId="3" borderId="10" xfId="0" applyFont="1" applyFill="1" applyBorder="1" applyAlignment="1">
      <alignment horizontal="left" wrapText="1"/>
    </xf>
    <xf numFmtId="0" fontId="178" fillId="3" borderId="1" xfId="0" applyFont="1" applyFill="1" applyBorder="1" applyAlignment="1">
      <alignment horizontal="left" wrapText="1"/>
    </xf>
    <xf numFmtId="0" fontId="180" fillId="3" borderId="0" xfId="0" applyFont="1" applyFill="1" applyAlignment="1">
      <alignment wrapText="1"/>
    </xf>
    <xf numFmtId="4" fontId="169" fillId="3" borderId="1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78" fillId="0" borderId="0" xfId="0" applyFont="1"/>
    <xf numFmtId="0" fontId="2" fillId="3" borderId="12" xfId="0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5" fontId="16" fillId="0" borderId="12" xfId="0" applyNumberFormat="1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164" fontId="23" fillId="0" borderId="12" xfId="0" applyNumberFormat="1" applyFont="1" applyBorder="1" applyAlignment="1">
      <alignment horizontal="center" vertical="center"/>
    </xf>
    <xf numFmtId="164" fontId="24" fillId="0" borderId="12" xfId="0" applyNumberFormat="1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164" fontId="26" fillId="0" borderId="12" xfId="0" applyNumberFormat="1" applyFont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 wrapText="1"/>
    </xf>
    <xf numFmtId="4" fontId="32" fillId="0" borderId="12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164" fontId="33" fillId="0" borderId="12" xfId="0" applyNumberFormat="1" applyFont="1" applyBorder="1" applyAlignment="1">
      <alignment horizontal="center" vertical="center"/>
    </xf>
    <xf numFmtId="164" fontId="34" fillId="0" borderId="12" xfId="0" applyNumberFormat="1" applyFont="1" applyBorder="1" applyAlignment="1">
      <alignment horizontal="center" vertical="center"/>
    </xf>
    <xf numFmtId="165" fontId="35" fillId="0" borderId="12" xfId="0" applyNumberFormat="1" applyFont="1" applyBorder="1" applyAlignment="1">
      <alignment horizontal="center" vertical="center"/>
    </xf>
    <xf numFmtId="164" fontId="36" fillId="0" borderId="12" xfId="0" applyNumberFormat="1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164" fontId="42" fillId="0" borderId="12" xfId="0" applyNumberFormat="1" applyFont="1" applyBorder="1" applyAlignment="1">
      <alignment horizontal="center" vertical="center"/>
    </xf>
    <xf numFmtId="164" fontId="43" fillId="0" borderId="12" xfId="0" applyNumberFormat="1" applyFont="1" applyBorder="1" applyAlignment="1">
      <alignment horizontal="center" vertical="center"/>
    </xf>
    <xf numFmtId="165" fontId="44" fillId="0" borderId="12" xfId="0" applyNumberFormat="1" applyFont="1" applyBorder="1" applyAlignment="1">
      <alignment horizontal="center" vertical="center"/>
    </xf>
    <xf numFmtId="164" fontId="45" fillId="0" borderId="12" xfId="0" applyNumberFormat="1" applyFont="1" applyBorder="1" applyAlignment="1">
      <alignment horizontal="center" vertical="center"/>
    </xf>
    <xf numFmtId="4" fontId="50" fillId="0" borderId="12" xfId="0" applyNumberFormat="1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 wrapText="1"/>
    </xf>
    <xf numFmtId="164" fontId="51" fillId="0" borderId="12" xfId="0" applyNumberFormat="1" applyFont="1" applyBorder="1" applyAlignment="1">
      <alignment horizontal="center" vertical="center"/>
    </xf>
    <xf numFmtId="164" fontId="52" fillId="0" borderId="12" xfId="0" applyNumberFormat="1" applyFont="1" applyBorder="1" applyAlignment="1">
      <alignment horizontal="center" vertical="center"/>
    </xf>
    <xf numFmtId="165" fontId="53" fillId="0" borderId="12" xfId="0" applyNumberFormat="1" applyFont="1" applyBorder="1" applyAlignment="1">
      <alignment horizontal="center" vertical="center"/>
    </xf>
    <xf numFmtId="164" fontId="54" fillId="0" borderId="12" xfId="0" applyNumberFormat="1" applyFont="1" applyBorder="1" applyAlignment="1">
      <alignment horizontal="center" vertical="center"/>
    </xf>
    <xf numFmtId="4" fontId="59" fillId="0" borderId="12" xfId="0" applyNumberFormat="1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164" fontId="60" fillId="0" borderId="12" xfId="0" applyNumberFormat="1" applyFont="1" applyBorder="1" applyAlignment="1">
      <alignment horizontal="center" vertical="center"/>
    </xf>
    <xf numFmtId="164" fontId="61" fillId="0" borderId="12" xfId="0" applyNumberFormat="1" applyFont="1" applyBorder="1" applyAlignment="1">
      <alignment horizontal="center" vertical="center"/>
    </xf>
    <xf numFmtId="165" fontId="62" fillId="0" borderId="12" xfId="0" applyNumberFormat="1" applyFont="1" applyBorder="1" applyAlignment="1">
      <alignment horizontal="center" vertical="center"/>
    </xf>
    <xf numFmtId="164" fontId="63" fillId="0" borderId="12" xfId="0" applyNumberFormat="1" applyFont="1" applyBorder="1" applyAlignment="1">
      <alignment horizontal="center" vertical="center"/>
    </xf>
    <xf numFmtId="4" fontId="68" fillId="0" borderId="12" xfId="0" applyNumberFormat="1" applyFont="1" applyBorder="1" applyAlignment="1">
      <alignment horizontal="center" vertical="center"/>
    </xf>
    <xf numFmtId="0" fontId="67" fillId="0" borderId="12" xfId="0" applyFont="1" applyBorder="1" applyAlignment="1">
      <alignment horizontal="center" vertical="center" wrapText="1"/>
    </xf>
    <xf numFmtId="164" fontId="69" fillId="0" borderId="12" xfId="0" applyNumberFormat="1" applyFont="1" applyBorder="1" applyAlignment="1">
      <alignment horizontal="center" vertical="center"/>
    </xf>
    <xf numFmtId="164" fontId="70" fillId="0" borderId="12" xfId="0" applyNumberFormat="1" applyFont="1" applyBorder="1" applyAlignment="1">
      <alignment horizontal="center" vertical="center"/>
    </xf>
    <xf numFmtId="165" fontId="71" fillId="0" borderId="12" xfId="0" applyNumberFormat="1" applyFont="1" applyBorder="1" applyAlignment="1">
      <alignment horizontal="center" vertical="center"/>
    </xf>
    <xf numFmtId="164" fontId="72" fillId="0" borderId="12" xfId="0" applyNumberFormat="1" applyFont="1" applyBorder="1" applyAlignment="1">
      <alignment horizontal="center" vertical="center"/>
    </xf>
    <xf numFmtId="4" fontId="77" fillId="0" borderId="12" xfId="0" applyNumberFormat="1" applyFont="1" applyBorder="1" applyAlignment="1">
      <alignment horizontal="center" vertical="center"/>
    </xf>
    <xf numFmtId="0" fontId="76" fillId="0" borderId="12" xfId="0" applyFont="1" applyBorder="1" applyAlignment="1">
      <alignment horizontal="center" vertical="center" wrapText="1"/>
    </xf>
    <xf numFmtId="164" fontId="78" fillId="0" borderId="12" xfId="0" applyNumberFormat="1" applyFont="1" applyBorder="1" applyAlignment="1">
      <alignment horizontal="center" vertical="center"/>
    </xf>
    <xf numFmtId="164" fontId="79" fillId="0" borderId="12" xfId="0" applyNumberFormat="1" applyFont="1" applyBorder="1" applyAlignment="1">
      <alignment horizontal="center" vertical="center"/>
    </xf>
    <xf numFmtId="165" fontId="80" fillId="0" borderId="12" xfId="0" applyNumberFormat="1" applyFont="1" applyBorder="1" applyAlignment="1">
      <alignment horizontal="center" vertical="center"/>
    </xf>
    <xf numFmtId="164" fontId="81" fillId="0" borderId="12" xfId="0" applyNumberFormat="1" applyFont="1" applyBorder="1" applyAlignment="1">
      <alignment horizontal="center" vertical="center"/>
    </xf>
    <xf numFmtId="0" fontId="85" fillId="3" borderId="12" xfId="0" applyFont="1" applyFill="1" applyBorder="1" applyAlignment="1">
      <alignment horizontal="center" vertical="center" wrapText="1"/>
    </xf>
    <xf numFmtId="4" fontId="87" fillId="0" borderId="12" xfId="0" applyNumberFormat="1" applyFont="1" applyBorder="1" applyAlignment="1">
      <alignment horizontal="center" vertical="center"/>
    </xf>
    <xf numFmtId="0" fontId="86" fillId="0" borderId="12" xfId="0" applyFont="1" applyBorder="1" applyAlignment="1">
      <alignment horizontal="center" vertical="center" wrapText="1"/>
    </xf>
    <xf numFmtId="164" fontId="88" fillId="0" borderId="12" xfId="0" applyNumberFormat="1" applyFont="1" applyBorder="1" applyAlignment="1">
      <alignment horizontal="center" vertical="center"/>
    </xf>
    <xf numFmtId="164" fontId="89" fillId="0" borderId="12" xfId="0" applyNumberFormat="1" applyFont="1" applyBorder="1" applyAlignment="1">
      <alignment horizontal="center" vertical="center"/>
    </xf>
    <xf numFmtId="165" fontId="90" fillId="0" borderId="12" xfId="0" applyNumberFormat="1" applyFont="1" applyBorder="1" applyAlignment="1">
      <alignment horizontal="center" vertical="center"/>
    </xf>
    <xf numFmtId="164" fontId="91" fillId="0" borderId="12" xfId="0" applyNumberFormat="1" applyFont="1" applyBorder="1" applyAlignment="1">
      <alignment horizontal="center" vertical="center"/>
    </xf>
    <xf numFmtId="4" fontId="96" fillId="0" borderId="12" xfId="0" applyNumberFormat="1" applyFont="1" applyBorder="1" applyAlignment="1">
      <alignment horizontal="center" vertical="center"/>
    </xf>
    <xf numFmtId="0" fontId="95" fillId="0" borderId="12" xfId="0" applyFont="1" applyBorder="1" applyAlignment="1">
      <alignment horizontal="center" vertical="center" wrapText="1"/>
    </xf>
    <xf numFmtId="164" fontId="97" fillId="0" borderId="12" xfId="0" applyNumberFormat="1" applyFont="1" applyBorder="1" applyAlignment="1">
      <alignment horizontal="center" vertical="center"/>
    </xf>
    <xf numFmtId="164" fontId="98" fillId="0" borderId="12" xfId="0" applyNumberFormat="1" applyFont="1" applyBorder="1" applyAlignment="1">
      <alignment horizontal="center" vertical="center"/>
    </xf>
    <xf numFmtId="165" fontId="99" fillId="0" borderId="12" xfId="0" applyNumberFormat="1" applyFont="1" applyBorder="1" applyAlignment="1">
      <alignment horizontal="center" vertical="center"/>
    </xf>
    <xf numFmtId="164" fontId="100" fillId="0" borderId="12" xfId="0" applyNumberFormat="1" applyFont="1" applyBorder="1" applyAlignment="1">
      <alignment horizontal="center" vertical="center"/>
    </xf>
    <xf numFmtId="4" fontId="105" fillId="0" borderId="12" xfId="0" applyNumberFormat="1" applyFont="1" applyBorder="1" applyAlignment="1">
      <alignment horizontal="center" vertical="center"/>
    </xf>
    <xf numFmtId="0" fontId="104" fillId="0" borderId="12" xfId="0" applyFont="1" applyBorder="1" applyAlignment="1">
      <alignment horizontal="center" vertical="center" wrapText="1"/>
    </xf>
    <xf numFmtId="164" fontId="106" fillId="0" borderId="12" xfId="0" applyNumberFormat="1" applyFont="1" applyBorder="1" applyAlignment="1">
      <alignment horizontal="center" vertical="center"/>
    </xf>
    <xf numFmtId="164" fontId="107" fillId="0" borderId="12" xfId="0" applyNumberFormat="1" applyFont="1" applyBorder="1" applyAlignment="1">
      <alignment horizontal="center" vertical="center"/>
    </xf>
    <xf numFmtId="165" fontId="108" fillId="0" borderId="12" xfId="0" applyNumberFormat="1" applyFont="1" applyBorder="1" applyAlignment="1">
      <alignment horizontal="center" vertical="center"/>
    </xf>
    <xf numFmtId="164" fontId="109" fillId="0" borderId="12" xfId="0" applyNumberFormat="1" applyFont="1" applyBorder="1" applyAlignment="1">
      <alignment horizontal="center" vertical="center"/>
    </xf>
    <xf numFmtId="4" fontId="114" fillId="0" borderId="12" xfId="0" applyNumberFormat="1" applyFont="1" applyBorder="1" applyAlignment="1">
      <alignment horizontal="center" vertical="center"/>
    </xf>
    <xf numFmtId="0" fontId="113" fillId="0" borderId="12" xfId="0" applyFont="1" applyBorder="1" applyAlignment="1">
      <alignment horizontal="center" vertical="center" wrapText="1"/>
    </xf>
    <xf numFmtId="164" fontId="115" fillId="0" borderId="12" xfId="0" applyNumberFormat="1" applyFont="1" applyBorder="1" applyAlignment="1">
      <alignment horizontal="center" vertical="center"/>
    </xf>
    <xf numFmtId="164" fontId="116" fillId="0" borderId="12" xfId="0" applyNumberFormat="1" applyFont="1" applyBorder="1" applyAlignment="1">
      <alignment horizontal="center" vertical="center"/>
    </xf>
    <xf numFmtId="165" fontId="117" fillId="0" borderId="12" xfId="0" applyNumberFormat="1" applyFont="1" applyBorder="1" applyAlignment="1">
      <alignment horizontal="center" vertical="center"/>
    </xf>
    <xf numFmtId="164" fontId="118" fillId="0" borderId="12" xfId="0" applyNumberFormat="1" applyFont="1" applyBorder="1" applyAlignment="1">
      <alignment horizontal="center" vertical="center"/>
    </xf>
    <xf numFmtId="0" fontId="122" fillId="3" borderId="12" xfId="0" applyFont="1" applyFill="1" applyBorder="1" applyAlignment="1">
      <alignment horizontal="center" vertical="center" wrapText="1"/>
    </xf>
    <xf numFmtId="4" fontId="124" fillId="0" borderId="12" xfId="0" applyNumberFormat="1" applyFont="1" applyBorder="1" applyAlignment="1">
      <alignment horizontal="center" vertical="center"/>
    </xf>
    <xf numFmtId="0" fontId="123" fillId="0" borderId="12" xfId="0" applyFont="1" applyBorder="1" applyAlignment="1">
      <alignment horizontal="center" vertical="center" wrapText="1"/>
    </xf>
    <xf numFmtId="164" fontId="125" fillId="0" borderId="12" xfId="0" applyNumberFormat="1" applyFont="1" applyBorder="1" applyAlignment="1">
      <alignment horizontal="center" vertical="center"/>
    </xf>
    <xf numFmtId="164" fontId="126" fillId="0" borderId="12" xfId="0" applyNumberFormat="1" applyFont="1" applyBorder="1" applyAlignment="1">
      <alignment horizontal="center" vertical="center"/>
    </xf>
    <xf numFmtId="165" fontId="127" fillId="0" borderId="12" xfId="0" applyNumberFormat="1" applyFont="1" applyBorder="1" applyAlignment="1">
      <alignment horizontal="center" vertical="center"/>
    </xf>
    <xf numFmtId="164" fontId="128" fillId="0" borderId="12" xfId="0" applyNumberFormat="1" applyFont="1" applyBorder="1" applyAlignment="1">
      <alignment horizontal="center" vertical="center"/>
    </xf>
    <xf numFmtId="4" fontId="133" fillId="0" borderId="12" xfId="0" applyNumberFormat="1" applyFont="1" applyBorder="1" applyAlignment="1">
      <alignment horizontal="center" vertical="center"/>
    </xf>
    <xf numFmtId="0" fontId="132" fillId="0" borderId="12" xfId="0" applyFont="1" applyBorder="1" applyAlignment="1">
      <alignment horizontal="center" vertical="center" wrapText="1"/>
    </xf>
    <xf numFmtId="164" fontId="134" fillId="0" borderId="12" xfId="0" applyNumberFormat="1" applyFont="1" applyBorder="1" applyAlignment="1">
      <alignment horizontal="center" vertical="center"/>
    </xf>
    <xf numFmtId="164" fontId="135" fillId="0" borderId="12" xfId="0" applyNumberFormat="1" applyFont="1" applyBorder="1" applyAlignment="1">
      <alignment horizontal="center" vertical="center"/>
    </xf>
    <xf numFmtId="165" fontId="136" fillId="0" borderId="12" xfId="0" applyNumberFormat="1" applyFont="1" applyBorder="1" applyAlignment="1">
      <alignment horizontal="center" vertical="center"/>
    </xf>
    <xf numFmtId="164" fontId="137" fillId="0" borderId="12" xfId="0" applyNumberFormat="1" applyFont="1" applyBorder="1" applyAlignment="1">
      <alignment horizontal="center" vertical="center"/>
    </xf>
    <xf numFmtId="0" fontId="141" fillId="3" borderId="12" xfId="0" applyFont="1" applyFill="1" applyBorder="1" applyAlignment="1">
      <alignment horizontal="center" vertical="center" wrapText="1"/>
    </xf>
    <xf numFmtId="4" fontId="143" fillId="0" borderId="12" xfId="0" applyNumberFormat="1" applyFont="1" applyBorder="1" applyAlignment="1">
      <alignment horizontal="center" vertical="center"/>
    </xf>
    <xf numFmtId="0" fontId="142" fillId="0" borderId="12" xfId="0" applyFont="1" applyBorder="1" applyAlignment="1">
      <alignment horizontal="center" vertical="center" wrapText="1"/>
    </xf>
    <xf numFmtId="164" fontId="144" fillId="0" borderId="12" xfId="0" applyNumberFormat="1" applyFont="1" applyBorder="1" applyAlignment="1">
      <alignment horizontal="center" vertical="center"/>
    </xf>
    <xf numFmtId="164" fontId="145" fillId="0" borderId="12" xfId="0" applyNumberFormat="1" applyFont="1" applyBorder="1" applyAlignment="1">
      <alignment horizontal="center" vertical="center"/>
    </xf>
    <xf numFmtId="165" fontId="146" fillId="0" borderId="12" xfId="0" applyNumberFormat="1" applyFont="1" applyBorder="1" applyAlignment="1">
      <alignment horizontal="center" vertical="center"/>
    </xf>
    <xf numFmtId="164" fontId="147" fillId="0" borderId="12" xfId="0" applyNumberFormat="1" applyFont="1" applyBorder="1" applyAlignment="1">
      <alignment horizontal="center" vertical="center"/>
    </xf>
    <xf numFmtId="4" fontId="152" fillId="0" borderId="12" xfId="0" applyNumberFormat="1" applyFont="1" applyBorder="1" applyAlignment="1">
      <alignment horizontal="center" vertical="center"/>
    </xf>
    <xf numFmtId="0" fontId="151" fillId="0" borderId="12" xfId="0" applyFont="1" applyBorder="1" applyAlignment="1">
      <alignment horizontal="center" vertical="center" wrapText="1"/>
    </xf>
    <xf numFmtId="164" fontId="153" fillId="0" borderId="12" xfId="0" applyNumberFormat="1" applyFont="1" applyBorder="1" applyAlignment="1">
      <alignment horizontal="center" vertical="center"/>
    </xf>
    <xf numFmtId="164" fontId="154" fillId="0" borderId="12" xfId="0" applyNumberFormat="1" applyFont="1" applyBorder="1" applyAlignment="1">
      <alignment horizontal="center" vertical="center"/>
    </xf>
    <xf numFmtId="165" fontId="155" fillId="0" borderId="12" xfId="0" applyNumberFormat="1" applyFont="1" applyBorder="1" applyAlignment="1">
      <alignment horizontal="center" vertical="center"/>
    </xf>
    <xf numFmtId="164" fontId="156" fillId="0" borderId="12" xfId="0" applyNumberFormat="1" applyFont="1" applyBorder="1" applyAlignment="1">
      <alignment horizontal="center" vertical="center"/>
    </xf>
    <xf numFmtId="0" fontId="182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164" fontId="30" fillId="3" borderId="14" xfId="0" applyNumberFormat="1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164" fontId="46" fillId="0" borderId="14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164" fontId="55" fillId="0" borderId="14" xfId="0" applyNumberFormat="1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164" fontId="64" fillId="0" borderId="14" xfId="0" applyNumberFormat="1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164" fontId="73" fillId="0" borderId="14" xfId="0" applyNumberFormat="1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164" fontId="82" fillId="0" borderId="14" xfId="0" applyNumberFormat="1" applyFont="1" applyBorder="1" applyAlignment="1">
      <alignment horizontal="center" vertical="center" wrapText="1"/>
    </xf>
    <xf numFmtId="0" fontId="85" fillId="3" borderId="13" xfId="0" applyFont="1" applyFill="1" applyBorder="1" applyAlignment="1">
      <alignment horizontal="center" vertical="center" wrapText="1"/>
    </xf>
    <xf numFmtId="164" fontId="85" fillId="3" borderId="14" xfId="0" applyNumberFormat="1" applyFont="1" applyFill="1" applyBorder="1" applyAlignment="1">
      <alignment horizontal="center" vertical="center" wrapText="1"/>
    </xf>
    <xf numFmtId="0" fontId="86" fillId="0" borderId="13" xfId="0" applyFont="1" applyBorder="1" applyAlignment="1">
      <alignment horizontal="center" vertical="center" wrapText="1"/>
    </xf>
    <xf numFmtId="164" fontId="92" fillId="0" borderId="14" xfId="0" applyNumberFormat="1" applyFont="1" applyBorder="1" applyAlignment="1">
      <alignment horizontal="center" vertical="center" wrapText="1"/>
    </xf>
    <xf numFmtId="0" fontId="95" fillId="0" borderId="13" xfId="0" applyFont="1" applyBorder="1" applyAlignment="1">
      <alignment horizontal="center" vertical="center" wrapText="1"/>
    </xf>
    <xf numFmtId="164" fontId="101" fillId="0" borderId="14" xfId="0" applyNumberFormat="1" applyFont="1" applyBorder="1" applyAlignment="1">
      <alignment horizontal="center" vertical="center" wrapText="1"/>
    </xf>
    <xf numFmtId="0" fontId="104" fillId="0" borderId="13" xfId="0" applyFont="1" applyBorder="1" applyAlignment="1">
      <alignment horizontal="center" vertical="center" wrapText="1"/>
    </xf>
    <xf numFmtId="164" fontId="110" fillId="0" borderId="14" xfId="0" applyNumberFormat="1" applyFont="1" applyBorder="1" applyAlignment="1">
      <alignment horizontal="center" vertical="center" wrapText="1"/>
    </xf>
    <xf numFmtId="0" fontId="113" fillId="0" borderId="13" xfId="0" applyFont="1" applyBorder="1" applyAlignment="1">
      <alignment horizontal="center" vertical="center" wrapText="1"/>
    </xf>
    <xf numFmtId="164" fontId="119" fillId="0" borderId="14" xfId="0" applyNumberFormat="1" applyFont="1" applyBorder="1" applyAlignment="1">
      <alignment horizontal="center" vertical="center" wrapText="1"/>
    </xf>
    <xf numFmtId="0" fontId="122" fillId="3" borderId="13" xfId="0" applyFont="1" applyFill="1" applyBorder="1" applyAlignment="1">
      <alignment horizontal="center" vertical="center" wrapText="1"/>
    </xf>
    <xf numFmtId="164" fontId="122" fillId="3" borderId="14" xfId="0" applyNumberFormat="1" applyFont="1" applyFill="1" applyBorder="1" applyAlignment="1">
      <alignment horizontal="center" vertical="center" wrapText="1"/>
    </xf>
    <xf numFmtId="0" fontId="123" fillId="0" borderId="13" xfId="0" applyFont="1" applyBorder="1" applyAlignment="1">
      <alignment horizontal="center" vertical="center" wrapText="1"/>
    </xf>
    <xf numFmtId="164" fontId="129" fillId="0" borderId="14" xfId="0" applyNumberFormat="1" applyFont="1" applyBorder="1" applyAlignment="1">
      <alignment horizontal="center" vertical="center" wrapText="1"/>
    </xf>
    <xf numFmtId="0" fontId="132" fillId="0" borderId="13" xfId="0" applyFont="1" applyBorder="1" applyAlignment="1">
      <alignment horizontal="center" vertical="center" wrapText="1"/>
    </xf>
    <xf numFmtId="164" fontId="138" fillId="0" borderId="14" xfId="0" applyNumberFormat="1" applyFont="1" applyBorder="1" applyAlignment="1">
      <alignment horizontal="center" vertical="center" wrapText="1"/>
    </xf>
    <xf numFmtId="0" fontId="141" fillId="3" borderId="13" xfId="0" applyFont="1" applyFill="1" applyBorder="1" applyAlignment="1">
      <alignment horizontal="center" vertical="center" wrapText="1"/>
    </xf>
    <xf numFmtId="164" fontId="141" fillId="3" borderId="14" xfId="0" applyNumberFormat="1" applyFont="1" applyFill="1" applyBorder="1" applyAlignment="1">
      <alignment horizontal="center" vertical="center" wrapText="1"/>
    </xf>
    <xf numFmtId="0" fontId="142" fillId="0" borderId="13" xfId="0" applyFont="1" applyBorder="1" applyAlignment="1">
      <alignment horizontal="center" vertical="center" wrapText="1"/>
    </xf>
    <xf numFmtId="164" fontId="148" fillId="0" borderId="14" xfId="0" applyNumberFormat="1" applyFont="1" applyBorder="1" applyAlignment="1">
      <alignment horizontal="center" vertical="center" wrapText="1"/>
    </xf>
    <xf numFmtId="0" fontId="151" fillId="0" borderId="13" xfId="0" applyFont="1" applyBorder="1" applyAlignment="1">
      <alignment horizontal="center" vertical="center" wrapText="1"/>
    </xf>
    <xf numFmtId="164" fontId="157" fillId="0" borderId="14" xfId="0" applyNumberFormat="1" applyFont="1" applyBorder="1" applyAlignment="1">
      <alignment horizontal="center" vertical="center" wrapText="1"/>
    </xf>
    <xf numFmtId="0" fontId="160" fillId="0" borderId="15" xfId="0" applyFont="1" applyBorder="1" applyAlignment="1">
      <alignment horizontal="center" vertical="center" wrapText="1"/>
    </xf>
    <xf numFmtId="0" fontId="160" fillId="0" borderId="16" xfId="0" applyFont="1" applyBorder="1" applyAlignment="1">
      <alignment horizontal="center" vertical="center" wrapText="1"/>
    </xf>
    <xf numFmtId="0" fontId="182" fillId="0" borderId="16" xfId="0" applyFont="1" applyBorder="1" applyAlignment="1">
      <alignment horizontal="center" vertical="center" wrapText="1"/>
    </xf>
    <xf numFmtId="4" fontId="161" fillId="0" borderId="16" xfId="0" applyNumberFormat="1" applyFont="1" applyBorder="1" applyAlignment="1">
      <alignment horizontal="center" vertical="center"/>
    </xf>
    <xf numFmtId="164" fontId="162" fillId="0" borderId="16" xfId="0" applyNumberFormat="1" applyFont="1" applyBorder="1" applyAlignment="1">
      <alignment horizontal="center" vertical="center"/>
    </xf>
    <xf numFmtId="164" fontId="163" fillId="0" borderId="16" xfId="0" applyNumberFormat="1" applyFont="1" applyBorder="1" applyAlignment="1">
      <alignment horizontal="center" vertical="center"/>
    </xf>
    <xf numFmtId="165" fontId="164" fillId="0" borderId="16" xfId="0" applyNumberFormat="1" applyFont="1" applyBorder="1" applyAlignment="1">
      <alignment horizontal="center" vertical="center"/>
    </xf>
    <xf numFmtId="164" fontId="165" fillId="0" borderId="16" xfId="0" applyNumberFormat="1" applyFont="1" applyBorder="1" applyAlignment="1">
      <alignment horizontal="center" vertical="center"/>
    </xf>
    <xf numFmtId="164" fontId="166" fillId="0" borderId="17" xfId="0" applyNumberFormat="1" applyFont="1" applyBorder="1" applyAlignment="1">
      <alignment horizontal="center" vertical="center" wrapText="1"/>
    </xf>
    <xf numFmtId="0" fontId="177" fillId="0" borderId="5" xfId="0" applyFont="1" applyBorder="1" applyAlignment="1">
      <alignment horizontal="left" vertical="center" wrapText="1"/>
    </xf>
    <xf numFmtId="0" fontId="179" fillId="0" borderId="6" xfId="0" applyFont="1" applyBorder="1" applyAlignment="1">
      <alignment vertical="center" wrapText="1"/>
    </xf>
    <xf numFmtId="0" fontId="179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81" fillId="3" borderId="1" xfId="0" applyFont="1" applyFill="1" applyBorder="1" applyAlignment="1">
      <alignment horizontal="center" vertical="center"/>
    </xf>
    <xf numFmtId="0" fontId="170" fillId="3" borderId="1" xfId="0" applyFont="1" applyFill="1" applyBorder="1" applyAlignment="1">
      <alignment horizontal="center" vertical="center"/>
    </xf>
    <xf numFmtId="0" fontId="178" fillId="0" borderId="4" xfId="0" applyFont="1" applyBorder="1" applyAlignment="1">
      <alignment horizontal="center" vertical="center"/>
    </xf>
    <xf numFmtId="0" fontId="178" fillId="0" borderId="1" xfId="0" applyFont="1" applyBorder="1" applyAlignment="1">
      <alignment horizontal="center" vertical="center"/>
    </xf>
    <xf numFmtId="0" fontId="178" fillId="0" borderId="8" xfId="0" applyFont="1" applyBorder="1" applyAlignment="1">
      <alignment horizontal="center" vertical="center"/>
    </xf>
    <xf numFmtId="0" fontId="183" fillId="0" borderId="1" xfId="0" applyFont="1" applyBorder="1" applyAlignment="1">
      <alignment horizontal="left"/>
    </xf>
    <xf numFmtId="0" fontId="180" fillId="0" borderId="1" xfId="0" applyFont="1" applyBorder="1" applyAlignment="1">
      <alignment horizontal="left"/>
    </xf>
    <xf numFmtId="0" fontId="180" fillId="0" borderId="8" xfId="0" applyFont="1" applyBorder="1" applyAlignment="1">
      <alignment horizontal="left"/>
    </xf>
    <xf numFmtId="0" fontId="183" fillId="0" borderId="3" xfId="0" applyFont="1" applyBorder="1" applyAlignment="1">
      <alignment horizontal="left"/>
    </xf>
    <xf numFmtId="0" fontId="183" fillId="0" borderId="7" xfId="0" applyFont="1" applyBorder="1" applyAlignment="1">
      <alignment horizontal="left"/>
    </xf>
    <xf numFmtId="0" fontId="177" fillId="3" borderId="10" xfId="0" applyFont="1" applyFill="1" applyBorder="1" applyAlignment="1">
      <alignment horizontal="center"/>
    </xf>
    <xf numFmtId="0" fontId="178" fillId="3" borderId="1" xfId="0" applyFont="1" applyFill="1" applyBorder="1" applyAlignment="1">
      <alignment horizontal="center"/>
    </xf>
    <xf numFmtId="0" fontId="180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394607</xdr:colOff>
      <xdr:row>1</xdr:row>
      <xdr:rowOff>88900</xdr:rowOff>
    </xdr:from>
    <xdr:to>
      <xdr:col>3</xdr:col>
      <xdr:colOff>2653394</xdr:colOff>
      <xdr:row>4</xdr:row>
      <xdr:rowOff>357091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85226-95DB-4226-9628-9FB6B438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248807" y="279400"/>
          <a:ext cx="3084287" cy="1373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view="pageBreakPreview" topLeftCell="A25" zoomScale="60" zoomScaleNormal="60" workbookViewId="0">
      <selection activeCell="H32" sqref="H32"/>
    </sheetView>
  </sheetViews>
  <sheetFormatPr defaultRowHeight="15" x14ac:dyDescent="0.25"/>
  <cols>
    <col min="1" max="1" width="15" customWidth="1"/>
    <col min="2" max="3" width="12" customWidth="1"/>
    <col min="4" max="4" width="77.5703125" customWidth="1"/>
    <col min="5" max="5" width="23.7109375" customWidth="1"/>
    <col min="6" max="6" width="10" customWidth="1"/>
    <col min="7" max="7" width="25" customWidth="1"/>
    <col min="8" max="8" width="15" customWidth="1"/>
    <col min="9" max="9" width="13" customWidth="1"/>
    <col min="10" max="10" width="24.85546875" customWidth="1"/>
    <col min="11" max="11" width="35" customWidth="1"/>
    <col min="12" max="13" width="15" hidden="1" customWidth="1"/>
  </cols>
  <sheetData>
    <row r="1" spans="1:13" ht="15.75" thickBot="1" x14ac:dyDescent="0.3"/>
    <row r="2" spans="1:13" ht="29.25" customHeight="1" x14ac:dyDescent="0.3">
      <c r="A2" s="227"/>
      <c r="B2" s="228"/>
      <c r="C2" s="228"/>
      <c r="D2" s="228"/>
      <c r="E2" s="53" t="s">
        <v>91</v>
      </c>
      <c r="F2" s="239" t="s">
        <v>92</v>
      </c>
      <c r="G2" s="239"/>
      <c r="H2" s="239"/>
      <c r="I2" s="239"/>
      <c r="J2" s="239"/>
      <c r="K2" s="240"/>
    </row>
    <row r="3" spans="1:13" ht="29.25" customHeight="1" x14ac:dyDescent="0.3">
      <c r="A3" s="229"/>
      <c r="B3" s="230"/>
      <c r="C3" s="230"/>
      <c r="D3" s="230"/>
      <c r="E3" s="54" t="s">
        <v>93</v>
      </c>
      <c r="F3" s="236" t="s">
        <v>94</v>
      </c>
      <c r="G3" s="237"/>
      <c r="H3" s="237"/>
      <c r="I3" s="237"/>
      <c r="J3" s="237"/>
      <c r="K3" s="238"/>
    </row>
    <row r="4" spans="1:13" ht="29.25" customHeight="1" x14ac:dyDescent="0.25">
      <c r="A4" s="229"/>
      <c r="B4" s="230"/>
      <c r="C4" s="230"/>
      <c r="D4" s="230"/>
      <c r="E4" s="233" t="s">
        <v>108</v>
      </c>
      <c r="F4" s="234"/>
      <c r="G4" s="234"/>
      <c r="H4" s="234"/>
      <c r="I4" s="234"/>
      <c r="J4" s="234"/>
      <c r="K4" s="235"/>
    </row>
    <row r="5" spans="1:13" ht="39.75" customHeight="1" thickBot="1" x14ac:dyDescent="0.3">
      <c r="A5" s="229"/>
      <c r="B5" s="230"/>
      <c r="C5" s="230"/>
      <c r="D5" s="230"/>
      <c r="E5" s="224" t="s">
        <v>95</v>
      </c>
      <c r="F5" s="225"/>
      <c r="G5" s="225"/>
      <c r="H5" s="225"/>
      <c r="I5" s="225"/>
      <c r="J5" s="225"/>
      <c r="K5" s="226"/>
    </row>
    <row r="6" spans="1:13" x14ac:dyDescent="0.25">
      <c r="A6" s="59" t="s">
        <v>0</v>
      </c>
      <c r="B6" s="60" t="s">
        <v>1</v>
      </c>
      <c r="C6" s="60" t="s">
        <v>2</v>
      </c>
      <c r="D6" s="60" t="s">
        <v>3</v>
      </c>
      <c r="E6" s="60" t="s">
        <v>4</v>
      </c>
      <c r="F6" s="60" t="s">
        <v>5</v>
      </c>
      <c r="G6" s="60" t="s">
        <v>6</v>
      </c>
      <c r="H6" s="60" t="s">
        <v>7</v>
      </c>
      <c r="I6" s="60" t="s">
        <v>8</v>
      </c>
      <c r="J6" s="60" t="s">
        <v>9</v>
      </c>
      <c r="K6" s="61" t="s">
        <v>10</v>
      </c>
      <c r="L6" s="1" t="s">
        <v>12</v>
      </c>
      <c r="M6" s="1" t="s">
        <v>13</v>
      </c>
    </row>
    <row r="7" spans="1:13" ht="57" customHeight="1" x14ac:dyDescent="0.25">
      <c r="A7" s="171" t="s">
        <v>14</v>
      </c>
      <c r="B7" s="63" t="s">
        <v>15</v>
      </c>
      <c r="C7" s="63" t="s">
        <v>15</v>
      </c>
      <c r="D7" s="63" t="s">
        <v>16</v>
      </c>
      <c r="E7" s="63" t="s">
        <v>15</v>
      </c>
      <c r="F7" s="63" t="s">
        <v>15</v>
      </c>
      <c r="G7" s="63" t="s">
        <v>15</v>
      </c>
      <c r="H7" s="63" t="s">
        <v>15</v>
      </c>
      <c r="I7" s="63" t="s">
        <v>15</v>
      </c>
      <c r="J7" s="63" t="s">
        <v>15</v>
      </c>
      <c r="K7" s="172">
        <f>ROUND(K8,2)+ROUND(K9,2)+ROUND(K10,2)</f>
        <v>254400</v>
      </c>
      <c r="L7" s="2" t="s">
        <v>15</v>
      </c>
      <c r="M7" s="2" t="s">
        <v>15</v>
      </c>
    </row>
    <row r="8" spans="1:13" ht="57.75" customHeight="1" x14ac:dyDescent="0.25">
      <c r="A8" s="173" t="s">
        <v>17</v>
      </c>
      <c r="B8" s="65" t="s">
        <v>18</v>
      </c>
      <c r="C8" s="65" t="s">
        <v>19</v>
      </c>
      <c r="D8" s="65" t="s">
        <v>20</v>
      </c>
      <c r="E8" s="64">
        <f>L8</f>
        <v>5000</v>
      </c>
      <c r="F8" s="65" t="s">
        <v>21</v>
      </c>
      <c r="G8" s="66">
        <v>11.54</v>
      </c>
      <c r="H8" s="67">
        <v>11.54</v>
      </c>
      <c r="I8" s="68">
        <v>0.24239999999999998</v>
      </c>
      <c r="J8" s="69">
        <f>ROUND(H8,2)+(ROUND(H8,2)*I8)</f>
        <v>14.337295999999998</v>
      </c>
      <c r="K8" s="174">
        <f>ROUND(M8,2)</f>
        <v>71700</v>
      </c>
      <c r="L8" s="3">
        <v>5000</v>
      </c>
      <c r="M8" s="4">
        <f>ROUND(J8,2)*L8</f>
        <v>71700</v>
      </c>
    </row>
    <row r="9" spans="1:13" ht="45" customHeight="1" x14ac:dyDescent="0.25">
      <c r="A9" s="175" t="s">
        <v>23</v>
      </c>
      <c r="B9" s="71" t="s">
        <v>18</v>
      </c>
      <c r="C9" s="71" t="s">
        <v>24</v>
      </c>
      <c r="D9" s="71" t="s">
        <v>25</v>
      </c>
      <c r="E9" s="70">
        <f>L9</f>
        <v>35000</v>
      </c>
      <c r="F9" s="71" t="s">
        <v>26</v>
      </c>
      <c r="G9" s="72">
        <v>2.61</v>
      </c>
      <c r="H9" s="73">
        <v>2.61</v>
      </c>
      <c r="I9" s="74">
        <v>0.24239999999999998</v>
      </c>
      <c r="J9" s="75">
        <f>ROUND(H9,2)+(ROUND(H9,2)*I9)</f>
        <v>3.2426639999999995</v>
      </c>
      <c r="K9" s="176">
        <f>ROUND(M9,2)</f>
        <v>113400</v>
      </c>
      <c r="L9" s="5">
        <v>35000</v>
      </c>
      <c r="M9" s="6">
        <f>ROUND(J9,2)*L9</f>
        <v>113400.00000000001</v>
      </c>
    </row>
    <row r="10" spans="1:13" ht="45" customHeight="1" x14ac:dyDescent="0.25">
      <c r="A10" s="177" t="s">
        <v>27</v>
      </c>
      <c r="B10" s="77" t="s">
        <v>18</v>
      </c>
      <c r="C10" s="77" t="s">
        <v>28</v>
      </c>
      <c r="D10" s="77" t="s">
        <v>29</v>
      </c>
      <c r="E10" s="76">
        <f>L10</f>
        <v>7000</v>
      </c>
      <c r="F10" s="77" t="s">
        <v>21</v>
      </c>
      <c r="G10" s="78">
        <v>7.97</v>
      </c>
      <c r="H10" s="79">
        <v>7.97</v>
      </c>
      <c r="I10" s="80">
        <v>0.24239999999999998</v>
      </c>
      <c r="J10" s="81">
        <f>ROUND(H10,2)+(ROUND(H10,2)*I10)</f>
        <v>9.9019279999999998</v>
      </c>
      <c r="K10" s="178">
        <f>ROUND(M10,2)</f>
        <v>69300</v>
      </c>
      <c r="L10" s="7">
        <v>7000</v>
      </c>
      <c r="M10" s="8">
        <f>ROUND(J10,2)*L10</f>
        <v>69300</v>
      </c>
    </row>
    <row r="11" spans="1:13" ht="45" customHeight="1" x14ac:dyDescent="0.25">
      <c r="A11" s="179" t="s">
        <v>30</v>
      </c>
      <c r="B11" s="82" t="s">
        <v>15</v>
      </c>
      <c r="C11" s="82" t="s">
        <v>15</v>
      </c>
      <c r="D11" s="82" t="s">
        <v>31</v>
      </c>
      <c r="E11" s="82" t="s">
        <v>15</v>
      </c>
      <c r="F11" s="82" t="s">
        <v>15</v>
      </c>
      <c r="G11" s="82" t="s">
        <v>15</v>
      </c>
      <c r="H11" s="82" t="s">
        <v>15</v>
      </c>
      <c r="I11" s="82" t="s">
        <v>15</v>
      </c>
      <c r="J11" s="82" t="s">
        <v>15</v>
      </c>
      <c r="K11" s="180">
        <f>ROUND(K12,2)+ROUND(K13,2)+ROUND(K14,2)+ROUND(K15,2)+ROUND(K16,2)+ROUND(K17,2)</f>
        <v>71405.72</v>
      </c>
      <c r="L11" s="9" t="s">
        <v>15</v>
      </c>
      <c r="M11" s="9" t="s">
        <v>15</v>
      </c>
    </row>
    <row r="12" spans="1:13" ht="45" customHeight="1" x14ac:dyDescent="0.25">
      <c r="A12" s="181" t="s">
        <v>32</v>
      </c>
      <c r="B12" s="84" t="s">
        <v>18</v>
      </c>
      <c r="C12" s="84" t="s">
        <v>28</v>
      </c>
      <c r="D12" s="84" t="s">
        <v>29</v>
      </c>
      <c r="E12" s="83">
        <f t="shared" ref="E12:E17" si="0">L12</f>
        <v>439.51</v>
      </c>
      <c r="F12" s="84" t="s">
        <v>21</v>
      </c>
      <c r="G12" s="85">
        <v>7.97</v>
      </c>
      <c r="H12" s="86">
        <v>7.97</v>
      </c>
      <c r="I12" s="87">
        <v>0.24239999999999998</v>
      </c>
      <c r="J12" s="88">
        <f t="shared" ref="J12:J17" si="1">ROUND(H12,2)+(ROUND(H12,2)*I12)</f>
        <v>9.9019279999999998</v>
      </c>
      <c r="K12" s="182">
        <f t="shared" ref="K12:K17" si="2">ROUND(M12,2)</f>
        <v>4351.1499999999996</v>
      </c>
      <c r="L12" s="10">
        <v>439.51</v>
      </c>
      <c r="M12" s="11">
        <f t="shared" ref="M12:M17" si="3">ROUND(J12,2)*L12</f>
        <v>4351.1490000000003</v>
      </c>
    </row>
    <row r="13" spans="1:13" ht="55.9" customHeight="1" x14ac:dyDescent="0.25">
      <c r="A13" s="183" t="s">
        <v>33</v>
      </c>
      <c r="B13" s="90" t="s">
        <v>18</v>
      </c>
      <c r="C13" s="90" t="s">
        <v>34</v>
      </c>
      <c r="D13" s="90" t="s">
        <v>35</v>
      </c>
      <c r="E13" s="89">
        <f t="shared" si="0"/>
        <v>144.22</v>
      </c>
      <c r="F13" s="90" t="s">
        <v>21</v>
      </c>
      <c r="G13" s="91">
        <v>10.75</v>
      </c>
      <c r="H13" s="92">
        <v>10.75</v>
      </c>
      <c r="I13" s="93">
        <v>0.24239999999999998</v>
      </c>
      <c r="J13" s="94">
        <f t="shared" si="1"/>
        <v>13.3558</v>
      </c>
      <c r="K13" s="184">
        <f t="shared" si="2"/>
        <v>1926.78</v>
      </c>
      <c r="L13" s="12">
        <v>144.22</v>
      </c>
      <c r="M13" s="13">
        <f t="shared" si="3"/>
        <v>1926.7791999999999</v>
      </c>
    </row>
    <row r="14" spans="1:13" ht="45" customHeight="1" x14ac:dyDescent="0.25">
      <c r="A14" s="185" t="s">
        <v>36</v>
      </c>
      <c r="B14" s="96" t="s">
        <v>18</v>
      </c>
      <c r="C14" s="96" t="s">
        <v>37</v>
      </c>
      <c r="D14" s="96" t="s">
        <v>38</v>
      </c>
      <c r="E14" s="95">
        <f t="shared" si="0"/>
        <v>10.56</v>
      </c>
      <c r="F14" s="96" t="s">
        <v>39</v>
      </c>
      <c r="G14" s="97">
        <v>204.05</v>
      </c>
      <c r="H14" s="98">
        <v>204.05</v>
      </c>
      <c r="I14" s="99">
        <v>0.24239999999999998</v>
      </c>
      <c r="J14" s="100">
        <f t="shared" si="1"/>
        <v>253.51172000000003</v>
      </c>
      <c r="K14" s="186">
        <f t="shared" si="2"/>
        <v>2677.07</v>
      </c>
      <c r="L14" s="14">
        <v>10.56</v>
      </c>
      <c r="M14" s="15">
        <f t="shared" si="3"/>
        <v>2677.0655999999999</v>
      </c>
    </row>
    <row r="15" spans="1:13" ht="45" customHeight="1" x14ac:dyDescent="0.25">
      <c r="A15" s="187" t="s">
        <v>40</v>
      </c>
      <c r="B15" s="102" t="s">
        <v>18</v>
      </c>
      <c r="C15" s="102" t="s">
        <v>41</v>
      </c>
      <c r="D15" s="102" t="s">
        <v>42</v>
      </c>
      <c r="E15" s="101">
        <f t="shared" si="0"/>
        <v>109.59</v>
      </c>
      <c r="F15" s="102" t="s">
        <v>39</v>
      </c>
      <c r="G15" s="103">
        <v>379.82</v>
      </c>
      <c r="H15" s="104">
        <v>379.82</v>
      </c>
      <c r="I15" s="105">
        <v>0.24239999999999998</v>
      </c>
      <c r="J15" s="106">
        <f t="shared" si="1"/>
        <v>471.88836800000001</v>
      </c>
      <c r="K15" s="188">
        <f t="shared" si="2"/>
        <v>51714.43</v>
      </c>
      <c r="L15" s="16">
        <v>109.59</v>
      </c>
      <c r="M15" s="17">
        <f t="shared" si="3"/>
        <v>51714.4251</v>
      </c>
    </row>
    <row r="16" spans="1:13" ht="45" customHeight="1" x14ac:dyDescent="0.25">
      <c r="A16" s="189" t="s">
        <v>43</v>
      </c>
      <c r="B16" s="108" t="s">
        <v>18</v>
      </c>
      <c r="C16" s="108" t="s">
        <v>44</v>
      </c>
      <c r="D16" s="108" t="s">
        <v>45</v>
      </c>
      <c r="E16" s="107">
        <f t="shared" si="0"/>
        <v>4</v>
      </c>
      <c r="F16" s="108" t="s">
        <v>46</v>
      </c>
      <c r="G16" s="109">
        <v>1604.58</v>
      </c>
      <c r="H16" s="110">
        <v>1604.58</v>
      </c>
      <c r="I16" s="111">
        <v>0.24239999999999998</v>
      </c>
      <c r="J16" s="112">
        <f t="shared" si="1"/>
        <v>1993.5301919999999</v>
      </c>
      <c r="K16" s="190">
        <f t="shared" si="2"/>
        <v>7974.12</v>
      </c>
      <c r="L16" s="18">
        <v>4</v>
      </c>
      <c r="M16" s="19">
        <f t="shared" si="3"/>
        <v>7974.12</v>
      </c>
    </row>
    <row r="17" spans="1:13" ht="45" customHeight="1" x14ac:dyDescent="0.25">
      <c r="A17" s="191" t="s">
        <v>47</v>
      </c>
      <c r="B17" s="114" t="s">
        <v>18</v>
      </c>
      <c r="C17" s="114" t="s">
        <v>48</v>
      </c>
      <c r="D17" s="114" t="s">
        <v>49</v>
      </c>
      <c r="E17" s="113">
        <f t="shared" si="0"/>
        <v>113.25</v>
      </c>
      <c r="F17" s="114" t="s">
        <v>21</v>
      </c>
      <c r="G17" s="115">
        <v>19.63</v>
      </c>
      <c r="H17" s="116">
        <v>19.63</v>
      </c>
      <c r="I17" s="117">
        <v>0.24239999999999998</v>
      </c>
      <c r="J17" s="118">
        <f t="shared" si="1"/>
        <v>24.388311999999999</v>
      </c>
      <c r="K17" s="192">
        <f t="shared" si="2"/>
        <v>2762.17</v>
      </c>
      <c r="L17" s="20">
        <v>113.25</v>
      </c>
      <c r="M17" s="21">
        <f t="shared" si="3"/>
        <v>2762.1675</v>
      </c>
    </row>
    <row r="18" spans="1:13" ht="45" customHeight="1" x14ac:dyDescent="0.25">
      <c r="A18" s="193" t="s">
        <v>50</v>
      </c>
      <c r="B18" s="119" t="s">
        <v>15</v>
      </c>
      <c r="C18" s="119" t="s">
        <v>15</v>
      </c>
      <c r="D18" s="119" t="s">
        <v>51</v>
      </c>
      <c r="E18" s="119" t="s">
        <v>15</v>
      </c>
      <c r="F18" s="119" t="s">
        <v>15</v>
      </c>
      <c r="G18" s="119" t="s">
        <v>15</v>
      </c>
      <c r="H18" s="119" t="s">
        <v>15</v>
      </c>
      <c r="I18" s="119" t="s">
        <v>15</v>
      </c>
      <c r="J18" s="119" t="s">
        <v>15</v>
      </c>
      <c r="K18" s="194">
        <f>ROUND(K19,2)+ROUND(K20,2)+ROUND(K21,2)+ROUND(K22,2)</f>
        <v>126482.81</v>
      </c>
      <c r="L18" s="22" t="s">
        <v>15</v>
      </c>
      <c r="M18" s="22" t="s">
        <v>15</v>
      </c>
    </row>
    <row r="19" spans="1:13" ht="45" customHeight="1" x14ac:dyDescent="0.25">
      <c r="A19" s="195" t="s">
        <v>52</v>
      </c>
      <c r="B19" s="121" t="s">
        <v>18</v>
      </c>
      <c r="C19" s="121" t="s">
        <v>53</v>
      </c>
      <c r="D19" s="121" t="s">
        <v>54</v>
      </c>
      <c r="E19" s="120">
        <f>L19</f>
        <v>1098.77</v>
      </c>
      <c r="F19" s="121" t="s">
        <v>55</v>
      </c>
      <c r="G19" s="122">
        <v>3.15</v>
      </c>
      <c r="H19" s="123">
        <v>3.15</v>
      </c>
      <c r="I19" s="124">
        <v>0.24239999999999998</v>
      </c>
      <c r="J19" s="125">
        <f>ROUND(H19,2)+(ROUND(H19,2)*I19)</f>
        <v>3.9135599999999999</v>
      </c>
      <c r="K19" s="196">
        <f>ROUND(M19,2)</f>
        <v>4296.1899999999996</v>
      </c>
      <c r="L19" s="23">
        <v>1098.77</v>
      </c>
      <c r="M19" s="24">
        <f>ROUND(J19,2)*L19</f>
        <v>4296.1907000000001</v>
      </c>
    </row>
    <row r="20" spans="1:13" ht="45" customHeight="1" x14ac:dyDescent="0.25">
      <c r="A20" s="197" t="s">
        <v>56</v>
      </c>
      <c r="B20" s="127" t="s">
        <v>18</v>
      </c>
      <c r="C20" s="127" t="s">
        <v>57</v>
      </c>
      <c r="D20" s="127" t="s">
        <v>58</v>
      </c>
      <c r="E20" s="126">
        <f>L20</f>
        <v>329.63</v>
      </c>
      <c r="F20" s="127" t="s">
        <v>21</v>
      </c>
      <c r="G20" s="128">
        <v>131.96</v>
      </c>
      <c r="H20" s="129">
        <v>131.96</v>
      </c>
      <c r="I20" s="130">
        <v>0.24239999999999998</v>
      </c>
      <c r="J20" s="131">
        <f>ROUND(H20,2)+(ROUND(H20,2)*I20)</f>
        <v>163.947104</v>
      </c>
      <c r="K20" s="198">
        <f>ROUND(M20,2)</f>
        <v>54042.84</v>
      </c>
      <c r="L20" s="25">
        <v>329.63</v>
      </c>
      <c r="M20" s="26">
        <f>ROUND(J20,2)*L20</f>
        <v>54042.838499999998</v>
      </c>
    </row>
    <row r="21" spans="1:13" ht="45" customHeight="1" x14ac:dyDescent="0.25">
      <c r="A21" s="199" t="s">
        <v>59</v>
      </c>
      <c r="B21" s="133" t="s">
        <v>18</v>
      </c>
      <c r="C21" s="133" t="s">
        <v>60</v>
      </c>
      <c r="D21" s="133" t="s">
        <v>61</v>
      </c>
      <c r="E21" s="132">
        <f>L21</f>
        <v>164.82</v>
      </c>
      <c r="F21" s="133" t="s">
        <v>21</v>
      </c>
      <c r="G21" s="134">
        <v>143.71</v>
      </c>
      <c r="H21" s="135">
        <v>143.71</v>
      </c>
      <c r="I21" s="136">
        <v>0.24239999999999998</v>
      </c>
      <c r="J21" s="137">
        <f>ROUND(H21,2)+(ROUND(H21,2)*I21)</f>
        <v>178.54530400000002</v>
      </c>
      <c r="K21" s="200">
        <f>ROUND(M21,2)</f>
        <v>29428.61</v>
      </c>
      <c r="L21" s="27">
        <v>164.82</v>
      </c>
      <c r="M21" s="28">
        <f>ROUND(J21,2)*L21</f>
        <v>29428.611000000001</v>
      </c>
    </row>
    <row r="22" spans="1:13" ht="45" customHeight="1" x14ac:dyDescent="0.25">
      <c r="A22" s="201" t="s">
        <v>62</v>
      </c>
      <c r="B22" s="139" t="s">
        <v>18</v>
      </c>
      <c r="C22" s="139" t="s">
        <v>63</v>
      </c>
      <c r="D22" s="139" t="s">
        <v>64</v>
      </c>
      <c r="E22" s="138">
        <f>L22</f>
        <v>14833.4</v>
      </c>
      <c r="F22" s="139" t="s">
        <v>26</v>
      </c>
      <c r="G22" s="140">
        <v>2.1</v>
      </c>
      <c r="H22" s="141">
        <v>2.1</v>
      </c>
      <c r="I22" s="142">
        <v>0.24239999999999998</v>
      </c>
      <c r="J22" s="143">
        <f>ROUND(H22,2)+(ROUND(H22,2)*I22)</f>
        <v>2.6090400000000002</v>
      </c>
      <c r="K22" s="202">
        <f>ROUND(M22,2)</f>
        <v>38715.17</v>
      </c>
      <c r="L22" s="29">
        <v>14833.4</v>
      </c>
      <c r="M22" s="30">
        <f>ROUND(J22,2)*L22</f>
        <v>38715.173999999999</v>
      </c>
    </row>
    <row r="23" spans="1:13" ht="45" customHeight="1" x14ac:dyDescent="0.25">
      <c r="A23" s="203" t="s">
        <v>65</v>
      </c>
      <c r="B23" s="144" t="s">
        <v>15</v>
      </c>
      <c r="C23" s="144" t="s">
        <v>15</v>
      </c>
      <c r="D23" s="144" t="s">
        <v>66</v>
      </c>
      <c r="E23" s="144" t="s">
        <v>15</v>
      </c>
      <c r="F23" s="144" t="s">
        <v>15</v>
      </c>
      <c r="G23" s="144" t="s">
        <v>15</v>
      </c>
      <c r="H23" s="144" t="s">
        <v>15</v>
      </c>
      <c r="I23" s="144" t="s">
        <v>15</v>
      </c>
      <c r="J23" s="144" t="s">
        <v>15</v>
      </c>
      <c r="K23" s="204">
        <f>ROUND(K24,2)+ROUND(K25,2)</f>
        <v>35616.89</v>
      </c>
      <c r="L23" s="31" t="s">
        <v>15</v>
      </c>
      <c r="M23" s="31" t="s">
        <v>15</v>
      </c>
    </row>
    <row r="24" spans="1:13" ht="45" customHeight="1" x14ac:dyDescent="0.25">
      <c r="A24" s="205" t="s">
        <v>67</v>
      </c>
      <c r="B24" s="146" t="s">
        <v>18</v>
      </c>
      <c r="C24" s="146" t="s">
        <v>68</v>
      </c>
      <c r="D24" s="146" t="s">
        <v>69</v>
      </c>
      <c r="E24" s="145">
        <f>L24</f>
        <v>161.19</v>
      </c>
      <c r="F24" s="146" t="s">
        <v>39</v>
      </c>
      <c r="G24" s="147">
        <v>59.14</v>
      </c>
      <c r="H24" s="148">
        <v>59.14</v>
      </c>
      <c r="I24" s="149">
        <v>0.24239999999999998</v>
      </c>
      <c r="J24" s="150">
        <f>ROUND(H24,2)+(ROUND(H24,2)*I24)</f>
        <v>73.475536000000005</v>
      </c>
      <c r="K24" s="206">
        <f>ROUND(M24,2)</f>
        <v>11844.24</v>
      </c>
      <c r="L24" s="32">
        <v>161.19</v>
      </c>
      <c r="M24" s="33">
        <f>ROUND(J24,2)*L24</f>
        <v>11844.2412</v>
      </c>
    </row>
    <row r="25" spans="1:13" ht="45" customHeight="1" x14ac:dyDescent="0.25">
      <c r="A25" s="207" t="s">
        <v>70</v>
      </c>
      <c r="B25" s="152" t="s">
        <v>18</v>
      </c>
      <c r="C25" s="152" t="s">
        <v>71</v>
      </c>
      <c r="D25" s="152" t="s">
        <v>72</v>
      </c>
      <c r="E25" s="151">
        <f>L25</f>
        <v>28.01</v>
      </c>
      <c r="F25" s="152" t="s">
        <v>21</v>
      </c>
      <c r="G25" s="153">
        <v>683.13</v>
      </c>
      <c r="H25" s="154">
        <v>683.13</v>
      </c>
      <c r="I25" s="155">
        <v>0.24239999999999998</v>
      </c>
      <c r="J25" s="156">
        <f>ROUND(H25,2)+(ROUND(H25,2)*I25)</f>
        <v>848.72071200000005</v>
      </c>
      <c r="K25" s="208">
        <f>ROUND(M25,2)</f>
        <v>23772.65</v>
      </c>
      <c r="L25" s="34">
        <v>28.01</v>
      </c>
      <c r="M25" s="35">
        <f>ROUND(J25,2)*L25</f>
        <v>23772.647200000003</v>
      </c>
    </row>
    <row r="26" spans="1:13" ht="45" customHeight="1" x14ac:dyDescent="0.25">
      <c r="A26" s="209" t="s">
        <v>73</v>
      </c>
      <c r="B26" s="157" t="s">
        <v>15</v>
      </c>
      <c r="C26" s="157" t="s">
        <v>15</v>
      </c>
      <c r="D26" s="157" t="s">
        <v>74</v>
      </c>
      <c r="E26" s="157" t="s">
        <v>15</v>
      </c>
      <c r="F26" s="157" t="s">
        <v>15</v>
      </c>
      <c r="G26" s="157" t="s">
        <v>15</v>
      </c>
      <c r="H26" s="157" t="s">
        <v>15</v>
      </c>
      <c r="I26" s="157" t="s">
        <v>15</v>
      </c>
      <c r="J26" s="157" t="s">
        <v>15</v>
      </c>
      <c r="K26" s="210">
        <f>ROUND(K27,2)+ROUND(K28,2)+ROUND(K29,2)</f>
        <v>90187.93</v>
      </c>
      <c r="L26" s="36" t="s">
        <v>15</v>
      </c>
      <c r="M26" s="36" t="s">
        <v>15</v>
      </c>
    </row>
    <row r="27" spans="1:13" ht="45" customHeight="1" x14ac:dyDescent="0.25">
      <c r="A27" s="211" t="s">
        <v>75</v>
      </c>
      <c r="B27" s="159" t="s">
        <v>76</v>
      </c>
      <c r="C27" s="159" t="s">
        <v>77</v>
      </c>
      <c r="D27" s="170" t="s">
        <v>78</v>
      </c>
      <c r="E27" s="158">
        <f>L27</f>
        <v>1098.77</v>
      </c>
      <c r="F27" s="159" t="s">
        <v>55</v>
      </c>
      <c r="G27" s="160">
        <v>13.29</v>
      </c>
      <c r="H27" s="161">
        <v>13.29</v>
      </c>
      <c r="I27" s="162">
        <v>0.24239999999999998</v>
      </c>
      <c r="J27" s="163">
        <f>ROUND(H27,2)+(ROUND(H27,2)*I27)</f>
        <v>16.511495999999998</v>
      </c>
      <c r="K27" s="212">
        <f>ROUND(M27,2)</f>
        <v>18140.689999999999</v>
      </c>
      <c r="L27" s="37">
        <v>1098.77</v>
      </c>
      <c r="M27" s="38">
        <f>ROUND(J27,2)*L27</f>
        <v>18140.6927</v>
      </c>
    </row>
    <row r="28" spans="1:13" ht="45" customHeight="1" x14ac:dyDescent="0.25">
      <c r="A28" s="213" t="s">
        <v>79</v>
      </c>
      <c r="B28" s="165" t="s">
        <v>76</v>
      </c>
      <c r="C28" s="165" t="s">
        <v>80</v>
      </c>
      <c r="D28" s="170" t="s">
        <v>81</v>
      </c>
      <c r="E28" s="164">
        <f>L28</f>
        <v>1098.77</v>
      </c>
      <c r="F28" s="165" t="s">
        <v>55</v>
      </c>
      <c r="G28" s="166">
        <v>6.65</v>
      </c>
      <c r="H28" s="167">
        <v>6.65</v>
      </c>
      <c r="I28" s="168">
        <v>0.24239999999999998</v>
      </c>
      <c r="J28" s="169">
        <f>ROUND(H28,2)+(ROUND(H28,2)*I28)</f>
        <v>8.2619600000000002</v>
      </c>
      <c r="K28" s="214">
        <f>ROUND(M28,2)</f>
        <v>9075.84</v>
      </c>
      <c r="L28" s="39">
        <v>1098.77</v>
      </c>
      <c r="M28" s="40">
        <f>ROUND(J28,2)*L28</f>
        <v>9075.8401999999987</v>
      </c>
    </row>
    <row r="29" spans="1:13" ht="45" customHeight="1" thickBot="1" x14ac:dyDescent="0.3">
      <c r="A29" s="215" t="s">
        <v>82</v>
      </c>
      <c r="B29" s="216" t="s">
        <v>76</v>
      </c>
      <c r="C29" s="216" t="s">
        <v>83</v>
      </c>
      <c r="D29" s="217" t="s">
        <v>84</v>
      </c>
      <c r="E29" s="218">
        <f>L29</f>
        <v>32.96</v>
      </c>
      <c r="F29" s="216" t="s">
        <v>21</v>
      </c>
      <c r="G29" s="219">
        <v>1537.78</v>
      </c>
      <c r="H29" s="220">
        <v>1537.78</v>
      </c>
      <c r="I29" s="221">
        <v>0.24239999999999998</v>
      </c>
      <c r="J29" s="222">
        <f>ROUND(H29,2)+(ROUND(H29,2)*I29)</f>
        <v>1910.5378719999999</v>
      </c>
      <c r="K29" s="223">
        <f>ROUND(M29,2)</f>
        <v>62971.4</v>
      </c>
      <c r="L29" s="41">
        <v>32.96</v>
      </c>
      <c r="M29" s="42">
        <f>ROUND(J29,2)*L29</f>
        <v>62971.398399999998</v>
      </c>
    </row>
    <row r="30" spans="1:13" ht="45" customHeight="1" thickBot="1" x14ac:dyDescent="0.3">
      <c r="A30" s="43" t="s">
        <v>15</v>
      </c>
      <c r="B30" s="43" t="s">
        <v>15</v>
      </c>
      <c r="C30" s="43" t="s">
        <v>15</v>
      </c>
      <c r="D30" s="43" t="s">
        <v>15</v>
      </c>
      <c r="E30" s="43" t="s">
        <v>15</v>
      </c>
      <c r="F30" s="43" t="s">
        <v>15</v>
      </c>
      <c r="G30" s="43" t="s">
        <v>15</v>
      </c>
      <c r="H30" s="43" t="s">
        <v>15</v>
      </c>
      <c r="I30" s="43" t="s">
        <v>15</v>
      </c>
      <c r="J30" s="43" t="s">
        <v>15</v>
      </c>
      <c r="K30" s="58">
        <f>SUM(K26+K23+K18+K11+K7)</f>
        <v>578093.35</v>
      </c>
      <c r="L30" s="43" t="s">
        <v>85</v>
      </c>
      <c r="M30" s="44">
        <f>K7+K11+K18+K23+K26</f>
        <v>578093.35</v>
      </c>
    </row>
    <row r="31" spans="1:13" ht="30.75" customHeight="1" x14ac:dyDescent="0.25">
      <c r="A31" s="45" t="s">
        <v>15</v>
      </c>
      <c r="B31" s="45" t="s">
        <v>15</v>
      </c>
      <c r="C31" s="45" t="s">
        <v>15</v>
      </c>
      <c r="D31" s="45" t="s">
        <v>15</v>
      </c>
      <c r="E31" s="231" t="s">
        <v>101</v>
      </c>
      <c r="F31" s="232"/>
      <c r="G31" s="232"/>
      <c r="H31" s="232"/>
      <c r="I31" s="232"/>
      <c r="J31" s="232"/>
      <c r="K31" s="232"/>
      <c r="L31" s="45" t="s">
        <v>86</v>
      </c>
      <c r="M31" s="46">
        <f>ROUND(578093.35,2)-ROUND(M30,2)</f>
        <v>0</v>
      </c>
    </row>
    <row r="32" spans="1:13" ht="30" customHeight="1" x14ac:dyDescent="0.25">
      <c r="A32" s="45"/>
      <c r="B32" s="45"/>
      <c r="C32" s="45"/>
      <c r="D32" s="45"/>
      <c r="E32" s="45"/>
      <c r="F32" s="45"/>
      <c r="G32" s="45"/>
      <c r="H32" s="62" t="s">
        <v>110</v>
      </c>
      <c r="J32" s="45"/>
      <c r="K32" s="45"/>
      <c r="L32" s="45"/>
      <c r="M32" s="46"/>
    </row>
    <row r="33" spans="1:13" ht="45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1:13" ht="45" customHeight="1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1:13" ht="45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1:13" ht="15.75" x14ac:dyDescent="0.25">
      <c r="D36" s="55"/>
      <c r="G36" s="241"/>
      <c r="H36" s="241"/>
      <c r="I36" s="241"/>
      <c r="J36" s="241"/>
    </row>
    <row r="37" spans="1:13" ht="18" x14ac:dyDescent="0.25">
      <c r="D37" s="56" t="s">
        <v>96</v>
      </c>
      <c r="G37" s="242" t="s">
        <v>102</v>
      </c>
      <c r="H37" s="242"/>
      <c r="I37" s="242"/>
      <c r="J37" s="242"/>
    </row>
    <row r="38" spans="1:13" ht="18" x14ac:dyDescent="0.25">
      <c r="D38" s="56" t="s">
        <v>97</v>
      </c>
      <c r="G38" s="242" t="s">
        <v>103</v>
      </c>
      <c r="H38" s="242"/>
      <c r="I38" s="242"/>
      <c r="J38" s="242"/>
    </row>
    <row r="39" spans="1:13" ht="15.75" x14ac:dyDescent="0.25">
      <c r="D39" s="57" t="s">
        <v>98</v>
      </c>
      <c r="G39" s="243"/>
      <c r="H39" s="243"/>
      <c r="I39" s="243"/>
      <c r="J39" s="243"/>
    </row>
    <row r="44" spans="1:13" ht="15.75" x14ac:dyDescent="0.25">
      <c r="D44" s="55"/>
      <c r="G44" s="241"/>
      <c r="H44" s="241"/>
      <c r="I44" s="241"/>
      <c r="J44" s="241"/>
    </row>
    <row r="45" spans="1:13" ht="18" x14ac:dyDescent="0.25">
      <c r="D45" s="56" t="s">
        <v>109</v>
      </c>
      <c r="G45" s="242" t="s">
        <v>104</v>
      </c>
      <c r="H45" s="242"/>
      <c r="I45" s="242"/>
      <c r="J45" s="242"/>
    </row>
    <row r="46" spans="1:13" ht="18" x14ac:dyDescent="0.25">
      <c r="D46" s="56" t="s">
        <v>99</v>
      </c>
      <c r="G46" s="242" t="s">
        <v>105</v>
      </c>
      <c r="H46" s="242"/>
      <c r="I46" s="242"/>
      <c r="J46" s="242"/>
    </row>
    <row r="47" spans="1:13" ht="15.75" x14ac:dyDescent="0.25">
      <c r="D47" s="57" t="s">
        <v>100</v>
      </c>
    </row>
    <row r="52" spans="7:10" ht="15.75" x14ac:dyDescent="0.25">
      <c r="G52" s="241"/>
      <c r="H52" s="241"/>
      <c r="I52" s="241"/>
      <c r="J52" s="241"/>
    </row>
    <row r="53" spans="7:10" ht="18" x14ac:dyDescent="0.25">
      <c r="G53" s="242" t="s">
        <v>106</v>
      </c>
      <c r="H53" s="242"/>
      <c r="I53" s="242"/>
      <c r="J53" s="242"/>
    </row>
    <row r="54" spans="7:10" ht="18" x14ac:dyDescent="0.25">
      <c r="G54" s="242" t="s">
        <v>107</v>
      </c>
      <c r="H54" s="242"/>
      <c r="I54" s="242"/>
      <c r="J54" s="242"/>
    </row>
  </sheetData>
  <mergeCells count="16">
    <mergeCell ref="G45:J45"/>
    <mergeCell ref="G46:J46"/>
    <mergeCell ref="G52:J52"/>
    <mergeCell ref="G53:J53"/>
    <mergeCell ref="G54:J54"/>
    <mergeCell ref="G36:J36"/>
    <mergeCell ref="G37:J37"/>
    <mergeCell ref="G38:J38"/>
    <mergeCell ref="G39:J39"/>
    <mergeCell ref="G44:J44"/>
    <mergeCell ref="E5:K5"/>
    <mergeCell ref="A2:D5"/>
    <mergeCell ref="E31:K31"/>
    <mergeCell ref="E4:K4"/>
    <mergeCell ref="F3:K3"/>
    <mergeCell ref="F2:K2"/>
  </mergeCells>
  <pageMargins left="0.25" right="0.25" top="0.75" bottom="0.75" header="0.3" footer="0.3"/>
  <pageSetup paperSize="9" scale="37" fitToHeight="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" sqref="E2"/>
    </sheetView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47" t="s">
        <v>87</v>
      </c>
      <c r="B1" s="47" t="s">
        <v>88</v>
      </c>
      <c r="C1" s="47" t="s">
        <v>89</v>
      </c>
      <c r="D1" s="47" t="s">
        <v>11</v>
      </c>
      <c r="E1" s="47" t="s">
        <v>90</v>
      </c>
    </row>
    <row r="2" spans="1:5" ht="45" customHeight="1" x14ac:dyDescent="0.25">
      <c r="A2" s="48" t="s">
        <v>14</v>
      </c>
      <c r="B2" s="48" t="s">
        <v>16</v>
      </c>
      <c r="C2" s="48" t="s">
        <v>14</v>
      </c>
      <c r="D2" s="48" t="s">
        <v>22</v>
      </c>
      <c r="E2" s="48" t="s">
        <v>14</v>
      </c>
    </row>
    <row r="3" spans="1:5" ht="45" customHeight="1" x14ac:dyDescent="0.25">
      <c r="A3" s="49" t="s">
        <v>30</v>
      </c>
      <c r="B3" s="49" t="s">
        <v>31</v>
      </c>
      <c r="C3" s="49" t="s">
        <v>14</v>
      </c>
      <c r="D3" s="49" t="s">
        <v>22</v>
      </c>
      <c r="E3" s="49" t="s">
        <v>14</v>
      </c>
    </row>
    <row r="4" spans="1:5" ht="45" customHeight="1" x14ac:dyDescent="0.25">
      <c r="A4" s="50" t="s">
        <v>50</v>
      </c>
      <c r="B4" s="50" t="s">
        <v>51</v>
      </c>
      <c r="C4" s="50" t="s">
        <v>14</v>
      </c>
      <c r="D4" s="50" t="s">
        <v>22</v>
      </c>
      <c r="E4" s="50" t="s">
        <v>50</v>
      </c>
    </row>
    <row r="5" spans="1:5" ht="45" customHeight="1" x14ac:dyDescent="0.25">
      <c r="A5" s="51" t="s">
        <v>65</v>
      </c>
      <c r="B5" s="51" t="s">
        <v>66</v>
      </c>
      <c r="C5" s="51" t="s">
        <v>14</v>
      </c>
      <c r="D5" s="51" t="s">
        <v>22</v>
      </c>
      <c r="E5" s="51" t="s">
        <v>50</v>
      </c>
    </row>
    <row r="6" spans="1:5" ht="45" customHeight="1" x14ac:dyDescent="0.25">
      <c r="A6" s="52" t="s">
        <v>73</v>
      </c>
      <c r="B6" s="52" t="s">
        <v>74</v>
      </c>
      <c r="C6" s="52" t="s">
        <v>14</v>
      </c>
      <c r="D6" s="52" t="s">
        <v>22</v>
      </c>
      <c r="E6" s="5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Jayne</cp:lastModifiedBy>
  <cp:lastPrinted>2026-01-06T10:33:32Z</cp:lastPrinted>
  <dcterms:created xsi:type="dcterms:W3CDTF">2026-01-05T10:56:56Z</dcterms:created>
  <dcterms:modified xsi:type="dcterms:W3CDTF">2026-01-06T10:39:34Z</dcterms:modified>
</cp:coreProperties>
</file>