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hidePivotFieldList="1" defaultThemeVersion="124226"/>
  <mc:AlternateContent xmlns:mc="http://schemas.openxmlformats.org/markup-compatibility/2006">
    <mc:Choice Requires="x15">
      <x15ac:absPath xmlns:x15ac="http://schemas.microsoft.com/office/spreadsheetml/2010/11/ac" url="C:\Users\User\Desktop\RUA FRANCISCO C. LIMA e RUA PROJETADA ENCAPOEIRADO\"/>
    </mc:Choice>
  </mc:AlternateContent>
  <xr:revisionPtr revIDLastSave="0" documentId="13_ncr:1_{C945781C-D643-4D3E-9478-43814F4F2794}" xr6:coauthVersionLast="47" xr6:coauthVersionMax="47" xr10:uidLastSave="{00000000-0000-0000-0000-000000000000}"/>
  <bookViews>
    <workbookView xWindow="-120" yWindow="-120" windowWidth="29040" windowHeight="15840" xr2:uid="{00000000-000D-0000-FFFF-FFFF00000000}"/>
  </bookViews>
  <sheets>
    <sheet name="BDI  " sheetId="30" r:id="rId1"/>
    <sheet name="COTAÇÕES" sheetId="28" state="hidden" r:id="rId2"/>
    <sheet name="DGO" sheetId="5" state="hidden" r:id="rId3"/>
    <sheet name="ENC SOC " sheetId="31" state="hidden" r:id="rId4"/>
    <sheet name="GERAL" sheetId="39" state="hidden" r:id="rId5"/>
    <sheet name="CE" sheetId="29" state="hidden" r:id="rId6"/>
    <sheet name="CURVA ABC DIN" sheetId="35" state="hidden" r:id="rId7"/>
    <sheet name="CATALAGO FDE" sheetId="43" state="hidden" r:id="rId8"/>
    <sheet name="EDIF" sheetId="44" state="hidden" r:id="rId9"/>
  </sheets>
  <externalReferences>
    <externalReference r:id="rId10"/>
    <externalReference r:id="rId11"/>
  </externalReferences>
  <definedNames>
    <definedName name="_xlnm._FilterDatabase" localSheetId="1" hidden="1">COTAÇÕES!$A$5:$M$97</definedName>
    <definedName name="_xlnm._FilterDatabase" localSheetId="4" hidden="1">GERAL!$A$1:$AA$621</definedName>
    <definedName name="_xlnm.Print_Area" localSheetId="0">'BDI  '!$B$1:$D$70</definedName>
    <definedName name="_xlnm.Print_Area" localSheetId="1">COTAÇÕES!$A$5:$L$98</definedName>
    <definedName name="artur" localSheetId="5">CE!$A$6:$E$623</definedName>
    <definedName name="CE06_OK" localSheetId="5">CE!$A$6:$E$623</definedName>
    <definedName name="CEA" localSheetId="5">CE!$A$8:$E$253</definedName>
    <definedName name="CETESTE" localSheetId="5">CE!$A$9:$E$375</definedName>
    <definedName name="COSM">CE!$A$6:$E$623</definedName>
    <definedName name="COSMO" localSheetId="5">CE!$A$6:$E$623</definedName>
    <definedName name="eldo" localSheetId="5">CE!$A$9:$E$503</definedName>
    <definedName name="ester">#REF!</definedName>
    <definedName name="hu" localSheetId="5">CE!$A$8:$E$311</definedName>
    <definedName name="MAR" localSheetId="5">CE!$A$6:$E$532</definedName>
    <definedName name="UB" localSheetId="5">CE!$A$8:$E$253</definedName>
  </definedNames>
  <calcPr calcId="181029"/>
  <pivotCaches>
    <pivotCache cacheId="0" r:id="rId12"/>
  </pivotCaches>
</workbook>
</file>

<file path=xl/calcChain.xml><?xml version="1.0" encoding="utf-8"?>
<calcChain xmlns="http://schemas.openxmlformats.org/spreadsheetml/2006/main">
  <c r="A2" i="39" l="1"/>
  <c r="AA4" i="39"/>
  <c r="A5" i="39"/>
  <c r="A8" i="39" s="1"/>
  <c r="AA5" i="39"/>
  <c r="A6" i="39"/>
  <c r="AA6" i="39"/>
  <c r="A7" i="39"/>
  <c r="AA7" i="39"/>
  <c r="AA8" i="39"/>
  <c r="A9" i="39"/>
  <c r="AA9" i="39"/>
  <c r="A10" i="39"/>
  <c r="AA10" i="39"/>
  <c r="A11" i="39"/>
  <c r="AA11" i="39"/>
  <c r="A12" i="39"/>
  <c r="AA12" i="39"/>
  <c r="AA13" i="39"/>
  <c r="AA14" i="39"/>
  <c r="AA15" i="39"/>
  <c r="AA16" i="39"/>
  <c r="A17" i="39"/>
  <c r="AA17" i="39"/>
  <c r="A18" i="39"/>
  <c r="AA18" i="39"/>
  <c r="A19" i="39"/>
  <c r="AA19" i="39"/>
  <c r="AA20" i="39"/>
  <c r="AA21" i="39"/>
  <c r="AA22" i="39"/>
  <c r="AA23" i="39"/>
  <c r="AA24" i="39"/>
  <c r="AA25" i="39"/>
  <c r="AA26" i="39"/>
  <c r="AA27" i="39"/>
  <c r="AA28" i="39"/>
  <c r="AA29" i="39"/>
  <c r="A30" i="39"/>
  <c r="AA30" i="39"/>
  <c r="A31" i="39"/>
  <c r="AA31" i="39"/>
  <c r="AA32" i="39"/>
  <c r="AA33" i="39"/>
  <c r="AA34" i="39"/>
  <c r="AA35" i="39"/>
  <c r="AA36" i="39"/>
  <c r="AA37" i="39"/>
  <c r="AA38" i="39"/>
  <c r="AA39" i="39"/>
  <c r="AA40" i="39"/>
  <c r="A41" i="39"/>
  <c r="AA41" i="39"/>
  <c r="A42" i="39"/>
  <c r="AA42" i="39"/>
  <c r="AA43" i="39"/>
  <c r="AA44" i="39"/>
  <c r="AA45" i="39"/>
  <c r="AA46" i="39"/>
  <c r="AA47" i="39"/>
  <c r="AA48" i="39"/>
  <c r="A49" i="39"/>
  <c r="AA49" i="39"/>
  <c r="A50" i="39"/>
  <c r="AA50" i="39"/>
  <c r="AA51" i="39"/>
  <c r="AA52" i="39"/>
  <c r="AA53" i="39"/>
  <c r="A54" i="39"/>
  <c r="AA54" i="39"/>
  <c r="A55" i="39"/>
  <c r="AA55" i="39"/>
  <c r="A56" i="39"/>
  <c r="AA56" i="39"/>
  <c r="AA57" i="39"/>
  <c r="AA58" i="39"/>
  <c r="AA59" i="39"/>
  <c r="AA60" i="39"/>
  <c r="AA61" i="39"/>
  <c r="AA62" i="39"/>
  <c r="A63" i="39"/>
  <c r="AA63" i="39"/>
  <c r="A64" i="39"/>
  <c r="AA64" i="39"/>
  <c r="AA65" i="39"/>
  <c r="AA66" i="39"/>
  <c r="A67" i="39"/>
  <c r="AA67" i="39"/>
  <c r="A68" i="39"/>
  <c r="AA68" i="39"/>
  <c r="A69" i="39"/>
  <c r="AA69" i="39"/>
  <c r="AA70" i="39"/>
  <c r="AA71" i="39"/>
  <c r="AA72" i="39"/>
  <c r="AA73" i="39"/>
  <c r="A74" i="39"/>
  <c r="AA74" i="39"/>
  <c r="A75" i="39"/>
  <c r="AA75" i="39"/>
  <c r="AA76" i="39"/>
  <c r="AA77" i="39"/>
  <c r="AA78" i="39"/>
  <c r="A79" i="39"/>
  <c r="AA79" i="39"/>
  <c r="A80" i="39"/>
  <c r="AA80" i="39"/>
  <c r="AA81" i="39"/>
  <c r="AA82" i="39"/>
  <c r="AA83" i="39"/>
  <c r="AA84" i="39"/>
  <c r="AA85" i="39"/>
  <c r="A86" i="39"/>
  <c r="AA86" i="39"/>
  <c r="A87" i="39"/>
  <c r="AA87" i="39"/>
  <c r="A88" i="39"/>
  <c r="AA88" i="39"/>
  <c r="AA89" i="39"/>
  <c r="AA90" i="39"/>
  <c r="AA91" i="39"/>
  <c r="AA92" i="39"/>
  <c r="AA93" i="39"/>
  <c r="AA94" i="39"/>
  <c r="AA95" i="39"/>
  <c r="AA96" i="39"/>
  <c r="A97" i="39"/>
  <c r="AA97" i="39"/>
  <c r="A98" i="39"/>
  <c r="AA98" i="39"/>
  <c r="AA99" i="39"/>
  <c r="AA100" i="39"/>
  <c r="AA101" i="39"/>
  <c r="A102" i="39"/>
  <c r="AA102" i="39"/>
  <c r="A103" i="39"/>
  <c r="AA103" i="39"/>
  <c r="A104" i="39"/>
  <c r="AA104" i="39"/>
  <c r="AA105" i="39"/>
  <c r="A106" i="39"/>
  <c r="AA106" i="39"/>
  <c r="A107" i="39"/>
  <c r="AA107" i="39"/>
  <c r="AA108" i="39"/>
  <c r="A109" i="39"/>
  <c r="AA109" i="39"/>
  <c r="A110" i="39"/>
  <c r="AA110" i="39"/>
  <c r="AA111" i="39"/>
  <c r="AA112" i="39"/>
  <c r="A113" i="39"/>
  <c r="AA113" i="39"/>
  <c r="A114" i="39"/>
  <c r="AA114" i="39"/>
  <c r="AA115" i="39"/>
  <c r="AA116" i="39"/>
  <c r="AA117" i="39"/>
  <c r="AA118" i="39"/>
  <c r="A119" i="39"/>
  <c r="AA119" i="39"/>
  <c r="A120" i="39"/>
  <c r="AA120" i="39"/>
  <c r="AA121" i="39"/>
  <c r="AA122" i="39"/>
  <c r="A123" i="39"/>
  <c r="AA123" i="39"/>
  <c r="A124" i="39"/>
  <c r="AA124" i="39"/>
  <c r="AA125" i="39"/>
  <c r="A126" i="39"/>
  <c r="AA126" i="39"/>
  <c r="A127" i="39"/>
  <c r="AA127" i="39"/>
  <c r="A128" i="39"/>
  <c r="AA128" i="39"/>
  <c r="AA129" i="39"/>
  <c r="AA130" i="39"/>
  <c r="AA131" i="39"/>
  <c r="AA132" i="39"/>
  <c r="AA133" i="39"/>
  <c r="AA134" i="39"/>
  <c r="AA135" i="39"/>
  <c r="A136" i="39"/>
  <c r="AA136" i="39"/>
  <c r="A137" i="39"/>
  <c r="AA137" i="39"/>
  <c r="AA138" i="39"/>
  <c r="AA139" i="39"/>
  <c r="AA140" i="39"/>
  <c r="AA141" i="39"/>
  <c r="AA142" i="39"/>
  <c r="AA143" i="39"/>
  <c r="AA144" i="39"/>
  <c r="AA145" i="39"/>
  <c r="AA146" i="39"/>
  <c r="A147" i="39"/>
  <c r="AA147" i="39"/>
  <c r="A148" i="39"/>
  <c r="AA148" i="39"/>
  <c r="AA149" i="39"/>
  <c r="AA150" i="39"/>
  <c r="AA151" i="39"/>
  <c r="A152" i="39"/>
  <c r="AA152" i="39"/>
  <c r="A153" i="39"/>
  <c r="AA153" i="39"/>
  <c r="AA154" i="39"/>
  <c r="AA155" i="39"/>
  <c r="A156" i="39"/>
  <c r="AA156" i="39"/>
  <c r="A157" i="39"/>
  <c r="AA157" i="39"/>
  <c r="AA158" i="39"/>
  <c r="AA159" i="39"/>
  <c r="AA160" i="39"/>
  <c r="AA161" i="39"/>
  <c r="AA162" i="39"/>
  <c r="A163" i="39"/>
  <c r="AA163" i="39"/>
  <c r="A164" i="39"/>
  <c r="AA164" i="39"/>
  <c r="AA165" i="39"/>
  <c r="AA166" i="39"/>
  <c r="AA167" i="39"/>
  <c r="AA168" i="39"/>
  <c r="AA169" i="39"/>
  <c r="AA170" i="39"/>
  <c r="AA171" i="39"/>
  <c r="AA172" i="39"/>
  <c r="AA173" i="39"/>
  <c r="AA174" i="39"/>
  <c r="AA175" i="39"/>
  <c r="AA176" i="39"/>
  <c r="AA177" i="39"/>
  <c r="A178" i="39"/>
  <c r="AA178" i="39"/>
  <c r="A179" i="39"/>
  <c r="AA179" i="39"/>
  <c r="AA180" i="39"/>
  <c r="A181" i="39"/>
  <c r="AA181" i="39"/>
  <c r="A182" i="39"/>
  <c r="AA182" i="39"/>
  <c r="AA183" i="39"/>
  <c r="AA184" i="39"/>
  <c r="A185" i="39"/>
  <c r="AA185" i="39"/>
  <c r="A186" i="39"/>
  <c r="AA186" i="39"/>
  <c r="AA187" i="39"/>
  <c r="AA188" i="39"/>
  <c r="AA189" i="39"/>
  <c r="A190" i="39"/>
  <c r="AA190" i="39"/>
  <c r="A191" i="39"/>
  <c r="AA191" i="39"/>
  <c r="A192" i="39"/>
  <c r="AA192" i="39"/>
  <c r="A193" i="39"/>
  <c r="AA193" i="39"/>
  <c r="AA194" i="39"/>
  <c r="AA195" i="39"/>
  <c r="AA196" i="39"/>
  <c r="AA197" i="39"/>
  <c r="AA198" i="39"/>
  <c r="AA199" i="39"/>
  <c r="AA200" i="39"/>
  <c r="AA201" i="39"/>
  <c r="AA202" i="39"/>
  <c r="AA203" i="39"/>
  <c r="AA204" i="39"/>
  <c r="AA205" i="39"/>
  <c r="AA206" i="39"/>
  <c r="AA207" i="39"/>
  <c r="AA208" i="39"/>
  <c r="A209" i="39"/>
  <c r="AA209" i="39"/>
  <c r="A210" i="39"/>
  <c r="AA210" i="39"/>
  <c r="AA211" i="39"/>
  <c r="AA212" i="39"/>
  <c r="AA213" i="39"/>
  <c r="AA214" i="39"/>
  <c r="AA215" i="39"/>
  <c r="AA216" i="39"/>
  <c r="AA217" i="39"/>
  <c r="AA218" i="39"/>
  <c r="AA219" i="39"/>
  <c r="AA220" i="39"/>
  <c r="AA221" i="39"/>
  <c r="AA222" i="39"/>
  <c r="AA223" i="39"/>
  <c r="AA224" i="39"/>
  <c r="AA225" i="39"/>
  <c r="AA226" i="39"/>
  <c r="AA227" i="39"/>
  <c r="AA228" i="39"/>
  <c r="AA229" i="39"/>
  <c r="AA230" i="39"/>
  <c r="AA231" i="39"/>
  <c r="AA232" i="39"/>
  <c r="AA233" i="39"/>
  <c r="AA234" i="39"/>
  <c r="AA235" i="39"/>
  <c r="AA236" i="39"/>
  <c r="AA237" i="39"/>
  <c r="A238" i="39"/>
  <c r="AA238" i="39"/>
  <c r="A239" i="39"/>
  <c r="AA239" i="39"/>
  <c r="AA240" i="39"/>
  <c r="AA241" i="39"/>
  <c r="AA242" i="39"/>
  <c r="AA243" i="39"/>
  <c r="AA244" i="39"/>
  <c r="AA245" i="39"/>
  <c r="AA246" i="39"/>
  <c r="AA247" i="39"/>
  <c r="AA248" i="39"/>
  <c r="AA249" i="39"/>
  <c r="AA250" i="39"/>
  <c r="AA251" i="39"/>
  <c r="AA252" i="39"/>
  <c r="AA253" i="39"/>
  <c r="AA254" i="39"/>
  <c r="AA255" i="39"/>
  <c r="AA256" i="39"/>
  <c r="AA257" i="39"/>
  <c r="AA258" i="39"/>
  <c r="A259" i="39"/>
  <c r="AA259" i="39"/>
  <c r="A260" i="39"/>
  <c r="AA260" i="39"/>
  <c r="AA261" i="39"/>
  <c r="AA262" i="39"/>
  <c r="AA263" i="39"/>
  <c r="AA264" i="39"/>
  <c r="AA265" i="39"/>
  <c r="AA266" i="39"/>
  <c r="AA267" i="39"/>
  <c r="A268" i="39"/>
  <c r="AA268" i="39"/>
  <c r="A269" i="39"/>
  <c r="AA269" i="39"/>
  <c r="A270" i="39"/>
  <c r="AA270" i="39"/>
  <c r="AA271" i="39"/>
  <c r="AA272" i="39"/>
  <c r="AA273" i="39"/>
  <c r="AA274" i="39"/>
  <c r="AA275" i="39"/>
  <c r="AA276" i="39"/>
  <c r="AA277" i="39"/>
  <c r="AA278" i="39"/>
  <c r="AA279" i="39"/>
  <c r="AA280" i="39"/>
  <c r="AA281" i="39"/>
  <c r="A282" i="39"/>
  <c r="AA282" i="39"/>
  <c r="A283" i="39"/>
  <c r="AA283" i="39"/>
  <c r="AA284" i="39"/>
  <c r="AA285" i="39"/>
  <c r="AA286" i="39"/>
  <c r="AA287" i="39"/>
  <c r="AA288" i="39"/>
  <c r="AA289" i="39"/>
  <c r="AA290" i="39"/>
  <c r="AA291" i="39"/>
  <c r="A292" i="39"/>
  <c r="AA292" i="39"/>
  <c r="A293" i="39"/>
  <c r="AA293" i="39"/>
  <c r="AA294" i="39"/>
  <c r="AA295" i="39"/>
  <c r="AA296" i="39"/>
  <c r="AA297" i="39"/>
  <c r="A298" i="39"/>
  <c r="AA298" i="39"/>
  <c r="A299" i="39"/>
  <c r="AA299" i="39"/>
  <c r="AA300" i="39"/>
  <c r="AA301" i="39"/>
  <c r="A302" i="39"/>
  <c r="AA302" i="39"/>
  <c r="A303" i="39"/>
  <c r="AA303" i="39"/>
  <c r="AA304" i="39"/>
  <c r="AA305" i="39"/>
  <c r="A306" i="39"/>
  <c r="AA306" i="39"/>
  <c r="A307" i="39"/>
  <c r="AA307" i="39"/>
  <c r="A308" i="39"/>
  <c r="AA308" i="39"/>
  <c r="AA309" i="39"/>
  <c r="AA310" i="39"/>
  <c r="AA311" i="39"/>
  <c r="AA312" i="39"/>
  <c r="AA313" i="39"/>
  <c r="AA314" i="39"/>
  <c r="AA315" i="39"/>
  <c r="AA316" i="39"/>
  <c r="AA317" i="39"/>
  <c r="AA318" i="39"/>
  <c r="AA319" i="39"/>
  <c r="AA320" i="39"/>
  <c r="AA321" i="39"/>
  <c r="AA322" i="39"/>
  <c r="AA323" i="39"/>
  <c r="AA324" i="39"/>
  <c r="AA325" i="39"/>
  <c r="AA326" i="39"/>
  <c r="A327" i="39"/>
  <c r="AA327" i="39"/>
  <c r="A328" i="39"/>
  <c r="AA328" i="39"/>
  <c r="AA329" i="39"/>
  <c r="AA330" i="39"/>
  <c r="AA331" i="39"/>
  <c r="AA332" i="39"/>
  <c r="A333" i="39"/>
  <c r="AA333" i="39"/>
  <c r="A334" i="39"/>
  <c r="AA334" i="39"/>
  <c r="AA335" i="39"/>
  <c r="AA336" i="39"/>
  <c r="AA337" i="39"/>
  <c r="A338" i="39"/>
  <c r="AA338" i="39"/>
  <c r="A339" i="39"/>
  <c r="AA339" i="39"/>
  <c r="AA340" i="39"/>
  <c r="AA341" i="39"/>
  <c r="AA342" i="39"/>
  <c r="A343" i="39"/>
  <c r="AA343" i="39"/>
  <c r="A344" i="39"/>
  <c r="AA344" i="39"/>
  <c r="A345" i="39"/>
  <c r="AA345" i="39"/>
  <c r="AA346" i="39"/>
  <c r="AA347" i="39"/>
  <c r="AA348" i="39"/>
  <c r="AA349" i="39"/>
  <c r="A350" i="39"/>
  <c r="AA350" i="39"/>
  <c r="A351" i="39"/>
  <c r="AA351" i="39"/>
  <c r="AA352" i="39"/>
  <c r="AA353" i="39"/>
  <c r="AA354" i="39"/>
  <c r="AA355" i="39"/>
  <c r="AA356" i="39"/>
  <c r="AA357" i="39"/>
  <c r="AA358" i="39"/>
  <c r="A359" i="39"/>
  <c r="AA359" i="39"/>
  <c r="A360" i="39"/>
  <c r="AA360" i="39"/>
  <c r="AA361" i="39"/>
  <c r="AA362" i="39"/>
  <c r="AA363" i="39"/>
  <c r="AA364" i="39"/>
  <c r="AA365" i="39"/>
  <c r="A366" i="39"/>
  <c r="AA366" i="39"/>
  <c r="A367" i="39"/>
  <c r="AA367" i="39"/>
  <c r="AA368" i="39"/>
  <c r="AA369" i="39"/>
  <c r="AA370" i="39"/>
  <c r="A371" i="39"/>
  <c r="AA371" i="39"/>
  <c r="A372" i="39"/>
  <c r="AA372" i="39"/>
  <c r="A373" i="39"/>
  <c r="AA373" i="39"/>
  <c r="A374" i="39"/>
  <c r="AA374" i="39"/>
  <c r="A375" i="39"/>
  <c r="AA375" i="39"/>
  <c r="AA376" i="39"/>
  <c r="AA377" i="39"/>
  <c r="AA378" i="39"/>
  <c r="AA379" i="39"/>
  <c r="AA380" i="39"/>
  <c r="AA381" i="39"/>
  <c r="A382" i="39"/>
  <c r="AA382" i="39"/>
  <c r="A383" i="39"/>
  <c r="AA383" i="39"/>
  <c r="AA384" i="39"/>
  <c r="A385" i="39"/>
  <c r="AA385" i="39"/>
  <c r="A386" i="39"/>
  <c r="AA386" i="39"/>
  <c r="A387" i="39"/>
  <c r="AA387" i="39"/>
  <c r="AA388" i="39"/>
  <c r="AA389" i="39"/>
  <c r="AA390" i="39"/>
  <c r="AA391" i="39"/>
  <c r="A392" i="39"/>
  <c r="AA392" i="39"/>
  <c r="A393" i="39"/>
  <c r="AA393" i="39"/>
  <c r="AA394" i="39"/>
  <c r="AA395" i="39"/>
  <c r="AA396" i="39"/>
  <c r="A397" i="39"/>
  <c r="AA397" i="39"/>
  <c r="A398" i="39"/>
  <c r="AA398" i="39"/>
  <c r="AA399" i="39"/>
  <c r="AA400" i="39"/>
  <c r="AA401" i="39"/>
  <c r="AA402" i="39"/>
  <c r="A403" i="39"/>
  <c r="AA403" i="39"/>
  <c r="A404" i="39"/>
  <c r="AA404" i="39"/>
  <c r="A405" i="39"/>
  <c r="AA405" i="39"/>
  <c r="AA406" i="39"/>
  <c r="AA407" i="39"/>
  <c r="AA408" i="39"/>
  <c r="AA409" i="39"/>
  <c r="AA410" i="39"/>
  <c r="AA411" i="39"/>
  <c r="AA412" i="39"/>
  <c r="AA413" i="39"/>
  <c r="AA414" i="39"/>
  <c r="AA415" i="39"/>
  <c r="AA416" i="39"/>
  <c r="A417" i="39"/>
  <c r="AA417" i="39"/>
  <c r="A418" i="39"/>
  <c r="AA418" i="39"/>
  <c r="A419" i="39"/>
  <c r="AA419" i="39"/>
  <c r="A420" i="39"/>
  <c r="AA420" i="39"/>
  <c r="A421" i="39"/>
  <c r="AA421" i="39"/>
  <c r="AA422" i="39"/>
  <c r="A423" i="39"/>
  <c r="AA423" i="39"/>
  <c r="A424" i="39"/>
  <c r="AA424" i="39"/>
  <c r="A425" i="39"/>
  <c r="AA425" i="39"/>
  <c r="AA426" i="39"/>
  <c r="A427" i="39"/>
  <c r="AA427" i="39"/>
  <c r="A428" i="39"/>
  <c r="AA428" i="39"/>
  <c r="AA429" i="39"/>
  <c r="AA430" i="39"/>
  <c r="A431" i="39"/>
  <c r="AA431" i="39"/>
  <c r="A432" i="39"/>
  <c r="AA432" i="39"/>
  <c r="AA433" i="39"/>
  <c r="AA434" i="39"/>
  <c r="AA435" i="39"/>
  <c r="A436" i="39"/>
  <c r="AA436" i="39"/>
  <c r="A437" i="39"/>
  <c r="AA437" i="39"/>
  <c r="A438" i="39"/>
  <c r="AA438" i="39"/>
  <c r="AA439" i="39"/>
  <c r="AA440" i="39"/>
  <c r="AA441" i="39"/>
  <c r="AA442" i="39"/>
  <c r="A443" i="39"/>
  <c r="AA443" i="39"/>
  <c r="A444" i="39"/>
  <c r="AA444" i="39"/>
  <c r="A445" i="39"/>
  <c r="AA445" i="39"/>
  <c r="A446" i="39"/>
  <c r="AA446" i="39"/>
  <c r="AA447" i="39"/>
  <c r="AA448" i="39"/>
  <c r="AA449" i="39"/>
  <c r="AA450" i="39"/>
  <c r="AA451" i="39"/>
  <c r="AA452" i="39"/>
  <c r="AA453" i="39"/>
  <c r="AA454" i="39"/>
  <c r="AA455" i="39"/>
  <c r="AA456" i="39"/>
  <c r="AA457" i="39"/>
  <c r="A458" i="39"/>
  <c r="AA458" i="39"/>
  <c r="A459" i="39"/>
  <c r="AA459" i="39"/>
  <c r="AA460" i="39"/>
  <c r="AA461" i="39"/>
  <c r="AA462" i="39"/>
  <c r="AA463" i="39"/>
  <c r="AA464" i="39"/>
  <c r="AA465" i="39"/>
  <c r="AA466" i="39"/>
  <c r="AA467" i="39"/>
  <c r="AA468" i="39"/>
  <c r="A469" i="39"/>
  <c r="AA469" i="39"/>
  <c r="A470" i="39"/>
  <c r="AA470" i="39"/>
  <c r="AA471" i="39"/>
  <c r="AA472" i="39"/>
  <c r="AA473" i="39"/>
  <c r="AA474" i="39"/>
  <c r="AA475" i="39"/>
  <c r="AA476" i="39"/>
  <c r="AA477" i="39"/>
  <c r="AA478" i="39"/>
  <c r="A479" i="39"/>
  <c r="AA479" i="39"/>
  <c r="A480" i="39"/>
  <c r="AA480" i="39"/>
  <c r="AA481" i="39"/>
  <c r="AA482" i="39"/>
  <c r="A483" i="39"/>
  <c r="AA483" i="39"/>
  <c r="A484" i="39"/>
  <c r="AA484" i="39"/>
  <c r="A485" i="39"/>
  <c r="AA485" i="39"/>
  <c r="AA486" i="39"/>
  <c r="AA487" i="39"/>
  <c r="AA488" i="39"/>
  <c r="A489" i="39"/>
  <c r="AA489" i="39"/>
  <c r="A490" i="39"/>
  <c r="AA490" i="39"/>
  <c r="A491" i="39"/>
  <c r="AA491" i="39"/>
  <c r="AA492" i="39"/>
  <c r="AA493" i="39"/>
  <c r="AA494" i="39"/>
  <c r="AA495" i="39"/>
  <c r="AA496" i="39"/>
  <c r="A497" i="39"/>
  <c r="AA497" i="39"/>
  <c r="A498" i="39"/>
  <c r="AA498" i="39"/>
  <c r="AA499" i="39"/>
  <c r="AA500" i="39"/>
  <c r="AA501" i="39"/>
  <c r="AA502" i="39"/>
  <c r="AA503" i="39"/>
  <c r="AA504" i="39"/>
  <c r="AA505" i="39"/>
  <c r="A506" i="39"/>
  <c r="AA506" i="39"/>
  <c r="A507" i="39"/>
  <c r="AA507" i="39"/>
  <c r="AA508" i="39"/>
  <c r="AA509" i="39"/>
  <c r="AA510" i="39"/>
  <c r="AA511" i="39"/>
  <c r="AA512" i="39"/>
  <c r="AA513" i="39"/>
  <c r="AA514" i="39"/>
  <c r="AA515" i="39"/>
  <c r="AA516" i="39"/>
  <c r="AA517" i="39"/>
  <c r="AA518" i="39"/>
  <c r="AA519" i="39"/>
  <c r="AA520" i="39"/>
  <c r="A521" i="39"/>
  <c r="AA521" i="39"/>
  <c r="A522" i="39"/>
  <c r="AA522" i="39"/>
  <c r="AA523" i="39"/>
  <c r="A524" i="39"/>
  <c r="AA524" i="39"/>
  <c r="A525" i="39"/>
  <c r="AA525" i="39"/>
  <c r="A526" i="39"/>
  <c r="AA526" i="39"/>
  <c r="A527" i="39"/>
  <c r="AA527" i="39"/>
  <c r="A528" i="39"/>
  <c r="AA528" i="39"/>
  <c r="A529" i="39"/>
  <c r="AA529" i="39"/>
  <c r="A530" i="39"/>
  <c r="AA530" i="39"/>
  <c r="AA531" i="39"/>
  <c r="AA532" i="39"/>
  <c r="AA533" i="39"/>
  <c r="AA534" i="39"/>
  <c r="AA535" i="39"/>
  <c r="A536" i="39"/>
  <c r="AA536" i="39"/>
  <c r="A537" i="39"/>
  <c r="AA537" i="39"/>
  <c r="AA538" i="39"/>
  <c r="AA539" i="39"/>
  <c r="AA540" i="39"/>
  <c r="AA541" i="39"/>
  <c r="AA542" i="39"/>
  <c r="AA543" i="39"/>
  <c r="A544" i="39"/>
  <c r="AA544" i="39"/>
  <c r="A545" i="39"/>
  <c r="AA545" i="39"/>
  <c r="A546" i="39"/>
  <c r="AA546" i="39"/>
  <c r="AA547" i="39"/>
  <c r="AA548" i="39"/>
  <c r="A549" i="39"/>
  <c r="AA549" i="39"/>
  <c r="A550" i="39"/>
  <c r="AA550" i="39"/>
  <c r="AA551" i="39"/>
  <c r="A552" i="39"/>
  <c r="AA552" i="39"/>
  <c r="A553" i="39"/>
  <c r="AA553" i="39"/>
  <c r="AA554" i="39"/>
  <c r="AA555" i="39"/>
  <c r="AA556" i="39"/>
  <c r="A557" i="39"/>
  <c r="AA557" i="39"/>
  <c r="A558" i="39"/>
  <c r="AA558" i="39"/>
  <c r="AA559" i="39"/>
  <c r="AA560" i="39"/>
  <c r="AA561" i="39"/>
  <c r="AA562" i="39"/>
  <c r="A563" i="39"/>
  <c r="AA563" i="39"/>
  <c r="A564" i="39"/>
  <c r="AA564" i="39"/>
  <c r="AA565" i="39"/>
  <c r="AA566" i="39"/>
  <c r="A567" i="39"/>
  <c r="AA567" i="39"/>
  <c r="A568" i="39"/>
  <c r="AA568" i="39"/>
  <c r="AA569" i="39"/>
  <c r="AA570" i="39"/>
  <c r="A571" i="39"/>
  <c r="AA571" i="39"/>
  <c r="A572" i="39"/>
  <c r="AA572" i="39"/>
  <c r="A573" i="39"/>
  <c r="AA573" i="39"/>
  <c r="AA574" i="39"/>
  <c r="AA575" i="39"/>
  <c r="AA576" i="39"/>
  <c r="AA577" i="39"/>
  <c r="A578" i="39"/>
  <c r="AA578" i="39"/>
  <c r="A579" i="39"/>
  <c r="AA579" i="39"/>
  <c r="AA580" i="39"/>
  <c r="AA581" i="39"/>
  <c r="A582" i="39"/>
  <c r="AA582" i="39"/>
  <c r="A583" i="39"/>
  <c r="AA583" i="39"/>
  <c r="AA584" i="39"/>
  <c r="AA585" i="39"/>
  <c r="AA586" i="39"/>
  <c r="AA587" i="39"/>
  <c r="A588" i="39"/>
  <c r="AA588" i="39"/>
  <c r="A589" i="39"/>
  <c r="AA589" i="39"/>
  <c r="A590" i="39"/>
  <c r="AA590" i="39"/>
  <c r="A591" i="39"/>
  <c r="AA591" i="39"/>
  <c r="AA592" i="39"/>
  <c r="AA593" i="39"/>
  <c r="A594" i="39"/>
  <c r="AA594" i="39"/>
  <c r="A595" i="39"/>
  <c r="AA595" i="39"/>
  <c r="AA596" i="39"/>
  <c r="AA597" i="39"/>
  <c r="AA598" i="39"/>
  <c r="AA599" i="39"/>
  <c r="AA600" i="39"/>
  <c r="A601" i="39"/>
  <c r="AA601" i="39"/>
  <c r="A602" i="39"/>
  <c r="AA602" i="39"/>
  <c r="A603" i="39"/>
  <c r="AA603" i="39"/>
  <c r="AA604" i="39"/>
  <c r="AA605" i="39"/>
  <c r="AA606" i="39"/>
  <c r="A607" i="39"/>
  <c r="AA607" i="39"/>
  <c r="A608" i="39"/>
  <c r="AA608" i="39"/>
  <c r="AA609" i="39"/>
  <c r="AA610" i="39"/>
  <c r="AA611" i="39"/>
  <c r="A612" i="39"/>
  <c r="AA612" i="39"/>
  <c r="A613" i="39"/>
  <c r="AA613" i="39"/>
  <c r="AA614" i="39"/>
  <c r="A615" i="39"/>
  <c r="AA615" i="39"/>
  <c r="A616" i="39"/>
  <c r="AA616" i="39"/>
  <c r="AA617" i="39"/>
  <c r="AA618" i="39"/>
  <c r="A619" i="39"/>
  <c r="AA619" i="39"/>
  <c r="A620" i="39"/>
  <c r="AA620" i="39"/>
  <c r="A621" i="39"/>
  <c r="AA621" i="39"/>
  <c r="AA622" i="39" l="1"/>
  <c r="A13" i="39"/>
  <c r="A14" i="39" s="1"/>
  <c r="A15" i="39" s="1"/>
  <c r="A16" i="39" l="1"/>
  <c r="A20" i="39" l="1"/>
  <c r="A21" i="39" l="1"/>
  <c r="A22" i="39" l="1"/>
  <c r="A23" i="39" l="1"/>
  <c r="A24" i="39" l="1"/>
  <c r="A25" i="39" s="1"/>
  <c r="A26" i="39" s="1"/>
  <c r="A27" i="39" s="1"/>
  <c r="A28" i="39" s="1"/>
  <c r="A29" i="39" s="1"/>
  <c r="A32" i="39" s="1"/>
  <c r="A33" i="39" s="1"/>
  <c r="A34" i="39" s="1"/>
  <c r="A35" i="39" s="1"/>
  <c r="A36" i="39" s="1"/>
  <c r="A37" i="39" s="1"/>
  <c r="A38" i="39" s="1"/>
  <c r="A39" i="39" s="1"/>
  <c r="A40" i="39" s="1"/>
  <c r="A43" i="39" s="1"/>
  <c r="A44" i="39" s="1"/>
  <c r="A45" i="39" s="1"/>
  <c r="A46" i="39" s="1"/>
  <c r="A47" i="39" s="1"/>
  <c r="A48" i="39" s="1"/>
  <c r="A51" i="39" s="1"/>
  <c r="A52" i="39" s="1"/>
  <c r="A53" i="39" s="1"/>
  <c r="A57" i="39" s="1"/>
  <c r="A58" i="39" s="1"/>
  <c r="A59" i="39" s="1"/>
  <c r="A60" i="39" s="1"/>
  <c r="A61" i="39" s="1"/>
  <c r="A62" i="39" s="1"/>
  <c r="A65" i="39" s="1"/>
  <c r="A66" i="39" s="1"/>
  <c r="A70" i="39" s="1"/>
  <c r="A71" i="39" s="1"/>
  <c r="A72" i="39" s="1"/>
  <c r="A73" i="39" s="1"/>
  <c r="A76" i="39" s="1"/>
  <c r="A77" i="39" s="1"/>
  <c r="A78" i="39" s="1"/>
  <c r="A81" i="39" s="1"/>
  <c r="A82" i="39" s="1"/>
  <c r="A83" i="39" s="1"/>
  <c r="A84" i="39" s="1"/>
  <c r="A85" i="39" s="1"/>
  <c r="A89" i="39" s="1"/>
  <c r="A90" i="39" s="1"/>
  <c r="A91" i="39" s="1"/>
  <c r="A92" i="39" s="1"/>
  <c r="A93" i="39" s="1"/>
  <c r="A94" i="39" s="1"/>
  <c r="A95" i="39" s="1"/>
  <c r="A96" i="39" s="1"/>
  <c r="A99" i="39" s="1"/>
  <c r="A100" i="39" s="1"/>
  <c r="A101" i="39" s="1"/>
  <c r="A105" i="39" s="1"/>
  <c r="A108" i="39" s="1"/>
  <c r="A111" i="39" s="1"/>
  <c r="A112" i="39" s="1"/>
  <c r="A115" i="39" s="1"/>
  <c r="A116" i="39" s="1"/>
  <c r="A117" i="39" s="1"/>
  <c r="A118" i="39" s="1"/>
  <c r="A121" i="39" s="1"/>
  <c r="A122" i="39" s="1"/>
  <c r="A125" i="39" s="1"/>
  <c r="A129" i="39" s="1"/>
  <c r="A130" i="39" s="1"/>
  <c r="A131" i="39" s="1"/>
  <c r="A132" i="39" s="1"/>
  <c r="A133" i="39" s="1"/>
  <c r="A134" i="39" s="1"/>
  <c r="A135" i="39" s="1"/>
  <c r="A138" i="39" s="1"/>
  <c r="A139" i="39" s="1"/>
  <c r="A140" i="39" s="1"/>
  <c r="A141" i="39" s="1"/>
  <c r="A142" i="39" s="1"/>
  <c r="A143" i="39" s="1"/>
  <c r="A144" i="39" s="1"/>
  <c r="A145" i="39" s="1"/>
  <c r="A146" i="39" s="1"/>
  <c r="A149" i="39" s="1"/>
  <c r="A150" i="39" s="1"/>
  <c r="A151" i="39" s="1"/>
  <c r="A154" i="39" s="1"/>
  <c r="A155" i="39" s="1"/>
  <c r="A158" i="39" s="1"/>
  <c r="A159" i="39" s="1"/>
  <c r="A160" i="39" s="1"/>
  <c r="A161" i="39" s="1"/>
  <c r="A162" i="39" s="1"/>
  <c r="A165" i="39" s="1"/>
  <c r="A166" i="39" s="1"/>
  <c r="A167" i="39" s="1"/>
  <c r="A168" i="39" s="1"/>
  <c r="A169" i="39" s="1"/>
  <c r="A170" i="39" s="1"/>
  <c r="A171" i="39" s="1"/>
  <c r="A172" i="39" s="1"/>
  <c r="A173" i="39" s="1"/>
  <c r="A174" i="39" s="1"/>
  <c r="A175" i="39" s="1"/>
  <c r="A176" i="39" s="1"/>
  <c r="A177" i="39" s="1"/>
  <c r="A180" i="39" s="1"/>
  <c r="A183" i="39" s="1"/>
  <c r="A184" i="39" s="1"/>
  <c r="A187" i="39" s="1"/>
  <c r="A188" i="39" s="1"/>
  <c r="A189" i="39" s="1"/>
  <c r="A194" i="39" s="1"/>
  <c r="A195" i="39" s="1"/>
  <c r="A196" i="39" s="1"/>
  <c r="A197" i="39" s="1"/>
  <c r="A198" i="39" s="1"/>
  <c r="A199" i="39" s="1"/>
  <c r="A200" i="39" s="1"/>
  <c r="A201" i="39" s="1"/>
  <c r="A202" i="39" s="1"/>
  <c r="A203" i="39" s="1"/>
  <c r="A204" i="39" s="1"/>
  <c r="A205" i="39" s="1"/>
  <c r="A206" i="39" s="1"/>
  <c r="A207" i="39" s="1"/>
  <c r="A208" i="39" s="1"/>
  <c r="A211" i="39" s="1"/>
  <c r="A212" i="39" s="1"/>
  <c r="A213" i="39" s="1"/>
  <c r="A214" i="39" s="1"/>
  <c r="A215" i="39" s="1"/>
  <c r="A216" i="39" s="1"/>
  <c r="A217" i="39" s="1"/>
  <c r="A218" i="39" s="1"/>
  <c r="A219" i="39" s="1"/>
  <c r="A220" i="39" s="1"/>
  <c r="A221" i="39" s="1"/>
  <c r="A222" i="39" s="1"/>
  <c r="A223" i="39" s="1"/>
  <c r="A224" i="39" s="1"/>
  <c r="A225" i="39" s="1"/>
  <c r="A226" i="39" s="1"/>
  <c r="A227" i="39" s="1"/>
  <c r="A228" i="39" s="1"/>
  <c r="A229" i="39" s="1"/>
  <c r="A230" i="39" s="1"/>
  <c r="A231" i="39" s="1"/>
  <c r="A232" i="39" s="1"/>
  <c r="A233" i="39" s="1"/>
  <c r="A234" i="39" s="1"/>
  <c r="A235" i="39" s="1"/>
  <c r="A236" i="39" s="1"/>
  <c r="A237" i="39" s="1"/>
  <c r="A240" i="39" s="1"/>
  <c r="A241" i="39" s="1"/>
  <c r="A242" i="39" s="1"/>
  <c r="A243" i="39" s="1"/>
  <c r="A244" i="39" s="1"/>
  <c r="A245" i="39" s="1"/>
  <c r="A246" i="39" s="1"/>
  <c r="A247" i="39" s="1"/>
  <c r="A248" i="39" s="1"/>
  <c r="A249" i="39" s="1"/>
  <c r="A250" i="39" s="1"/>
  <c r="A251" i="39" s="1"/>
  <c r="A252" i="39" s="1"/>
  <c r="A253" i="39" s="1"/>
  <c r="A254" i="39" s="1"/>
  <c r="A255" i="39" s="1"/>
  <c r="A256" i="39" s="1"/>
  <c r="A257" i="39" s="1"/>
  <c r="A258" i="39" s="1"/>
  <c r="A261" i="39" s="1"/>
  <c r="A262" i="39" s="1"/>
  <c r="A263" i="39" s="1"/>
  <c r="A264" i="39" s="1"/>
  <c r="A265" i="39" s="1"/>
  <c r="A266" i="39" s="1"/>
  <c r="A267" i="39" s="1"/>
  <c r="A271" i="39" s="1"/>
  <c r="A272" i="39" s="1"/>
  <c r="A273" i="39" s="1"/>
  <c r="A274" i="39" s="1"/>
  <c r="A275" i="39" s="1"/>
  <c r="A276" i="39" s="1"/>
  <c r="A277" i="39" s="1"/>
  <c r="A278" i="39" s="1"/>
  <c r="A279" i="39" s="1"/>
  <c r="A280" i="39" s="1"/>
  <c r="A281" i="39" s="1"/>
  <c r="A284" i="39" s="1"/>
  <c r="A285" i="39" s="1"/>
  <c r="A286" i="39" s="1"/>
  <c r="A287" i="39" s="1"/>
  <c r="A288" i="39" s="1"/>
  <c r="A289" i="39" s="1"/>
  <c r="A290" i="39" s="1"/>
  <c r="A291" i="39" s="1"/>
  <c r="A294" i="39" s="1"/>
  <c r="A295" i="39" s="1"/>
  <c r="A296" i="39" s="1"/>
  <c r="A297" i="39" s="1"/>
  <c r="A300" i="39" s="1"/>
  <c r="A301" i="39" s="1"/>
  <c r="A304" i="39" s="1"/>
  <c r="A305" i="39" s="1"/>
  <c r="A309" i="39" s="1"/>
  <c r="A310" i="39" s="1"/>
  <c r="A311" i="39" s="1"/>
  <c r="A312" i="39" s="1"/>
  <c r="A313" i="39" s="1"/>
  <c r="A314" i="39" s="1"/>
  <c r="A315" i="39" s="1"/>
  <c r="A316" i="39" s="1"/>
  <c r="A317" i="39" s="1"/>
  <c r="A318" i="39" s="1"/>
  <c r="A319" i="39" s="1"/>
  <c r="A320" i="39" s="1"/>
  <c r="A321" i="39" s="1"/>
  <c r="A322" i="39" s="1"/>
  <c r="A323" i="39" s="1"/>
  <c r="A324" i="39" s="1"/>
  <c r="A325" i="39" s="1"/>
  <c r="A326" i="39" s="1"/>
  <c r="A329" i="39" s="1"/>
  <c r="A330" i="39" s="1"/>
  <c r="A331" i="39" s="1"/>
  <c r="A332" i="39" s="1"/>
  <c r="A335" i="39" s="1"/>
  <c r="A336" i="39" s="1"/>
  <c r="A337" i="39" s="1"/>
  <c r="A340" i="39" s="1"/>
  <c r="A341" i="39" s="1"/>
  <c r="A342" i="39" s="1"/>
  <c r="A346" i="39" s="1"/>
  <c r="A347" i="39" s="1"/>
  <c r="A348" i="39" s="1"/>
  <c r="A349" i="39" s="1"/>
  <c r="A352" i="39" s="1"/>
  <c r="A353" i="39" s="1"/>
  <c r="A354" i="39" s="1"/>
  <c r="A355" i="39" s="1"/>
  <c r="A356" i="39" s="1"/>
  <c r="A357" i="39" s="1"/>
  <c r="A358" i="39" s="1"/>
  <c r="A361" i="39" s="1"/>
  <c r="A362" i="39" s="1"/>
  <c r="A363" i="39" s="1"/>
  <c r="A364" i="39" s="1"/>
  <c r="A365" i="39" s="1"/>
  <c r="A368" i="39" s="1"/>
  <c r="A369" i="39" s="1"/>
  <c r="A370" i="39" s="1"/>
  <c r="A376" i="39" s="1"/>
  <c r="A377" i="39" s="1"/>
  <c r="A378" i="39" s="1"/>
  <c r="A379" i="39" s="1"/>
  <c r="A380" i="39" s="1"/>
  <c r="A381" i="39" s="1"/>
  <c r="A384" i="39" s="1"/>
  <c r="A388" i="39" s="1"/>
  <c r="A389" i="39" s="1"/>
  <c r="A390" i="39" s="1"/>
  <c r="A391" i="39" s="1"/>
  <c r="A394" i="39" s="1"/>
  <c r="A395" i="39" s="1"/>
  <c r="A396" i="39" s="1"/>
  <c r="A399" i="39" s="1"/>
  <c r="A400" i="39" s="1"/>
  <c r="A401" i="39" s="1"/>
  <c r="A402" i="39" s="1"/>
  <c r="A406" i="39" s="1"/>
  <c r="A407" i="39" s="1"/>
  <c r="A408" i="39" s="1"/>
  <c r="A409" i="39" s="1"/>
  <c r="A410" i="39" s="1"/>
  <c r="A411" i="39" s="1"/>
  <c r="A412" i="39" s="1"/>
  <c r="A413" i="39" s="1"/>
  <c r="A414" i="39" s="1"/>
  <c r="A415" i="39" s="1"/>
  <c r="A416" i="39" s="1"/>
  <c r="A422" i="39" s="1"/>
  <c r="A426" i="39" s="1"/>
  <c r="A429" i="39" s="1"/>
  <c r="A430" i="39" s="1"/>
  <c r="A433" i="39" s="1"/>
  <c r="A434" i="39" s="1"/>
  <c r="A435" i="39" s="1"/>
  <c r="A439" i="39" s="1"/>
  <c r="A440" i="39" s="1"/>
  <c r="A441" i="39" s="1"/>
  <c r="A442" i="39" s="1"/>
  <c r="A447" i="39" s="1"/>
  <c r="A448" i="39" s="1"/>
  <c r="A449" i="39" s="1"/>
  <c r="A450" i="39" s="1"/>
  <c r="A451" i="39" s="1"/>
  <c r="A452" i="39" s="1"/>
  <c r="A453" i="39" s="1"/>
  <c r="A454" i="39" s="1"/>
  <c r="A455" i="39" s="1"/>
  <c r="A456" i="39" s="1"/>
  <c r="A457" i="39" s="1"/>
  <c r="A460" i="39" s="1"/>
  <c r="A461" i="39" s="1"/>
  <c r="A462" i="39" s="1"/>
  <c r="A463" i="39" s="1"/>
  <c r="A464" i="39" s="1"/>
  <c r="A465" i="39" s="1"/>
  <c r="A466" i="39" s="1"/>
  <c r="A467" i="39" s="1"/>
  <c r="A468" i="39" s="1"/>
  <c r="A471" i="39" s="1"/>
  <c r="A472" i="39" s="1"/>
  <c r="A473" i="39" s="1"/>
  <c r="A474" i="39" s="1"/>
  <c r="A475" i="39" s="1"/>
  <c r="A476" i="39" s="1"/>
  <c r="A477" i="39" s="1"/>
  <c r="A478" i="39" l="1"/>
  <c r="A481" i="39" s="1"/>
  <c r="A482" i="39" s="1"/>
  <c r="A486" i="39" s="1"/>
  <c r="A487" i="39" s="1"/>
  <c r="A488" i="39" s="1"/>
  <c r="A492" i="39" s="1"/>
  <c r="A493" i="39" s="1"/>
  <c r="A494" i="39" s="1"/>
  <c r="A495" i="39" s="1"/>
  <c r="A496" i="39" s="1"/>
  <c r="A499" i="39" s="1"/>
  <c r="A500" i="39" s="1"/>
  <c r="A501" i="39" s="1"/>
  <c r="A502" i="39" s="1"/>
  <c r="A503" i="39" s="1"/>
  <c r="A504" i="39" s="1"/>
  <c r="A505" i="39" s="1"/>
  <c r="A508" i="39" s="1"/>
  <c r="A509" i="39" s="1"/>
  <c r="A510" i="39" s="1"/>
  <c r="A511" i="39" s="1"/>
  <c r="A512" i="39" s="1"/>
  <c r="A513" i="39" s="1"/>
  <c r="A514" i="39" s="1"/>
  <c r="A515" i="39" s="1"/>
  <c r="A516" i="39" s="1"/>
  <c r="A517" i="39" s="1"/>
  <c r="A518" i="39" s="1"/>
  <c r="A519" i="39" s="1"/>
  <c r="A520" i="39" s="1"/>
  <c r="A523" i="39" s="1"/>
  <c r="A531" i="39" s="1"/>
  <c r="A532" i="39" s="1"/>
  <c r="A533" i="39" s="1"/>
  <c r="A534" i="39" s="1"/>
  <c r="A535" i="39" s="1"/>
  <c r="A538" i="39" s="1"/>
  <c r="A539" i="39" s="1"/>
  <c r="A540" i="39" s="1"/>
  <c r="A541" i="39" s="1"/>
  <c r="A542" i="39" s="1"/>
  <c r="A543" i="39" s="1"/>
  <c r="A547" i="39" s="1"/>
  <c r="A548" i="39" s="1"/>
  <c r="A551" i="39" s="1"/>
  <c r="A554" i="39" s="1"/>
  <c r="A555" i="39" s="1"/>
  <c r="A556" i="39" s="1"/>
  <c r="A559" i="39" s="1"/>
  <c r="A560" i="39" s="1"/>
  <c r="A561" i="39" s="1"/>
  <c r="A562" i="39" s="1"/>
  <c r="A565" i="39" s="1"/>
  <c r="A566" i="39" s="1"/>
  <c r="A569" i="39" s="1"/>
  <c r="A570" i="39" s="1"/>
  <c r="A574" i="39" s="1"/>
  <c r="A575" i="39" s="1"/>
  <c r="A576" i="39" s="1"/>
  <c r="A577" i="39" s="1"/>
  <c r="A580" i="39" s="1"/>
  <c r="A581" i="39" s="1"/>
  <c r="A584" i="39" s="1"/>
  <c r="A585" i="39" s="1"/>
  <c r="A586" i="39" s="1"/>
  <c r="A587" i="39" s="1"/>
  <c r="A592" i="39" s="1"/>
  <c r="A593" i="39" s="1"/>
  <c r="A596" i="39" s="1"/>
  <c r="A597" i="39" s="1"/>
  <c r="A598" i="39" s="1"/>
  <c r="A599" i="39" s="1"/>
  <c r="A600" i="39" s="1"/>
  <c r="A604" i="39" s="1"/>
  <c r="A605" i="39" s="1"/>
  <c r="A606" i="39" s="1"/>
  <c r="A609" i="39" s="1"/>
  <c r="A610" i="39" s="1"/>
  <c r="A611" i="39" s="1"/>
  <c r="A614" i="39" s="1"/>
  <c r="A617" i="39" s="1"/>
  <c r="A618" i="39" s="1"/>
  <c r="K384" i="35" l="1"/>
  <c r="K383" i="35"/>
  <c r="K382" i="35"/>
  <c r="K381" i="35"/>
  <c r="K380" i="35"/>
  <c r="K379" i="35"/>
  <c r="K378" i="35"/>
  <c r="K377" i="35"/>
  <c r="K376" i="35"/>
  <c r="K375" i="35"/>
  <c r="K374" i="35"/>
  <c r="K373" i="35"/>
  <c r="K372" i="35"/>
  <c r="K371" i="35"/>
  <c r="K370" i="35"/>
  <c r="K369" i="35"/>
  <c r="K368" i="35"/>
  <c r="K367" i="35"/>
  <c r="K366" i="35"/>
  <c r="K365" i="35"/>
  <c r="K364" i="35"/>
  <c r="K363" i="35"/>
  <c r="K362" i="35"/>
  <c r="K361" i="35"/>
  <c r="K360" i="35"/>
  <c r="K359" i="35"/>
  <c r="K358" i="35"/>
  <c r="K357" i="35"/>
  <c r="K356" i="35"/>
  <c r="K355" i="35"/>
  <c r="K354" i="35"/>
  <c r="K353" i="35"/>
  <c r="K352" i="35"/>
  <c r="K351" i="35"/>
  <c r="K350" i="35"/>
  <c r="K349" i="35"/>
  <c r="K348" i="35"/>
  <c r="K347" i="35"/>
  <c r="K346" i="35"/>
  <c r="K345" i="35"/>
  <c r="K344" i="35"/>
  <c r="K343" i="35"/>
  <c r="K342" i="35"/>
  <c r="K341" i="35"/>
  <c r="K340" i="35"/>
  <c r="K339" i="35"/>
  <c r="K338" i="35"/>
  <c r="K337" i="35"/>
  <c r="K336" i="35"/>
  <c r="K335" i="35"/>
  <c r="K334" i="35"/>
  <c r="K333" i="35"/>
  <c r="K332" i="35"/>
  <c r="K331" i="35"/>
  <c r="K330" i="35"/>
  <c r="K329" i="35"/>
  <c r="K328" i="35"/>
  <c r="K327" i="35"/>
  <c r="K326" i="35"/>
  <c r="K325" i="35"/>
  <c r="K324" i="35"/>
  <c r="K323" i="35"/>
  <c r="K322" i="35"/>
  <c r="K321" i="35"/>
  <c r="K320" i="35"/>
  <c r="K319" i="35"/>
  <c r="K318" i="35"/>
  <c r="K317" i="35"/>
  <c r="K316" i="35"/>
  <c r="K315" i="35"/>
  <c r="K314" i="35"/>
  <c r="K313" i="35"/>
  <c r="K312" i="35"/>
  <c r="K311" i="35"/>
  <c r="K310" i="35"/>
  <c r="K309" i="35"/>
  <c r="K308" i="35"/>
  <c r="K307" i="35"/>
  <c r="K306" i="35"/>
  <c r="K305" i="35"/>
  <c r="K304" i="35"/>
  <c r="K303" i="35"/>
  <c r="K302" i="35"/>
  <c r="K301" i="35"/>
  <c r="K300" i="35"/>
  <c r="K299" i="35"/>
  <c r="K298" i="35"/>
  <c r="K297" i="35"/>
  <c r="K296" i="35"/>
  <c r="K295" i="35"/>
  <c r="K294" i="35"/>
  <c r="K293" i="35"/>
  <c r="K292" i="35"/>
  <c r="K291" i="35"/>
  <c r="K290" i="35"/>
  <c r="K289" i="35"/>
  <c r="K288" i="35"/>
  <c r="K287" i="35"/>
  <c r="K286" i="35"/>
  <c r="K285" i="35"/>
  <c r="K284" i="35"/>
  <c r="K283" i="35"/>
  <c r="K282" i="35"/>
  <c r="K281" i="35"/>
  <c r="K280" i="35"/>
  <c r="K279" i="35"/>
  <c r="K278" i="35"/>
  <c r="K277" i="35"/>
  <c r="K276" i="35"/>
  <c r="K275" i="35"/>
  <c r="K274" i="35"/>
  <c r="K273" i="35"/>
  <c r="K272" i="35"/>
  <c r="K271" i="35"/>
  <c r="K270" i="35"/>
  <c r="K269" i="35"/>
  <c r="K268" i="35"/>
  <c r="K267" i="35"/>
  <c r="K266" i="35"/>
  <c r="K265" i="35"/>
  <c r="K264" i="35"/>
  <c r="K263" i="35"/>
  <c r="K262" i="35"/>
  <c r="K261" i="35"/>
  <c r="K260" i="35"/>
  <c r="K259" i="35"/>
  <c r="K258" i="35"/>
  <c r="K257" i="35"/>
  <c r="K256" i="35"/>
  <c r="K255" i="35"/>
  <c r="K254" i="35"/>
  <c r="K253" i="35"/>
  <c r="K252" i="35"/>
  <c r="K251" i="35"/>
  <c r="K250" i="35"/>
  <c r="K249" i="35"/>
  <c r="K248" i="35"/>
  <c r="K247" i="35"/>
  <c r="K246" i="35"/>
  <c r="K245" i="35"/>
  <c r="K244" i="35"/>
  <c r="K243" i="35"/>
  <c r="K242" i="35"/>
  <c r="K241" i="35"/>
  <c r="K240" i="35"/>
  <c r="K239" i="35"/>
  <c r="K238" i="35"/>
  <c r="K237" i="35"/>
  <c r="K236" i="35"/>
  <c r="K235" i="35"/>
  <c r="K234" i="35"/>
  <c r="K233" i="35"/>
  <c r="K232" i="35"/>
  <c r="K231" i="35"/>
  <c r="K230" i="35"/>
  <c r="K229" i="35"/>
  <c r="K228" i="35"/>
  <c r="K227" i="35"/>
  <c r="K226" i="35"/>
  <c r="K225" i="35"/>
  <c r="K224" i="35"/>
  <c r="K223" i="35"/>
  <c r="K222" i="35"/>
  <c r="K221" i="35"/>
  <c r="K220" i="35"/>
  <c r="K219" i="35"/>
  <c r="K218" i="35"/>
  <c r="K217" i="35"/>
  <c r="K216" i="35"/>
  <c r="K215" i="35"/>
  <c r="K214" i="35"/>
  <c r="K213" i="35"/>
  <c r="K212" i="35"/>
  <c r="K211" i="35"/>
  <c r="K210" i="35"/>
  <c r="K209" i="35"/>
  <c r="K208" i="35"/>
  <c r="K207" i="35"/>
  <c r="K206" i="35"/>
  <c r="K205" i="35"/>
  <c r="K204" i="35"/>
  <c r="K203" i="35"/>
  <c r="K202" i="35"/>
  <c r="K201" i="35"/>
  <c r="K200" i="35"/>
  <c r="K199" i="35"/>
  <c r="K198" i="35"/>
  <c r="K197" i="35"/>
  <c r="K196" i="35"/>
  <c r="K195" i="35"/>
  <c r="K194" i="35"/>
  <c r="K193" i="35"/>
  <c r="K192" i="35"/>
  <c r="K191" i="35"/>
  <c r="K190" i="35"/>
  <c r="K189" i="35"/>
  <c r="K188" i="35"/>
  <c r="K187" i="35"/>
  <c r="K186" i="35"/>
  <c r="K185" i="35"/>
  <c r="K184" i="35"/>
  <c r="K183" i="35"/>
  <c r="K182" i="35"/>
  <c r="K181" i="35"/>
  <c r="K180" i="35"/>
  <c r="K179" i="35"/>
  <c r="K178" i="35"/>
  <c r="K177" i="35"/>
  <c r="K176" i="35"/>
  <c r="K175" i="35"/>
  <c r="K174" i="35"/>
  <c r="K173" i="35"/>
  <c r="K172" i="35"/>
  <c r="K171" i="35"/>
  <c r="K170" i="35"/>
  <c r="K169" i="35"/>
  <c r="K168" i="35"/>
  <c r="K167" i="35"/>
  <c r="K166" i="35"/>
  <c r="K165" i="35"/>
  <c r="K164" i="35"/>
  <c r="K163" i="35"/>
  <c r="K162" i="35"/>
  <c r="K161" i="35"/>
  <c r="K160" i="35"/>
  <c r="K159" i="35"/>
  <c r="K158" i="35"/>
  <c r="K157" i="35"/>
  <c r="K156" i="35"/>
  <c r="K155" i="35"/>
  <c r="K154" i="35"/>
  <c r="K153" i="35"/>
  <c r="K152" i="35"/>
  <c r="K151" i="35"/>
  <c r="K150" i="35"/>
  <c r="K149" i="35"/>
  <c r="K148" i="35"/>
  <c r="K147" i="35"/>
  <c r="K146" i="35"/>
  <c r="K145" i="35"/>
  <c r="K144" i="35"/>
  <c r="K143" i="35"/>
  <c r="K142" i="35"/>
  <c r="K141" i="35"/>
  <c r="K140" i="35"/>
  <c r="K139" i="35"/>
  <c r="K138" i="35"/>
  <c r="K137" i="35"/>
  <c r="K136" i="35"/>
  <c r="K135" i="35"/>
  <c r="K134" i="35"/>
  <c r="K133" i="35"/>
  <c r="K132" i="35"/>
  <c r="K131" i="35"/>
  <c r="K130" i="35"/>
  <c r="K129" i="35"/>
  <c r="K128" i="35"/>
  <c r="K127" i="35"/>
  <c r="K126" i="35"/>
  <c r="K125" i="35"/>
  <c r="K124" i="35"/>
  <c r="K123" i="35"/>
  <c r="K122" i="35"/>
  <c r="K121" i="35"/>
  <c r="K120" i="35"/>
  <c r="K119" i="35"/>
  <c r="K118" i="35"/>
  <c r="K117" i="35"/>
  <c r="K116" i="35"/>
  <c r="K115" i="35"/>
  <c r="K114" i="35"/>
  <c r="K113" i="35"/>
  <c r="K112" i="35"/>
  <c r="K111" i="35"/>
  <c r="K110" i="35"/>
  <c r="K109" i="35"/>
  <c r="K108" i="35"/>
  <c r="K107" i="35"/>
  <c r="K106" i="35"/>
  <c r="K105" i="35"/>
  <c r="K104" i="35"/>
  <c r="K103" i="35"/>
  <c r="K102" i="35"/>
  <c r="K101" i="35"/>
  <c r="K100" i="35"/>
  <c r="K99" i="35"/>
  <c r="K98" i="35"/>
  <c r="K97" i="35"/>
  <c r="K96" i="35"/>
  <c r="K95" i="35"/>
  <c r="K94" i="35"/>
  <c r="K93" i="35"/>
  <c r="K92" i="35"/>
  <c r="K91" i="35"/>
  <c r="K90" i="35"/>
  <c r="K89" i="35"/>
  <c r="K88" i="35"/>
  <c r="K87" i="35"/>
  <c r="K86" i="35"/>
  <c r="K85" i="35"/>
  <c r="K84" i="35"/>
  <c r="K83" i="35"/>
  <c r="K82" i="35"/>
  <c r="K81" i="35"/>
  <c r="K80" i="35"/>
  <c r="K79" i="35"/>
  <c r="K78" i="35"/>
  <c r="K77" i="35"/>
  <c r="K76" i="35"/>
  <c r="K75" i="35"/>
  <c r="K74" i="35"/>
  <c r="K73" i="35"/>
  <c r="K72" i="35"/>
  <c r="K71" i="35"/>
  <c r="K70" i="35"/>
  <c r="K69" i="35"/>
  <c r="K68" i="35"/>
  <c r="K67" i="35"/>
  <c r="K66" i="35"/>
  <c r="K65" i="35"/>
  <c r="K64" i="35"/>
  <c r="K63" i="35"/>
  <c r="K62" i="35"/>
  <c r="K61" i="35"/>
  <c r="K60" i="35"/>
  <c r="K59" i="35"/>
  <c r="K58" i="35"/>
  <c r="K57" i="35"/>
  <c r="K56" i="35"/>
  <c r="K55" i="35"/>
  <c r="K54" i="35"/>
  <c r="K53" i="35"/>
  <c r="K52" i="35"/>
  <c r="K51" i="35"/>
  <c r="K50" i="35"/>
  <c r="K49" i="35"/>
  <c r="K48" i="35"/>
  <c r="K47" i="35"/>
  <c r="K46" i="35"/>
  <c r="K45" i="35"/>
  <c r="K44" i="35"/>
  <c r="K43" i="35"/>
  <c r="K42" i="35"/>
  <c r="K41" i="35"/>
  <c r="K40" i="35"/>
  <c r="K39" i="35"/>
  <c r="K38" i="35"/>
  <c r="K37" i="35"/>
  <c r="K36" i="35"/>
  <c r="K35" i="35"/>
  <c r="K34" i="35"/>
  <c r="K33" i="35"/>
  <c r="K32" i="35"/>
  <c r="K31" i="35"/>
  <c r="K30" i="35"/>
  <c r="K29" i="35"/>
  <c r="K28" i="35"/>
  <c r="K27" i="35"/>
  <c r="K26" i="35"/>
  <c r="K25" i="35"/>
  <c r="K24" i="35"/>
  <c r="K23" i="35"/>
  <c r="K22" i="35"/>
  <c r="K21" i="35"/>
  <c r="K20" i="35"/>
  <c r="K19" i="35"/>
  <c r="K18" i="35"/>
  <c r="K17" i="35"/>
  <c r="K16" i="35"/>
  <c r="K15" i="35"/>
  <c r="K14" i="35"/>
  <c r="K13" i="35"/>
  <c r="K12" i="35"/>
  <c r="K11" i="35"/>
  <c r="K10" i="35"/>
  <c r="K9" i="35"/>
  <c r="K8" i="35"/>
  <c r="K7" i="35"/>
  <c r="K6" i="35"/>
  <c r="K5" i="35"/>
  <c r="K4" i="35"/>
  <c r="K3" i="35"/>
  <c r="K1" i="35" l="1"/>
  <c r="C33" i="30" l="1"/>
  <c r="D55" i="30"/>
  <c r="D18" i="30"/>
  <c r="D25" i="30" s="1"/>
  <c r="D12" i="30"/>
  <c r="D6" i="30"/>
  <c r="L79" i="28" l="1"/>
  <c r="K79" i="28"/>
  <c r="I79" i="28"/>
  <c r="H79" i="28"/>
  <c r="G79" i="28"/>
  <c r="F79" i="28"/>
  <c r="E79" i="28"/>
  <c r="C79" i="28"/>
  <c r="B79" i="28"/>
  <c r="L57" i="28"/>
  <c r="K57" i="28"/>
  <c r="J57" i="28"/>
  <c r="I57" i="28"/>
  <c r="H57" i="28"/>
  <c r="G57" i="28"/>
  <c r="F57" i="28"/>
  <c r="E57" i="28"/>
  <c r="C57" i="28"/>
  <c r="B57" i="28"/>
  <c r="L56" i="28"/>
  <c r="K56" i="28"/>
  <c r="J56" i="28"/>
  <c r="I56" i="28"/>
  <c r="H56" i="28"/>
  <c r="G56" i="28"/>
  <c r="F56" i="28"/>
  <c r="E56" i="28"/>
  <c r="C56" i="28"/>
  <c r="B56" i="28"/>
  <c r="L55" i="28"/>
  <c r="K55" i="28"/>
  <c r="J55" i="28"/>
  <c r="I55" i="28"/>
  <c r="H55" i="28"/>
  <c r="G55" i="28"/>
  <c r="F55" i="28"/>
  <c r="E55" i="28"/>
  <c r="C55" i="28"/>
  <c r="B55" i="28"/>
  <c r="L33" i="28"/>
  <c r="K33" i="28"/>
  <c r="J33" i="28"/>
  <c r="I33" i="28"/>
  <c r="H33" i="28"/>
  <c r="G33" i="28"/>
  <c r="F33" i="28"/>
  <c r="E33" i="28"/>
  <c r="D33" i="28"/>
  <c r="C33" i="28"/>
  <c r="B33" i="28"/>
  <c r="L32" i="28"/>
  <c r="K32" i="28"/>
  <c r="J32" i="28"/>
  <c r="I32" i="28"/>
  <c r="H32" i="28"/>
  <c r="G32" i="28"/>
  <c r="F32" i="28"/>
  <c r="E32" i="28"/>
  <c r="D32" i="28"/>
  <c r="C32" i="28"/>
  <c r="B32" i="28"/>
  <c r="L31" i="28"/>
  <c r="K31" i="28"/>
  <c r="J31" i="28"/>
  <c r="I31" i="28"/>
  <c r="H31" i="28"/>
  <c r="G31" i="28"/>
  <c r="F31" i="28"/>
  <c r="E31" i="28"/>
  <c r="D31" i="28"/>
  <c r="C31" i="28"/>
  <c r="B31" i="28"/>
  <c r="L30" i="28"/>
  <c r="K30" i="28"/>
  <c r="J30" i="28"/>
  <c r="I30" i="28"/>
  <c r="H30" i="28"/>
  <c r="G30" i="28"/>
  <c r="F30" i="28"/>
  <c r="E30" i="28"/>
  <c r="D30" i="28"/>
  <c r="C30" i="28"/>
  <c r="B30" i="28"/>
  <c r="L29" i="28"/>
  <c r="K29" i="28"/>
  <c r="J29" i="28"/>
  <c r="I29" i="28"/>
  <c r="H29" i="28"/>
  <c r="G29" i="28"/>
  <c r="F29" i="28"/>
  <c r="E29" i="28"/>
  <c r="D29" i="28"/>
  <c r="C29" i="28"/>
  <c r="B29" i="28"/>
  <c r="L28" i="28"/>
  <c r="K28" i="28"/>
  <c r="J28" i="28"/>
  <c r="I28" i="28"/>
  <c r="H28" i="28"/>
  <c r="G28" i="28"/>
  <c r="F28" i="28"/>
  <c r="E28" i="28"/>
  <c r="D28" i="28"/>
  <c r="C28" i="28"/>
  <c r="B28" i="28"/>
  <c r="L27" i="28"/>
  <c r="K27" i="28"/>
  <c r="J27" i="28"/>
  <c r="I27" i="28"/>
  <c r="H27" i="28"/>
  <c r="G27" i="28"/>
  <c r="F27" i="28"/>
  <c r="E27" i="28"/>
  <c r="D27" i="28"/>
  <c r="C27" i="28"/>
  <c r="B27" i="28"/>
  <c r="L26" i="28"/>
  <c r="K26" i="28"/>
  <c r="J26" i="28"/>
  <c r="I26" i="28"/>
  <c r="H26" i="28"/>
  <c r="G26" i="28"/>
  <c r="F26" i="28"/>
  <c r="E26" i="28"/>
  <c r="D26" i="28"/>
  <c r="C26" i="28"/>
  <c r="B26" i="28"/>
  <c r="L25" i="28"/>
  <c r="K25" i="28"/>
  <c r="J25" i="28"/>
  <c r="I25" i="28"/>
  <c r="H25" i="28"/>
  <c r="G25" i="28"/>
  <c r="F25" i="28"/>
  <c r="E25" i="28"/>
  <c r="D25" i="28"/>
  <c r="C25" i="28"/>
  <c r="B25" i="28"/>
  <c r="L24" i="28"/>
  <c r="K24" i="28"/>
  <c r="J24" i="28"/>
  <c r="I24" i="28"/>
  <c r="H24" i="28"/>
  <c r="G24" i="28"/>
  <c r="F24" i="28"/>
  <c r="E24" i="28"/>
  <c r="D24" i="28"/>
  <c r="C24" i="28"/>
  <c r="B24" i="28"/>
  <c r="L23" i="28"/>
  <c r="K23" i="28"/>
  <c r="J23" i="28"/>
  <c r="I23" i="28"/>
  <c r="H23" i="28"/>
  <c r="G23" i="28"/>
  <c r="F23" i="28"/>
  <c r="E23" i="28"/>
  <c r="D23" i="28"/>
  <c r="C23" i="28"/>
  <c r="B23" i="28"/>
  <c r="L22" i="28"/>
  <c r="K22" i="28"/>
  <c r="J22" i="28"/>
  <c r="I22" i="28"/>
  <c r="H22" i="28"/>
  <c r="G22" i="28"/>
  <c r="F22" i="28"/>
  <c r="E22" i="28"/>
  <c r="D22" i="28"/>
  <c r="C22" i="28"/>
  <c r="B22" i="28"/>
  <c r="L46" i="28"/>
  <c r="K46" i="28"/>
  <c r="J46" i="28"/>
  <c r="I46" i="28"/>
  <c r="H46" i="28"/>
  <c r="G46" i="28"/>
  <c r="F46" i="28"/>
  <c r="E46" i="28"/>
  <c r="D46" i="28"/>
  <c r="C46" i="28"/>
  <c r="B46" i="28"/>
  <c r="L45" i="28"/>
  <c r="K45" i="28"/>
  <c r="J45" i="28"/>
  <c r="I45" i="28"/>
  <c r="H45" i="28"/>
  <c r="G45" i="28"/>
  <c r="F45" i="28"/>
  <c r="E45" i="28"/>
  <c r="D45" i="28"/>
  <c r="C45" i="28"/>
  <c r="B45" i="28"/>
  <c r="L44" i="28"/>
  <c r="K44" i="28"/>
  <c r="J44" i="28"/>
  <c r="I44" i="28"/>
  <c r="H44" i="28"/>
  <c r="G44" i="28"/>
  <c r="F44" i="28"/>
  <c r="E44" i="28"/>
  <c r="D44" i="28"/>
  <c r="C44" i="28"/>
  <c r="B44" i="28"/>
  <c r="L43" i="28"/>
  <c r="K43" i="28"/>
  <c r="J43" i="28"/>
  <c r="I43" i="28"/>
  <c r="H43" i="28"/>
  <c r="G43" i="28"/>
  <c r="F43" i="28"/>
  <c r="E43" i="28"/>
  <c r="D43" i="28"/>
  <c r="C43" i="28"/>
  <c r="B43" i="28"/>
  <c r="L42" i="28"/>
  <c r="K42" i="28"/>
  <c r="J42" i="28"/>
  <c r="I42" i="28"/>
  <c r="H42" i="28"/>
  <c r="G42" i="28"/>
  <c r="F42" i="28"/>
  <c r="E42" i="28"/>
  <c r="D42" i="28"/>
  <c r="C42" i="28"/>
  <c r="B42" i="28"/>
  <c r="L41" i="28"/>
  <c r="K41" i="28"/>
  <c r="J41" i="28"/>
  <c r="I41" i="28"/>
  <c r="H41" i="28"/>
  <c r="G41" i="28"/>
  <c r="F41" i="28"/>
  <c r="E41" i="28"/>
  <c r="D41" i="28"/>
  <c r="C41" i="28"/>
  <c r="B41" i="28"/>
  <c r="L40" i="28"/>
  <c r="K40" i="28"/>
  <c r="J40" i="28"/>
  <c r="I40" i="28"/>
  <c r="H40" i="28"/>
  <c r="G40" i="28"/>
  <c r="F40" i="28"/>
  <c r="E40" i="28"/>
  <c r="D40" i="28"/>
  <c r="C40" i="28"/>
  <c r="B40" i="28"/>
  <c r="L39" i="28"/>
  <c r="K39" i="28"/>
  <c r="J39" i="28"/>
  <c r="I39" i="28"/>
  <c r="H39" i="28"/>
  <c r="G39" i="28"/>
  <c r="F39" i="28"/>
  <c r="E39" i="28"/>
  <c r="D39" i="28"/>
  <c r="C39" i="28"/>
  <c r="B39" i="28"/>
  <c r="L38" i="28"/>
  <c r="K38" i="28"/>
  <c r="J38" i="28"/>
  <c r="I38" i="28"/>
  <c r="H38" i="28"/>
  <c r="G38" i="28"/>
  <c r="F38" i="28"/>
  <c r="E38" i="28"/>
  <c r="D38" i="28"/>
  <c r="C38" i="28"/>
  <c r="B38" i="28"/>
  <c r="L37" i="28"/>
  <c r="K37" i="28"/>
  <c r="J37" i="28"/>
  <c r="I37" i="28"/>
  <c r="H37" i="28"/>
  <c r="G37" i="28"/>
  <c r="F37" i="28"/>
  <c r="E37" i="28"/>
  <c r="D37" i="28"/>
  <c r="C37" i="28"/>
  <c r="B37" i="28"/>
  <c r="L36" i="28"/>
  <c r="K36" i="28"/>
  <c r="J36" i="28"/>
  <c r="I36" i="28"/>
  <c r="H36" i="28"/>
  <c r="G36" i="28"/>
  <c r="F36" i="28"/>
  <c r="E36" i="28"/>
  <c r="D36" i="28"/>
  <c r="C36" i="28"/>
  <c r="B36" i="28"/>
  <c r="L35" i="28"/>
  <c r="K35" i="28"/>
  <c r="J35" i="28"/>
  <c r="I35" i="28"/>
  <c r="H35" i="28"/>
  <c r="G35" i="28"/>
  <c r="F35" i="28"/>
  <c r="E35" i="28"/>
  <c r="D35" i="28"/>
  <c r="C35" i="28"/>
  <c r="B35" i="28"/>
  <c r="L34" i="28"/>
  <c r="K34" i="28"/>
  <c r="J34" i="28"/>
  <c r="I34" i="28"/>
  <c r="H34" i="28"/>
  <c r="G34" i="28"/>
  <c r="F34" i="28"/>
  <c r="E34" i="28"/>
  <c r="D34" i="28"/>
  <c r="C34" i="28"/>
  <c r="B34" i="28"/>
  <c r="L96" i="28" l="1"/>
  <c r="K96" i="28"/>
  <c r="J96" i="28"/>
  <c r="I96" i="28"/>
  <c r="H96" i="28"/>
  <c r="G96" i="28"/>
  <c r="F96" i="28"/>
  <c r="E96" i="28"/>
  <c r="C96" i="28"/>
  <c r="B96" i="28"/>
  <c r="L91" i="28"/>
  <c r="K91" i="28"/>
  <c r="J91" i="28"/>
  <c r="I91" i="28"/>
  <c r="H91" i="28"/>
  <c r="G91" i="28"/>
  <c r="F91" i="28"/>
  <c r="E91" i="28"/>
  <c r="C91" i="28"/>
  <c r="B91" i="28"/>
  <c r="L90" i="28"/>
  <c r="K90" i="28"/>
  <c r="J90" i="28"/>
  <c r="I90" i="28"/>
  <c r="H90" i="28"/>
  <c r="G90" i="28"/>
  <c r="F90" i="28"/>
  <c r="E90" i="28"/>
  <c r="C90" i="28"/>
  <c r="B90" i="28"/>
  <c r="L89" i="28"/>
  <c r="K89" i="28"/>
  <c r="J89" i="28"/>
  <c r="I89" i="28"/>
  <c r="H89" i="28"/>
  <c r="G89" i="28"/>
  <c r="F89" i="28"/>
  <c r="E89" i="28"/>
  <c r="C89" i="28"/>
  <c r="B89" i="28"/>
  <c r="L88" i="28"/>
  <c r="K88" i="28"/>
  <c r="J88" i="28"/>
  <c r="I88" i="28"/>
  <c r="H88" i="28"/>
  <c r="G88" i="28"/>
  <c r="F88" i="28"/>
  <c r="E88" i="28"/>
  <c r="C88" i="28"/>
  <c r="B88" i="28"/>
  <c r="L87" i="28"/>
  <c r="K87" i="28"/>
  <c r="J87" i="28"/>
  <c r="I87" i="28"/>
  <c r="H87" i="28"/>
  <c r="G87" i="28"/>
  <c r="F87" i="28"/>
  <c r="E87" i="28"/>
  <c r="C87" i="28"/>
  <c r="B87" i="28"/>
  <c r="L86" i="28"/>
  <c r="K86" i="28"/>
  <c r="J86" i="28"/>
  <c r="I86" i="28"/>
  <c r="H86" i="28"/>
  <c r="G86" i="28"/>
  <c r="F86" i="28"/>
  <c r="E86" i="28"/>
  <c r="C86" i="28"/>
  <c r="B86" i="28"/>
  <c r="L85" i="28"/>
  <c r="K85" i="28"/>
  <c r="J85" i="28"/>
  <c r="I85" i="28"/>
  <c r="H85" i="28"/>
  <c r="G85" i="28"/>
  <c r="F85" i="28"/>
  <c r="E85" i="28"/>
  <c r="C85" i="28"/>
  <c r="B85" i="28"/>
  <c r="L84" i="28"/>
  <c r="K84" i="28"/>
  <c r="J84" i="28"/>
  <c r="I84" i="28"/>
  <c r="H84" i="28"/>
  <c r="G84" i="28"/>
  <c r="F84" i="28"/>
  <c r="E84" i="28"/>
  <c r="C84" i="28"/>
  <c r="B84" i="28"/>
  <c r="L95" i="28"/>
  <c r="K95" i="28"/>
  <c r="J95" i="28"/>
  <c r="I95" i="28"/>
  <c r="H95" i="28"/>
  <c r="G95" i="28"/>
  <c r="F95" i="28"/>
  <c r="E95" i="28"/>
  <c r="C95" i="28"/>
  <c r="B95" i="28"/>
  <c r="L94" i="28"/>
  <c r="K94" i="28"/>
  <c r="J94" i="28"/>
  <c r="I94" i="28"/>
  <c r="H94" i="28"/>
  <c r="G94" i="28"/>
  <c r="F94" i="28"/>
  <c r="E94" i="28"/>
  <c r="C94" i="28"/>
  <c r="B94" i="28"/>
  <c r="L93" i="28"/>
  <c r="K93" i="28"/>
  <c r="J93" i="28"/>
  <c r="I93" i="28"/>
  <c r="H93" i="28"/>
  <c r="G93" i="28"/>
  <c r="F93" i="28"/>
  <c r="E93" i="28"/>
  <c r="D93" i="28"/>
  <c r="C93" i="28"/>
  <c r="B93" i="28"/>
  <c r="L92" i="28"/>
  <c r="K92" i="28"/>
  <c r="J92" i="28"/>
  <c r="I92" i="28"/>
  <c r="H92" i="28"/>
  <c r="G92" i="28"/>
  <c r="F92" i="28"/>
  <c r="E92" i="28"/>
  <c r="D92" i="28"/>
  <c r="C92" i="28"/>
  <c r="B92" i="28"/>
  <c r="L97" i="28"/>
  <c r="K97" i="28"/>
  <c r="J97" i="28"/>
  <c r="I97" i="28"/>
  <c r="H97" i="28"/>
  <c r="G97" i="28"/>
  <c r="F97" i="28"/>
  <c r="E97" i="28"/>
  <c r="D97" i="28"/>
  <c r="C97" i="28"/>
  <c r="B97" i="28"/>
  <c r="L83" i="28"/>
  <c r="K83" i="28"/>
  <c r="J83" i="28"/>
  <c r="I83" i="28"/>
  <c r="H83" i="28"/>
  <c r="G83" i="28"/>
  <c r="F83" i="28"/>
  <c r="E83" i="28"/>
  <c r="C83" i="28"/>
  <c r="B83" i="28"/>
  <c r="D96" i="28"/>
  <c r="D95" i="28"/>
  <c r="D94" i="28"/>
  <c r="D91" i="28"/>
  <c r="D90" i="28"/>
  <c r="D89" i="28"/>
  <c r="D88" i="28"/>
  <c r="D87" i="28"/>
  <c r="D86" i="28"/>
  <c r="D85" i="28"/>
  <c r="D84" i="28"/>
  <c r="D83" i="28"/>
  <c r="D57" i="28"/>
  <c r="D56" i="28"/>
  <c r="L21" i="28" l="1"/>
  <c r="K21" i="28"/>
  <c r="J21" i="28"/>
  <c r="I21" i="28"/>
  <c r="H21" i="28"/>
  <c r="G21" i="28"/>
  <c r="F21" i="28"/>
  <c r="E21" i="28"/>
  <c r="D21" i="28"/>
  <c r="C21" i="28"/>
  <c r="B21" i="28"/>
  <c r="L20" i="28"/>
  <c r="K20" i="28"/>
  <c r="J20" i="28"/>
  <c r="I20" i="28"/>
  <c r="H20" i="28"/>
  <c r="G20" i="28"/>
  <c r="F20" i="28"/>
  <c r="E20" i="28"/>
  <c r="D20" i="28"/>
  <c r="C20" i="28"/>
  <c r="B20" i="28"/>
  <c r="L19" i="28"/>
  <c r="K19" i="28"/>
  <c r="J19" i="28"/>
  <c r="I19" i="28"/>
  <c r="H19" i="28"/>
  <c r="G19" i="28"/>
  <c r="F19" i="28"/>
  <c r="E19" i="28"/>
  <c r="D19" i="28"/>
  <c r="C19" i="28"/>
  <c r="B19" i="28"/>
  <c r="J79" i="28" l="1"/>
  <c r="D55" i="28" l="1"/>
  <c r="D79" i="28"/>
  <c r="M47" i="28" l="1"/>
  <c r="M81" i="28"/>
  <c r="M60" i="28"/>
  <c r="M53" i="28"/>
  <c r="L80" i="28" l="1"/>
  <c r="K80" i="28"/>
  <c r="J80" i="28"/>
  <c r="I80" i="28"/>
  <c r="H80" i="28"/>
  <c r="G80" i="28"/>
  <c r="F80" i="28"/>
  <c r="E80" i="28"/>
  <c r="D80" i="28"/>
  <c r="C80" i="28"/>
  <c r="B80" i="28"/>
  <c r="L78" i="28"/>
  <c r="K78" i="28"/>
  <c r="J78" i="28"/>
  <c r="I78" i="28"/>
  <c r="H78" i="28"/>
  <c r="G78" i="28"/>
  <c r="F78" i="28"/>
  <c r="E78" i="28"/>
  <c r="D78" i="28"/>
  <c r="C78" i="28"/>
  <c r="B78" i="28"/>
  <c r="L77" i="28"/>
  <c r="K77" i="28"/>
  <c r="J77" i="28"/>
  <c r="I77" i="28"/>
  <c r="H77" i="28"/>
  <c r="G77" i="28"/>
  <c r="F77" i="28"/>
  <c r="E77" i="28"/>
  <c r="D77" i="28"/>
  <c r="C77" i="28"/>
  <c r="B77" i="28"/>
  <c r="L76" i="28"/>
  <c r="K76" i="28"/>
  <c r="J76" i="28"/>
  <c r="I76" i="28"/>
  <c r="H76" i="28"/>
  <c r="G76" i="28"/>
  <c r="F76" i="28"/>
  <c r="E76" i="28"/>
  <c r="D76" i="28"/>
  <c r="C76" i="28"/>
  <c r="B76" i="28"/>
  <c r="L75" i="28"/>
  <c r="K75" i="28"/>
  <c r="J75" i="28"/>
  <c r="I75" i="28"/>
  <c r="H75" i="28"/>
  <c r="G75" i="28"/>
  <c r="F75" i="28"/>
  <c r="E75" i="28"/>
  <c r="D75" i="28"/>
  <c r="C75" i="28"/>
  <c r="B75" i="28"/>
  <c r="L74" i="28"/>
  <c r="K74" i="28"/>
  <c r="J74" i="28"/>
  <c r="I74" i="28"/>
  <c r="H74" i="28"/>
  <c r="G74" i="28"/>
  <c r="F74" i="28"/>
  <c r="E74" i="28"/>
  <c r="D74" i="28"/>
  <c r="C74" i="28"/>
  <c r="B74" i="28"/>
  <c r="L73" i="28"/>
  <c r="K73" i="28"/>
  <c r="J73" i="28"/>
  <c r="I73" i="28"/>
  <c r="H73" i="28"/>
  <c r="G73" i="28"/>
  <c r="F73" i="28"/>
  <c r="E73" i="28"/>
  <c r="D73" i="28"/>
  <c r="C73" i="28"/>
  <c r="B73" i="28"/>
  <c r="L72" i="28"/>
  <c r="K72" i="28"/>
  <c r="J72" i="28"/>
  <c r="I72" i="28"/>
  <c r="H72" i="28"/>
  <c r="G72" i="28"/>
  <c r="F72" i="28"/>
  <c r="E72" i="28"/>
  <c r="D72" i="28"/>
  <c r="C72" i="28"/>
  <c r="B72" i="28"/>
  <c r="L71" i="28"/>
  <c r="K71" i="28"/>
  <c r="J71" i="28"/>
  <c r="I71" i="28"/>
  <c r="H71" i="28"/>
  <c r="G71" i="28"/>
  <c r="F71" i="28"/>
  <c r="E71" i="28"/>
  <c r="D71" i="28"/>
  <c r="C71" i="28"/>
  <c r="B71" i="28"/>
  <c r="L70" i="28"/>
  <c r="K70" i="28"/>
  <c r="J70" i="28"/>
  <c r="I70" i="28"/>
  <c r="H70" i="28"/>
  <c r="G70" i="28"/>
  <c r="F70" i="28"/>
  <c r="E70" i="28"/>
  <c r="D70" i="28"/>
  <c r="C70" i="28"/>
  <c r="B70" i="28"/>
  <c r="L69" i="28"/>
  <c r="K69" i="28"/>
  <c r="J69" i="28"/>
  <c r="I69" i="28"/>
  <c r="H69" i="28"/>
  <c r="G69" i="28"/>
  <c r="F69" i="28"/>
  <c r="E69" i="28"/>
  <c r="D69" i="28"/>
  <c r="C69" i="28"/>
  <c r="B69" i="28"/>
  <c r="L68" i="28"/>
  <c r="K68" i="28"/>
  <c r="J68" i="28"/>
  <c r="I68" i="28"/>
  <c r="H68" i="28"/>
  <c r="G68" i="28"/>
  <c r="F68" i="28"/>
  <c r="E68" i="28"/>
  <c r="D68" i="28"/>
  <c r="C68" i="28"/>
  <c r="B68" i="28"/>
  <c r="L67" i="28"/>
  <c r="K67" i="28"/>
  <c r="J67" i="28"/>
  <c r="I67" i="28"/>
  <c r="H67" i="28"/>
  <c r="G67" i="28"/>
  <c r="F67" i="28"/>
  <c r="E67" i="28"/>
  <c r="D67" i="28"/>
  <c r="C67" i="28"/>
  <c r="B67" i="28"/>
  <c r="L66" i="28"/>
  <c r="K66" i="28"/>
  <c r="J66" i="28"/>
  <c r="I66" i="28"/>
  <c r="H66" i="28"/>
  <c r="G66" i="28"/>
  <c r="F66" i="28"/>
  <c r="E66" i="28"/>
  <c r="D66" i="28"/>
  <c r="C66" i="28"/>
  <c r="B66" i="28"/>
  <c r="L65" i="28"/>
  <c r="K65" i="28"/>
  <c r="J65" i="28"/>
  <c r="I65" i="28"/>
  <c r="H65" i="28"/>
  <c r="G65" i="28"/>
  <c r="F65" i="28"/>
  <c r="E65" i="28"/>
  <c r="D65" i="28"/>
  <c r="C65" i="28"/>
  <c r="B65" i="28"/>
  <c r="L64" i="28"/>
  <c r="K64" i="28"/>
  <c r="J64" i="28"/>
  <c r="I64" i="28"/>
  <c r="H64" i="28"/>
  <c r="G64" i="28"/>
  <c r="F64" i="28"/>
  <c r="E64" i="28"/>
  <c r="D64" i="28"/>
  <c r="C64" i="28"/>
  <c r="B64" i="28"/>
  <c r="L63" i="28"/>
  <c r="K63" i="28"/>
  <c r="J63" i="28"/>
  <c r="I63" i="28"/>
  <c r="H63" i="28"/>
  <c r="G63" i="28"/>
  <c r="F63" i="28"/>
  <c r="E63" i="28"/>
  <c r="D63" i="28"/>
  <c r="C63" i="28"/>
  <c r="B63" i="28"/>
  <c r="L62" i="28"/>
  <c r="K62" i="28"/>
  <c r="J62" i="28"/>
  <c r="I62" i="28"/>
  <c r="H62" i="28"/>
  <c r="G62" i="28"/>
  <c r="F62" i="28"/>
  <c r="E62" i="28"/>
  <c r="D62" i="28"/>
  <c r="C62" i="28"/>
  <c r="B62" i="28"/>
  <c r="L59" i="28"/>
  <c r="K59" i="28"/>
  <c r="J59" i="28"/>
  <c r="I59" i="28"/>
  <c r="H59" i="28"/>
  <c r="G59" i="28"/>
  <c r="F59" i="28"/>
  <c r="E59" i="28"/>
  <c r="D59" i="28"/>
  <c r="C59" i="28"/>
  <c r="B59" i="28"/>
  <c r="L58" i="28"/>
  <c r="K58" i="28"/>
  <c r="J58" i="28"/>
  <c r="I58" i="28"/>
  <c r="H58" i="28"/>
  <c r="G58" i="28"/>
  <c r="F58" i="28"/>
  <c r="E58" i="28"/>
  <c r="D58" i="28"/>
  <c r="C58" i="28"/>
  <c r="B58" i="28"/>
  <c r="L52" i="28" l="1"/>
  <c r="K52" i="28"/>
  <c r="J52" i="28"/>
  <c r="I52" i="28"/>
  <c r="H52" i="28"/>
  <c r="G52" i="28"/>
  <c r="F52" i="28"/>
  <c r="E52" i="28"/>
  <c r="D52" i="28"/>
  <c r="C52" i="28"/>
  <c r="B52" i="28"/>
  <c r="L51" i="28"/>
  <c r="K51" i="28"/>
  <c r="J51" i="28"/>
  <c r="I51" i="28"/>
  <c r="H51" i="28"/>
  <c r="G51" i="28"/>
  <c r="F51" i="28"/>
  <c r="E51" i="28"/>
  <c r="D51" i="28"/>
  <c r="C51" i="28"/>
  <c r="B51" i="28"/>
  <c r="L50" i="28"/>
  <c r="K50" i="28"/>
  <c r="J50" i="28"/>
  <c r="I50" i="28"/>
  <c r="H50" i="28"/>
  <c r="G50" i="28"/>
  <c r="F50" i="28"/>
  <c r="E50" i="28"/>
  <c r="D50" i="28"/>
  <c r="C50" i="28"/>
  <c r="B50" i="28"/>
  <c r="L49" i="28"/>
  <c r="K49" i="28"/>
  <c r="J49" i="28"/>
  <c r="I49" i="28"/>
  <c r="H49" i="28"/>
  <c r="G49" i="28"/>
  <c r="F49" i="28"/>
  <c r="E49" i="28"/>
  <c r="D49" i="28"/>
  <c r="C49" i="28"/>
  <c r="B49" i="28"/>
  <c r="L18" i="28"/>
  <c r="K18" i="28"/>
  <c r="J18" i="28"/>
  <c r="I18" i="28"/>
  <c r="H18" i="28"/>
  <c r="G18" i="28"/>
  <c r="F18" i="28"/>
  <c r="E18" i="28"/>
  <c r="D18" i="28"/>
  <c r="C18" i="28"/>
  <c r="B18" i="28"/>
  <c r="L17" i="28"/>
  <c r="K17" i="28"/>
  <c r="J17" i="28"/>
  <c r="I17" i="28"/>
  <c r="H17" i="28"/>
  <c r="G17" i="28"/>
  <c r="F17" i="28"/>
  <c r="E17" i="28"/>
  <c r="D17" i="28"/>
  <c r="C17" i="28"/>
  <c r="B17" i="28"/>
  <c r="L16" i="28"/>
  <c r="K16" i="28"/>
  <c r="J16" i="28"/>
  <c r="I16" i="28"/>
  <c r="H16" i="28"/>
  <c r="G16" i="28"/>
  <c r="F16" i="28"/>
  <c r="E16" i="28"/>
  <c r="D16" i="28"/>
  <c r="C16" i="28"/>
  <c r="B16" i="28"/>
  <c r="L15" i="28"/>
  <c r="K15" i="28"/>
  <c r="J15" i="28"/>
  <c r="I15" i="28"/>
  <c r="H15" i="28"/>
  <c r="G15" i="28"/>
  <c r="F15" i="28"/>
  <c r="E15" i="28"/>
  <c r="D15" i="28"/>
  <c r="C15" i="28"/>
  <c r="B15" i="28"/>
  <c r="L14" i="28"/>
  <c r="K14" i="28"/>
  <c r="J14" i="28"/>
  <c r="I14" i="28"/>
  <c r="H14" i="28"/>
  <c r="G14" i="28"/>
  <c r="F14" i="28"/>
  <c r="E14" i="28"/>
  <c r="D14" i="28"/>
  <c r="C14" i="28"/>
  <c r="B14" i="28"/>
  <c r="L13" i="28"/>
  <c r="K13" i="28"/>
  <c r="J13" i="28"/>
  <c r="I13" i="28"/>
  <c r="H13" i="28"/>
  <c r="G13" i="28"/>
  <c r="F13" i="28"/>
  <c r="E13" i="28"/>
  <c r="D13" i="28"/>
  <c r="C13" i="28"/>
  <c r="B13" i="28"/>
  <c r="L12" i="28"/>
  <c r="K12" i="28"/>
  <c r="J12" i="28"/>
  <c r="I12" i="28"/>
  <c r="H12" i="28"/>
  <c r="G12" i="28"/>
  <c r="F12" i="28"/>
  <c r="E12" i="28"/>
  <c r="D12" i="28"/>
  <c r="C12" i="28"/>
  <c r="B12" i="28"/>
  <c r="L11" i="28"/>
  <c r="K11" i="28"/>
  <c r="J11" i="28"/>
  <c r="I11" i="28"/>
  <c r="H11" i="28"/>
  <c r="G11" i="28"/>
  <c r="F11" i="28"/>
  <c r="E11" i="28"/>
  <c r="D11" i="28"/>
  <c r="C11" i="28"/>
  <c r="B11" i="28"/>
  <c r="L10" i="28"/>
  <c r="K10" i="28"/>
  <c r="J10" i="28"/>
  <c r="I10" i="28"/>
  <c r="H10" i="28"/>
  <c r="G10" i="28"/>
  <c r="F10" i="28"/>
  <c r="E10" i="28"/>
  <c r="D10" i="28"/>
  <c r="C10" i="28"/>
  <c r="B10" i="28"/>
  <c r="L9" i="28"/>
  <c r="K9" i="28"/>
  <c r="J9" i="28"/>
  <c r="I9" i="28"/>
  <c r="H9" i="28"/>
  <c r="G9" i="28"/>
  <c r="F9" i="28"/>
  <c r="E9" i="28"/>
  <c r="D9" i="28"/>
  <c r="C9" i="28"/>
  <c r="B9" i="28"/>
  <c r="L8" i="28"/>
  <c r="K8" i="28"/>
  <c r="J8" i="28"/>
  <c r="I8" i="28"/>
  <c r="H8" i="28"/>
  <c r="G8" i="28"/>
  <c r="F8" i="28"/>
  <c r="E8" i="28"/>
  <c r="D8" i="28"/>
  <c r="C8" i="28"/>
  <c r="B8" i="28"/>
  <c r="M25" i="28" l="1"/>
  <c r="M97" i="28"/>
  <c r="M62" i="28"/>
  <c r="M75" i="28"/>
  <c r="M56" i="28"/>
  <c r="M94" i="28" l="1"/>
  <c r="M67" i="28"/>
  <c r="M51" i="28"/>
  <c r="M73" i="28"/>
  <c r="M70" i="28"/>
  <c r="M93" i="28"/>
  <c r="M22" i="28"/>
  <c r="M80" i="28"/>
  <c r="M39" i="28"/>
  <c r="M27" i="28"/>
  <c r="M18" i="28"/>
  <c r="M12" i="28"/>
  <c r="M36" i="28"/>
  <c r="M46" i="28"/>
  <c r="M88" i="28"/>
  <c r="M84" i="28"/>
  <c r="M65" i="28"/>
  <c r="M69" i="28"/>
  <c r="M35" i="28"/>
  <c r="M43" i="28"/>
  <c r="M21" i="28"/>
  <c r="M37" i="28"/>
  <c r="M45" i="28"/>
  <c r="M40" i="28"/>
  <c r="M92" i="28"/>
  <c r="M9" i="28"/>
  <c r="M72" i="28"/>
  <c r="M26" i="28"/>
  <c r="M42" i="28"/>
  <c r="M8" i="28"/>
  <c r="M29" i="28"/>
  <c r="M63" i="28"/>
  <c r="M95" i="28"/>
  <c r="M23" i="28"/>
  <c r="M14" i="28"/>
  <c r="M91" i="28"/>
  <c r="M28" i="28"/>
  <c r="M86" i="28"/>
  <c r="M55" i="28"/>
  <c r="M59" i="28"/>
  <c r="M15" i="28"/>
  <c r="M85" i="28"/>
  <c r="M13" i="28"/>
  <c r="M74" i="28"/>
  <c r="M34" i="28"/>
  <c r="M79" i="28"/>
  <c r="M68" i="28"/>
  <c r="M83" i="28"/>
  <c r="M31" i="28"/>
  <c r="M49" i="28"/>
  <c r="M58" i="28"/>
  <c r="M32" i="28"/>
  <c r="M44" i="28"/>
  <c r="M96" i="28"/>
  <c r="M24" i="28"/>
  <c r="M11" i="28"/>
  <c r="M90" i="28"/>
  <c r="M89" i="28"/>
  <c r="M50" i="28"/>
  <c r="M20" i="28"/>
  <c r="M33" i="28"/>
  <c r="M52" i="28"/>
  <c r="M71" i="28"/>
  <c r="M87" i="28"/>
  <c r="M17" i="28"/>
  <c r="M76" i="28"/>
  <c r="M30" i="28"/>
  <c r="M16" i="28"/>
  <c r="M38" i="28"/>
  <c r="M66" i="28"/>
  <c r="M57" i="28"/>
  <c r="M19" i="28"/>
  <c r="M77" i="28"/>
  <c r="M10" i="28"/>
  <c r="M64" i="28"/>
  <c r="M41" i="28"/>
  <c r="M78" i="28"/>
</calcChain>
</file>

<file path=xl/sharedStrings.xml><?xml version="1.0" encoding="utf-8"?>
<sst xmlns="http://schemas.openxmlformats.org/spreadsheetml/2006/main" count="7163" uniqueCount="1671">
  <si>
    <t>FOLHA:</t>
  </si>
  <si>
    <t>ITEM</t>
  </si>
  <si>
    <t>BASE</t>
  </si>
  <si>
    <t>COMPOSIÇÃO</t>
  </si>
  <si>
    <t>DESCRIÇÃO</t>
  </si>
  <si>
    <t>UND</t>
  </si>
  <si>
    <t>QUANT.</t>
  </si>
  <si>
    <t>CUSTO UNITÁRIO</t>
  </si>
  <si>
    <t>PREÇO UNITÁRIO</t>
  </si>
  <si>
    <t>CUSTO TOTAL</t>
  </si>
  <si>
    <t>PREÇO TOTAL</t>
  </si>
  <si>
    <t>TOTAL GERAL</t>
  </si>
  <si>
    <t>MÃO DE OBRA</t>
  </si>
  <si>
    <t>MATERIAIS</t>
  </si>
  <si>
    <t>EQUIPAMENTOS</t>
  </si>
  <si>
    <t>4.1</t>
  </si>
  <si>
    <t>4.2</t>
  </si>
  <si>
    <t>5.1</t>
  </si>
  <si>
    <t>5.2</t>
  </si>
  <si>
    <t>m²</t>
  </si>
  <si>
    <t>LOCAL:</t>
  </si>
  <si>
    <t/>
  </si>
  <si>
    <t>DISCRIMINAÇÃO</t>
  </si>
  <si>
    <t>%</t>
  </si>
  <si>
    <t>TOTAL</t>
  </si>
  <si>
    <t>CÓDIGO</t>
  </si>
  <si>
    <t>MOBR</t>
  </si>
  <si>
    <t>MATE</t>
  </si>
  <si>
    <t>EQHP</t>
  </si>
  <si>
    <t>M2</t>
  </si>
  <si>
    <t>INSUMO</t>
  </si>
  <si>
    <t>PEDREIRO</t>
  </si>
  <si>
    <t>H</t>
  </si>
  <si>
    <t>M</t>
  </si>
  <si>
    <t>KG</t>
  </si>
  <si>
    <t>M3</t>
  </si>
  <si>
    <t>SERVENTE</t>
  </si>
  <si>
    <t>L</t>
  </si>
  <si>
    <t>UN</t>
  </si>
  <si>
    <t>PINTOR</t>
  </si>
  <si>
    <t>CJ</t>
  </si>
  <si>
    <t>FORNECIMENTO DE PERFIL SIMPLES "I" OU "H" 8 A 12" INCLUSIVE PERDAS</t>
  </si>
  <si>
    <t>M3XKM</t>
  </si>
  <si>
    <t>PINTURA ACRILICA PARA SINALIZAÇÃO HORIZONTAL EM PISO CIMENTADO</t>
  </si>
  <si>
    <t>TERRA VEGETAL</t>
  </si>
  <si>
    <t>LIMPEZA FINAL DA OBRA</t>
  </si>
  <si>
    <t>ELETRICISTA</t>
  </si>
  <si>
    <t>JARDINEIRO</t>
  </si>
  <si>
    <t>CÁLCULO DE BONIFICAÇÕES DE DESPESA INDIRETA - SERVIÇOS</t>
  </si>
  <si>
    <t>GRUPO A</t>
  </si>
  <si>
    <t>Administração Central - AC</t>
  </si>
  <si>
    <t>Risco - R</t>
  </si>
  <si>
    <t>GRUPO B</t>
  </si>
  <si>
    <t>Lucro Bruto - L</t>
  </si>
  <si>
    <t>Despesas Financeiras - DF</t>
  </si>
  <si>
    <t>GRUPO C - I</t>
  </si>
  <si>
    <t>ISS</t>
  </si>
  <si>
    <t>COFINS</t>
  </si>
  <si>
    <t>BDI</t>
  </si>
  <si>
    <t>BDI = ((( 1 + ( AC + S + R + G )*( 1 + DF ) * ( 1 + L )) / ( 1 - I )) - 1</t>
  </si>
  <si>
    <t>Fórmula para o cálculo do BDI:</t>
  </si>
  <si>
    <t>BDI = {[( 1 + ( AC + S + R + G )*( 1 + DF ) * ( 1 + L )] / ( 1 - I )} - 1</t>
  </si>
  <si>
    <t>CÓD.</t>
  </si>
  <si>
    <t>HORISTA %</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</si>
  <si>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</si>
  <si>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</si>
  <si>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</si>
  <si>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</si>
  <si>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</si>
  <si>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</si>
  <si>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</si>
  <si>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</si>
  <si>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</si>
  <si>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</si>
  <si>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</si>
  <si>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</si>
  <si>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</si>
  <si>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</si>
  <si>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</si>
  <si>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</si>
  <si>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</si>
  <si>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</si>
  <si>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</si>
  <si>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B1</t>
  </si>
  <si>
    <t>Repouso Semanal Remunerado</t>
  </si>
  <si>
    <t>B2</t>
  </si>
  <si>
    <t>Feriados</t>
  </si>
  <si>
    <t>B3</t>
  </si>
  <si>
    <t>Auxílio - Enfermidade</t>
  </si>
  <si>
    <t>B4</t>
  </si>
  <si>
    <t>13º Salário</t>
  </si>
  <si>
    <t>B5</t>
  </si>
  <si>
    <t>Licença Paternidade</t>
  </si>
  <si>
    <t>B6</t>
  </si>
  <si>
    <t>Faltas Justificadas</t>
  </si>
  <si>
    <t>B7</t>
  </si>
  <si>
    <t>Dias de Chuva</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</si>
  <si>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</si>
  <si>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</si>
  <si>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</si>
  <si>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</si>
  <si>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</si>
  <si>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</si>
  <si>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</si>
  <si>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</si>
  <si>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</si>
  <si>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</si>
  <si>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</si>
  <si>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</si>
  <si>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</si>
  <si>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</si>
  <si>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</si>
  <si>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</si>
  <si>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</si>
  <si>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</si>
  <si>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</si>
  <si>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</si>
  <si>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</si>
  <si>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</si>
  <si>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</si>
  <si>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</si>
  <si>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</si>
  <si>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FONTE: Caixa Econômica Federal (SINAPI)</t>
  </si>
  <si>
    <t>AJUDANTE DE PINTOR</t>
  </si>
  <si>
    <t>FORNECEDOR 1</t>
  </si>
  <si>
    <t>FORNECEDOR 2</t>
  </si>
  <si>
    <t>FORNECEDOR 3</t>
  </si>
  <si>
    <t>FORNECEDOR 4</t>
  </si>
  <si>
    <t>ELÉTRICA</t>
  </si>
  <si>
    <t>DADOS DE ENTRADA DO ORÇAMENTO</t>
  </si>
  <si>
    <t>CLASSIFICAÇÃO INSUMO</t>
  </si>
  <si>
    <t>SERVIÇOS TERCERIZADOS</t>
  </si>
  <si>
    <t>SERT</t>
  </si>
  <si>
    <t>SUBCOMPOSIÇÕES</t>
  </si>
  <si>
    <t>SCOM</t>
  </si>
  <si>
    <t>CLASSIFICAÇÃO DE COMPOSIÇÕES</t>
  </si>
  <si>
    <t>SINAPI</t>
  </si>
  <si>
    <t>SICRO</t>
  </si>
  <si>
    <t>FDE</t>
  </si>
  <si>
    <t>CDHU</t>
  </si>
  <si>
    <t>PMSP</t>
  </si>
  <si>
    <t>ORCE</t>
  </si>
  <si>
    <t>SEINFRA</t>
  </si>
  <si>
    <t>TCPO</t>
  </si>
  <si>
    <t>PRÓPRIA</t>
  </si>
  <si>
    <t>COTAÇÃO</t>
  </si>
  <si>
    <t>BDI E ENCARGOS SOCIAIS</t>
  </si>
  <si>
    <t>B.D.I. (Serviços)</t>
  </si>
  <si>
    <t>Encargos sociais</t>
  </si>
  <si>
    <t>INSUMOS JÁ CONTEMPLAM ENC. SOCIAIS?</t>
  </si>
  <si>
    <t>SIM</t>
  </si>
  <si>
    <t>NÃO</t>
  </si>
  <si>
    <t>CLIENTE</t>
  </si>
  <si>
    <t>X</t>
  </si>
  <si>
    <t>PROJETO</t>
  </si>
  <si>
    <t>ENDEREÇO</t>
  </si>
  <si>
    <t>DATA BASE DO SINAPI</t>
  </si>
  <si>
    <t>ESTADO</t>
  </si>
  <si>
    <t>TIPO DE EDIFICAÇÃO / OBRA</t>
  </si>
  <si>
    <t>ÁREA TOTAL</t>
  </si>
  <si>
    <t>REVISÕES DO ORÇAMENTO</t>
  </si>
  <si>
    <t>EMISSÃO INICIAL</t>
  </si>
  <si>
    <t>REVISÃO 01</t>
  </si>
  <si>
    <t>REVISÃO 02</t>
  </si>
  <si>
    <t>REVISÃO 03</t>
  </si>
  <si>
    <t>REVISÃO O4</t>
  </si>
  <si>
    <t>DATA DA REVISÃO</t>
  </si>
  <si>
    <t>DESCRIÇÃO DAS ALTERAÇÕES</t>
  </si>
  <si>
    <t>DADOS DA OBRA (CONFIRMAR COM O GERENTE DE INTEGRAÇÃO)</t>
  </si>
  <si>
    <t>PRAZO DE EXECUÇÃO DA OBRA</t>
  </si>
  <si>
    <t>MESES</t>
  </si>
  <si>
    <t>CONFIRMADO COM O GERENTE DE INTEGRAÇÃO</t>
  </si>
  <si>
    <t>PREÇO 1</t>
  </si>
  <si>
    <t>PREÇO 2</t>
  </si>
  <si>
    <t>PREÇO 3</t>
  </si>
  <si>
    <t>PREÇO 4</t>
  </si>
  <si>
    <t>B.D.I. (Equipamentos Especiais)</t>
  </si>
  <si>
    <t>HIDRÁULICA</t>
  </si>
  <si>
    <t>ARQUITETURA</t>
  </si>
  <si>
    <t>AR CONDICIONADO</t>
  </si>
  <si>
    <t>PREÇO MÉDIO</t>
  </si>
  <si>
    <t>AUTOMAÇÃO</t>
  </si>
  <si>
    <t>São Paulo</t>
  </si>
  <si>
    <t xml:space="preserve"> Seguro de Risco de Engenharia e Garantia - SG </t>
  </si>
  <si>
    <t>1.0</t>
  </si>
  <si>
    <t>SERVIÇOS PRELIMINARES</t>
  </si>
  <si>
    <t>2.0</t>
  </si>
  <si>
    <t>BENFEITORIAS</t>
  </si>
  <si>
    <t>3.0</t>
  </si>
  <si>
    <t>INFRAESTRUTURA</t>
  </si>
  <si>
    <t>4.0</t>
  </si>
  <si>
    <t>SUPERESTRUTURA</t>
  </si>
  <si>
    <t>5.0</t>
  </si>
  <si>
    <t>6.0</t>
  </si>
  <si>
    <t>INSTALAÇÕES PREDIAIS</t>
  </si>
  <si>
    <t>7.0</t>
  </si>
  <si>
    <t>1.1.1</t>
  </si>
  <si>
    <t>SECRETARIA DE ESTADO DA SAÚDE DE SÃO PAULO</t>
  </si>
  <si>
    <t>UNIDADE BÁSICA DE SAÚDE</t>
  </si>
  <si>
    <t>CPOS</t>
  </si>
  <si>
    <t>M²</t>
  </si>
  <si>
    <t>M³</t>
  </si>
  <si>
    <t>AJUDANTE ELETRICISTA</t>
  </si>
  <si>
    <t>ENCANADOR</t>
  </si>
  <si>
    <t>UNXMÊS</t>
  </si>
  <si>
    <t>TAPUME FIXO PARA FECHAMENTO DE ÁREAS, COM PORTÃO</t>
  </si>
  <si>
    <t>PLACA DE IDENTIFICAÇÃO PARA OBRA</t>
  </si>
  <si>
    <t>LIMPEZA MECANIZADA DO TERRENO, INCLUSIVE TRONCOS ATÉ 15 CM DE DIÂMETRO, COM CAMINHÃO À DISPOSIÇÃO, DENTRO E FORA DA OBRA, COM TRANSPORTE NO RAIO DE ATÉ 1,0 KM</t>
  </si>
  <si>
    <t>TRANSPORTE DE SOLO DE 1ª E 2ª CATEGORIA POR CAMINHÃO PARA DISTÂNCIAS SUPERIORES AO 10° KM ATÉ O 15° KM</t>
  </si>
  <si>
    <t>ESCAVAÇÃO MANUAL EM SOLO DE 1ª E 2ª CATEGORIA EM VALA OU CAVA ATÉ 1,50 M</t>
  </si>
  <si>
    <t>REATERRO MANUAL PARA SIMPLES REGULARIZAÇÃO SEM COMPACTAÇÃO</t>
  </si>
  <si>
    <t>REATERRO MANUAL APILOADO SEM CONTROLE DE COMPACTAÇÃO</t>
  </si>
  <si>
    <t>ESCAVAÇÃO E CARGA MECANIZADA EM SOLO DE 1ª CATEGORIA, EM CAMPO ABERTO</t>
  </si>
  <si>
    <t>CIMBRAMENTO TUBULAR METÁLICO</t>
  </si>
  <si>
    <t>M³XMÊS</t>
  </si>
  <si>
    <t>DRENO COM PEDRA BRITADA</t>
  </si>
  <si>
    <t>FORMA EM MADEIRA COMUM PARA FUNDAÇÃO</t>
  </si>
  <si>
    <t>FORMA PLANA EM COMPENSADO PARA ESTRUTURA CONVENCIONAL</t>
  </si>
  <si>
    <t>ARMADURA EM BARRA DE AÇO CA-50 (A OU B) FYK= 500 MPA</t>
  </si>
  <si>
    <t>ARMADURA EM BARRA DE AÇO CA-60 (A OU B) FYK= 600 MPA</t>
  </si>
  <si>
    <t>ARMADURA EM TELA SOLDADA DE AÇO</t>
  </si>
  <si>
    <t>CONCRETO USINADO, FCK = 20,0 MPA - PARA BOMBEAMENTO</t>
  </si>
  <si>
    <t>CONCRETO USINADO, FCK = 25,0 MPA - PARA BOMBEAMENTO</t>
  </si>
  <si>
    <t>LANÇAMENTO E ADENSAMENTO DE CONCRETO OU MASSA POR BOMBEAMENTO</t>
  </si>
  <si>
    <t>LONA PLÁSTICA</t>
  </si>
  <si>
    <t>ESTACA TIPO STRAUSS, DIÂMETRO DE 32 CM ATÉ 30 T</t>
  </si>
  <si>
    <t>LAJE EM PAINEL PRÉ-FABRICADO PROTENDIDO ALVEOLAR, ESPESSURA 16 CM</t>
  </si>
  <si>
    <t>ALVENARIA DE BLOCO CERÂMICO DE VEDAÇÃO, USO REVESTIDO, DE 14 CM</t>
  </si>
  <si>
    <t>ALVENARIA DE BLOCO CERÂMICO DE VEDAÇÃO, USO REVESTIDO, DE 19 CM</t>
  </si>
  <si>
    <t>ALVENARIA DE BLOCO DE CONCRETO DE VEDAÇÃO, USO REVESTIDO, DE 14 CM</t>
  </si>
  <si>
    <t>VERGAS, CONTRAVERGAS E PILARETES DE CONCRETO ARMADO</t>
  </si>
  <si>
    <t>DIVISÓRIA SANITÁRIA EM PAINEL LAMINADO MELAMÍNICO ESTRUTURAL, PERFIS EM ALUMÍNIO, INCLUSIVE FERRAGEM COMPLETA PARA VÃO DE PORTA</t>
  </si>
  <si>
    <t>FORNECIMENTO E MONTAGEM DE ESTRUTURA EM AÇO ASTM-A36, SEM PINTURA</t>
  </si>
  <si>
    <t>TELHAMENTO EM CIMENTO REFORÇADO COM FIO SINTÉTICO CRFS - PERFIL ONDULADO DE 6 MM</t>
  </si>
  <si>
    <t>TELHAMENTO EM CHAPA DE AÇO PRÉ-PINTADA COM EPÓXI E POLIÉSTER, TIPO SANDUICHE, ESPESSURA DE 0,50 MM, COM POLIURETANO</t>
  </si>
  <si>
    <t>CALHA, RUFO, AFINS EM CHAPA GALVANIZADA Nº 24 - CORTE 0,33 M</t>
  </si>
  <si>
    <t>ARGAMASSA DE REGULARIZAÇÃO E/OU PROTEÇÃO</t>
  </si>
  <si>
    <t>LASTRO DE CONCRETO IMPERMEABILIZADO</t>
  </si>
  <si>
    <t>CHAPISCO</t>
  </si>
  <si>
    <t>EMBOÇO COMUM</t>
  </si>
  <si>
    <t>EMBOÇO DESEMPENADO COM ARGAMASSA INDUSTRIALIZADA</t>
  </si>
  <si>
    <t>CIMENTADO SEMI-ÁSPERO</t>
  </si>
  <si>
    <t>REVESTIMENTO EM GESSO LISO DESEMPENADO SOBRE BLOCO</t>
  </si>
  <si>
    <t>REVESTIMENTO EM PORCELANATO TÉCNICO ANTIÁCIDO, GRUPO DE ABSORÇÃO BI-A, REJUNTADO COM RESINA EPÓXI</t>
  </si>
  <si>
    <t>RODAPÉ EM PORCELANATO TÉCNICO, COEFICIENTE DE ATRITO II, GRUPO DE ABSORÇÃO BI-A, REJUNTADO</t>
  </si>
  <si>
    <t>PEITORIL E/OU SOLEIRA EM GRANITO COM ESPESSURA DE 2 CM E LARGURA DE 21 ATÉ 30 CM</t>
  </si>
  <si>
    <t>CANTONEIRA DE SOBREPOR EM PVC DE 4,0 X 4,0 CM</t>
  </si>
  <si>
    <t>FORRO MODULAR REMOVÍVEL EM PVC - 618 MM X 1243 MM</t>
  </si>
  <si>
    <t>ARMÁRIO TIPO PRATELEIRA COM SUBDIVISÃO EM COMPENSADO, REVESTIDO TOTALMENTE EM LAMINADO FENÓLICO MELAMÍNICO</t>
  </si>
  <si>
    <t>ACRÉSCIMO DE VISOR COMPLETO EM PORTA DE MADEIRA</t>
  </si>
  <si>
    <t>PORTA/PORTÃO TIPO GRADIL SOB MEDIDA</t>
  </si>
  <si>
    <t>PORTÃO TUBULAR EM TELA DE AÇO GALVANIZADO ATÉ 2,50 M DE ALTURA, COMPLETO</t>
  </si>
  <si>
    <t>CORRIMÃO TUBULAR EM AÇO GALVANIZADO, DIÂMETRO 1 1/2´</t>
  </si>
  <si>
    <t>PORTA DE ABRIR EM CHAPA DE AÇO GALVANIZADO, COM REQUADRO EM TELA ONDULADA MALHA 2´ E FIO 12</t>
  </si>
  <si>
    <t>PORTA VENEZIANA DE ABRIR EM ALUMÍNIO, LINHA COMERCIAL</t>
  </si>
  <si>
    <t>TELA DE PROTEÇÃO TIPO MOSQUETEIRA REMOVÍVEL, EM FIBRA DE VIDRO COM REVESTIMENTO EM PVC E REQUADRO EM ALUMÍNIO</t>
  </si>
  <si>
    <t>VIDRO LISO LAMINADO INCOLOR DE 10 MM</t>
  </si>
  <si>
    <t>VIDRO LISO LAMINADO INCOLOR DE 8 MM</t>
  </si>
  <si>
    <t>ESPELHO COMUM DE 3 MM COM MOLDURA EM ALUMÍNIO</t>
  </si>
  <si>
    <t>FERRAGEM COMPLETA COM MAÇANETA TIPO ALAVANCA PARA PORTA EXTERNA COM 1 FOLHA</t>
  </si>
  <si>
    <t>FERRAGEM COMPLETA COM MAÇANETA TIPO ALAVANCA PARA PORTA INTERNA COM 1 FOLHA</t>
  </si>
  <si>
    <t>FERRAGEM COMPLETA PARA PORTA DE BOX DE WC TIPO LIVRE/OCUPADO</t>
  </si>
  <si>
    <t>BARRA DE APOIO RETA, PARA PESSOAS COM MOBILIDADE REDUZIDA, EM TUBO DE AÇO INOXIDÁVEL DE 1 1/2´ X 800 MM</t>
  </si>
  <si>
    <t>BARRA DE APOIO EM ÂNGULO DE 90°, PARA PESSOAS COM MOBILIDADE REDUZIDA, EM TUBO DE AÇO INOXIDÁVEL DE 1 1/2´ X 800 X 800 MM</t>
  </si>
  <si>
    <t>BARRA DE PROTEÇÃO PARA LAVATÓRIO, PARA PESSOAS COM MOBILIDADE REDUZIDA, EM TUBO DE ALUMÍNIO ACABAMENTO COM PINTURA EPÓXI</t>
  </si>
  <si>
    <t>REVESTIMENTO EM BORRACHA SINTÉTICA COLORIDA DE 5,0 MM, PARA SINALIZAÇÃO TÁTIL DE ALERTA / DIRECIONAL - COLADO</t>
  </si>
  <si>
    <t>PISO TÁTIL DE CONCRETO, ALERTA / DIRECIONAL, INTERTRAVADO, ESPESSURA DE 6 CM, COM REJUNTE EM AREIA</t>
  </si>
  <si>
    <t>ISOLAMENTO TÉRMICO EM ESPUMA ELASTOMÉRICA, ESPESSURA DE 9 A 12 MM, PARA TUBULAÇÃO DE 1/4´ (COBRE)</t>
  </si>
  <si>
    <t>ISOLAMENTO TÉRMICO EM ESPUMA ELASTOMÉRICA, ESPESSURA DE 9 A 12 MM, PARA TUBULAÇÃO DE 5/8´ (COBRE) OU 1/4´ (FERRO)</t>
  </si>
  <si>
    <t>ISOLAMENTO TÉRMICO EM ESPUMA ELASTOMÉRICA, ESPESSURA DE 9 A 12 MM, PARA TUBULAÇÃO DE 1´ (COBRE)</t>
  </si>
  <si>
    <t>MASSA CORRIDA A BASE DE PVA</t>
  </si>
  <si>
    <t>ESMALTE EM ESTRUTURA METÁLICA</t>
  </si>
  <si>
    <t>TINTA LÁTEX EM MASSA, INCLUSIVE PREPARO</t>
  </si>
  <si>
    <t>TINTA ACRÍLICA EM MASSA, INCLUSIVE PREPARO</t>
  </si>
  <si>
    <t>ESMALTE EM SUPERFÍCIE GALVANIZADA E/OU DE ALUMÍNIO, INCLUSIVE PREPARO</t>
  </si>
  <si>
    <t>PLANTIO DE GRAMA ESMERALDA EM PLACAS (JARDINS E CANTEIROS)</t>
  </si>
  <si>
    <t>CAIXA DE MEDIÇÃO EXTERNA TIPO ´M´ (900 X 1200 X 270) MM, PADRÃO ELETROPAULO</t>
  </si>
  <si>
    <t>CAIXA PARA SECCIONADORA TIPO ´T´ (900 X 600 X 250) MM, PADRÃO ELETROPAULO</t>
  </si>
  <si>
    <t>BRAÇADEIRA PARA FIXAÇÃO DE ELETRODUTO, ATÉ 4´</t>
  </si>
  <si>
    <t>DISPOSITIVO DIFERENCIAL RESIDUAL DE 25 A X 30 MA - 2 PÓLOS</t>
  </si>
  <si>
    <t>DISPOSITIVO DIFERENCIAL RESIDUAL DE 40 A X 30 MA - 4 PÓLOS</t>
  </si>
  <si>
    <t>DISPOSITIVO DIFERENCIAL RESIDUAL DE 125 A X 30 MA - 4 PÓLOS</t>
  </si>
  <si>
    <t>ELETRODUTO DE FERRO GALVANIZADO, MÉDIO DE 3/4´ - COM ACESSÓRIOS</t>
  </si>
  <si>
    <t>ELETRODUTO DE FERRO GALVANIZADO, MÉDIO DE 1´ - COM ACESSÓRIOS</t>
  </si>
  <si>
    <t>ELETRODUTO DE FERRO GALVANIZADO A QUENTE, PESADO DE 4´ - COM ACESSÓRIOS</t>
  </si>
  <si>
    <t>VERGALHÃO COM ROSCA, PORCA E ARRUELA DE DIÂMETRO 3/8´ (TIRANTE)</t>
  </si>
  <si>
    <t>PERFILADO PERFURADO 38 X 38 MM, COM ACESSÓRIOS</t>
  </si>
  <si>
    <t>ELETRODUTO CORRUGADO EM POLIETILENO DE ALTA DENSIDADE, DN= 50 MM, COM ACESSÓRIOS</t>
  </si>
  <si>
    <t>ELETRODUTO CORRUGADO EM POLIETILENO DE ALTA DENSIDADE, DN= 100 MM, COM ACESSÓRIOS</t>
  </si>
  <si>
    <t>ELETRODUTO DE PVC CORRUGADO FLEXÍVEL REFORÇADO, DIÂMETRO EXTERNO DE 20 MM</t>
  </si>
  <si>
    <t>ELETROCALHA LISA GALVANIZADA A FOGO, 100 X 50 MM, COM ACESSÓRIOS</t>
  </si>
  <si>
    <t>CABO DE COBRE DE 6 MM², ISOLAMENTO 750 V - ISOLAÇÃO EM PVC 70°C</t>
  </si>
  <si>
    <t>CABO DE COBRE DE 2,5 MM², ISOLAMENTO 750 V - ISOLAÇÃO EM PVC 70°C</t>
  </si>
  <si>
    <t>CABO DE COBRE DE 4 MM², ISOLAMENTO 750 V - ISOLAÇÃO EM PVC 70°C</t>
  </si>
  <si>
    <t>CABO DE COBRE NU, TÊMPERA MOLE, CLASSE 2, DE 50 MM²</t>
  </si>
  <si>
    <t>CABO DE COBRE DE 6 MM², ISOLAMENTO 0,6/1 KV - ISOLAÇÃO EPR 90°C</t>
  </si>
  <si>
    <t>CABO DE COBRE DE 16 MM², ISOLAMENTO 0,6/1 KV - ISOLAÇÃO EPR 90°C</t>
  </si>
  <si>
    <t>CABO DE COBRE DE 25 MM², ISOLAMENTO 0,6/1 KV - ISOLAÇÃO EPR 90°C</t>
  </si>
  <si>
    <t>CABO DE COBRE DE 50 MM², ISOLAMENTO 0,6/1 KV - ISOLAÇÃO EPR 90°C</t>
  </si>
  <si>
    <t>CABO DE COBRE FLEXÍVEL ´PP´ 3X2,5 MM², ISOLAMENTO 750 V - ISOLAÇÃO EM PVC 70°C</t>
  </si>
  <si>
    <t>CABO PARA REDE 24 AWG COM 4 PARES, CATEGORIA 6</t>
  </si>
  <si>
    <t>CABO DE COBRE FLEXÍVEL DE 10 MM², ISOLAMENTO 0,6/1 KV - 90°C - BAIXA EMISSÃO DE FUMAÇA E GASES</t>
  </si>
  <si>
    <t>CABO DE COBRE FLEXÍVEL DE 70 MM², ISOLAMENTO 0,6/1 KV - 90°C - BAIXA EMISSÃO DE FUMAÇA E GASES</t>
  </si>
  <si>
    <t>CABO DE COBRE FLEXÍVEL DE 120 MM², ISOLAMENTO 0,6/1 KV - 90°C - BAIXA EMISSÃO DE FUMAÇA E GASES</t>
  </si>
  <si>
    <t>TOMADA RJ 45 PARA REDE DE DADOS, COM PLACA</t>
  </si>
  <si>
    <t>TOMADA 2P+T DE 10 A - 250 V, COMPLETA</t>
  </si>
  <si>
    <t>CONJUNTO 2 TOMADAS 2P+T DE 10 A, COMPLETO</t>
  </si>
  <si>
    <t>INTERRUPTOR COM 2 TECLAS SIMPLES E PLACA</t>
  </si>
  <si>
    <t>INTERRUPTOR BIPOLAR PARALELO, 1 TECLA DUPLA E PLACA</t>
  </si>
  <si>
    <t>INTERRUPTOR BIPOLAR SIMPLES, 1 TECLA DUPLA E PLACA</t>
  </si>
  <si>
    <t>CAIXA EM PVC DE 4´ X 2´</t>
  </si>
  <si>
    <t>CAIXA EM PVC DE 4´ X 4´</t>
  </si>
  <si>
    <t>CONTATOR DE POTÊNCIA 22 A/25 A - 2NA+2NF</t>
  </si>
  <si>
    <t>RELÉ FOTOELÉTRICO 50/60 HZ 110/220 V - 1200 VA, COMPLETO</t>
  </si>
  <si>
    <t>RELÉ SUPERVISOR TRIFÁSICO CONTRA FALTA DE FASE, INVERSÃO DE FASE E MÍNIMA TENSÃO</t>
  </si>
  <si>
    <t>LÂMPADA HALÓGENA REFLETORA PAR20, BASE E27 DE 50 W - 220 V</t>
  </si>
  <si>
    <t>LÂMPADA HALÓGENA REFLETORA PAR30, BASE E27 DE 75 W - 220 V</t>
  </si>
  <si>
    <t>LÂMPADA FLUORESCENTE TUBULAR, BASE BIPINO BILATERAL DE 16 W</t>
  </si>
  <si>
    <t>LÂMPADA FLUORESCENTE TUBULAR, BASE BIPINO BILATERAL DE 32 W, COM CAMADA TRIFÓSFORO</t>
  </si>
  <si>
    <t>LÂMPADA FLUORESCENTE COMPACTA ELETRÔNICA ´3U´, BASE E27 DE 15 W - 110 OU 220 V</t>
  </si>
  <si>
    <t>LÂMPADA FLUORESCENTE COMPACTA ELETRÔNICA ´3U´, BASE E27 DE 23 W - 110 OU 220 V</t>
  </si>
  <si>
    <t>REATOR ELETRÔNICO DE ALTO FATOR DE POTÊNCIA COM PARTIDA INSTANTÂNEA, PARA DUAS LÂMPADAS FLUORESCENTES TUBULARES, BASE BIPINO BILATERAL, 32 W - 127 V / 220 V</t>
  </si>
  <si>
    <t>LUMINÁRIA COM CORPO EM TUBO DE ALUMÍNIO TIPO BALIZADOR PARA USO EXTERNO</t>
  </si>
  <si>
    <t>LUMINÁRIA RETANGULAR DE EMBUTIR TIPO CALHA FECHADA COM DIFUSOR PLANO EM ACRÍLICO PARA 2 LÂMPADAS FLUORESCENTES TUBULARES DE 28/32/36/54W</t>
  </si>
  <si>
    <t>LUMINÁRIA RETANGULAR DE SOBREPOR TIPO CALHA ABERTA COM REFLETOR EM ALUMÍNIO DE ALTO BRILHO PARA 2 LÂMPADAS FLUORESCENTES TUBULARES 32/36W</t>
  </si>
  <si>
    <t>LUMINÁRIA QUADRADA DE EMBUTIR TIPO CALHA FECHADA, COM DIFUSOR PLANO EM ACRÍLICO, PARA 4 LÂMPADAS FLUORESCENTES TUBULARES DE 14/16/18 W</t>
  </si>
  <si>
    <t>CAPTOR TIPO TERMINAL AÉREO, H = 300 MM EM ALUMÍNIO</t>
  </si>
  <si>
    <t>CONECTOR OLHAL CABO/HASTE DE 5/8´</t>
  </si>
  <si>
    <t>VERGALHÃO LISO DE AÇO GALVANIZADO, DIÂMETRO DE 3/8´</t>
  </si>
  <si>
    <t>HASTE DE ATERRAMENTO DE 3/4´ X 3,00 M</t>
  </si>
  <si>
    <t>CAIXA DE INSPEÇÃO DO TERRA CILÍNDRICA EM PVC RÍGIDO, DIÂMETRO DE 300 MM - H= 250 MM</t>
  </si>
  <si>
    <t>BARRA CONDUTORA CHATA DE ALUMÍNIO, 7/8´ X 1/8´ - INCLUSIVE ACESSÓRIOS DE FIXAÇÃO</t>
  </si>
  <si>
    <t>CHUVEIRO ELÉTRICO DE 6500W/220V COM RESISTÊNCIA BLINDADA</t>
  </si>
  <si>
    <t>AR CONDICIONADO A FRIO, TIPO SPLIT PAREDE, CAPACIDADE DE 12.000 BTU/H</t>
  </si>
  <si>
    <t>AR CONDICIONADO A FRIO, TIPO SPLIT PAREDE, CAPACIDADE DE 18.000 BTU/H</t>
  </si>
  <si>
    <t>BACIA SIFONADA DE LOUÇA SEM TAMPA - 6 LITROS</t>
  </si>
  <si>
    <t>LAVATÓRIO DE LOUÇA PEQUENO COM COLUNA SUSPENSA - LINHA ESPECIAL</t>
  </si>
  <si>
    <t>CUBA DE LOUÇA DE EMBUTIR OVAL</t>
  </si>
  <si>
    <t>TANQUE DE LOUÇA COM COLUNA DE 18 A 20 LITROS</t>
  </si>
  <si>
    <t>SABONETEIRA DE LOUÇA DE EMBUTIR</t>
  </si>
  <si>
    <t>CABIDE CROMADO PARA BANHEIRO</t>
  </si>
  <si>
    <t>TORNEIRA CURTA COM ROSCA PARA USO GERAL, EM LATÃO FUNDIDO CROMADO, DN= 1/2´</t>
  </si>
  <si>
    <t>TORNEIRA LONGA SEM ROSCA PARA USO GERAL, EM LATÃO FUNDIDO CROMADO</t>
  </si>
  <si>
    <t>TORNEIRA DE MESA PARA PIA COM BICA MÓVEL E AREJADOR EM LATÃO FUNDIDO CROMADO</t>
  </si>
  <si>
    <t>CAIXA DE DESCARGA DE EMBUTIR, ACIONAMENTO FRONTAL, COMPLETA</t>
  </si>
  <si>
    <t>DUCHA HIGIÊNICA COM REGISTRO</t>
  </si>
  <si>
    <t>ACABAMENTO CROMADO PARA REGISTRO</t>
  </si>
  <si>
    <t>SIFÃO DE METAL CROMADO DE 1 1/2´ X 2´</t>
  </si>
  <si>
    <t>TAMPA DE PLÁSTICO PARA BACIA SANITÁRIA</t>
  </si>
  <si>
    <t>HIDRÔMETRO EM BRONZE, DIÂMETRO DE 25 MM (1´)</t>
  </si>
  <si>
    <t>TUBO DE PVC RÍGIDO SOLDÁVEL MARROM, DN= 25 MM, (3/4´), INCLUSIVE CONEXÕES</t>
  </si>
  <si>
    <t>TUBO DE PVC RÍGIDO SOLDÁVEL MARROM, DN= 32 MM, (1´), INCLUSIVE CONEXÕES</t>
  </si>
  <si>
    <t>TUBO DE PVC RÍGIDO SOLDÁVEL MARROM, DN= 40 MM, (1 1/4´), INCLUSIVE CONEXÕES</t>
  </si>
  <si>
    <t>TUBO DE PVC RÍGIDO SOLDÁVEL MARROM, DN= 50 MM, (1 1/2´), INCLUSIVE CONEXÕES</t>
  </si>
  <si>
    <t>TUBO DE PVC RÍGIDO SOLDÁVEL MARROM, DN= 85 MM, (3´), INCLUSIVE CONEXÕES</t>
  </si>
  <si>
    <t>TUBO DE PVC RÍGIDO PXB COM VIROLA E ANEL DE BORRACHA, LINHA ESGOTO SÉRIE REFORÇADA ´R´, DN= 75 MM, INCLUSIVE CONEXÕES</t>
  </si>
  <si>
    <t>TUBO DE PVC RÍGIDO PXB COM VIROLA E ANEL DE BORRACHA, LINHA ESGOTO SÉRIE REFORÇADA ´R´, DN= 100 MM, INCLUSIVE CONEXÕES</t>
  </si>
  <si>
    <t>TUBO DE PVC RÍGIDO PXB COM VIROLA E ANEL DE BORRACHA, LINHA ESGOTO SÉRIE REFORÇADA ´R´. DN= 150 MM, INCLUSIVE CONEXÕES</t>
  </si>
  <si>
    <t>TUBO DE PVC RÍGIDO PXB COM VIROLA E ANEL DE BORRACHA, LINHA ESGOTO SÉRIE REFORÇADA ´R´, DN= 50 MM, INCLUSIVE CONEXÕES</t>
  </si>
  <si>
    <t>TUBO PVC RÍGIDO, JUNTA ELÁSTICA, TIPO VINILFORT, DN= 250 MM, INCLUSIVE CONEXÕES</t>
  </si>
  <si>
    <t>TUBO PVC RÍGIDO, JUNTA ELÁSTICA, TIPO VINILFORT, DN= 300 MM, INCLUSIVE CONEXÕES</t>
  </si>
  <si>
    <t>TUBO DE COBRE CLASSE A, DN= 15MM (1/2´), INCLUSIVE CONEXÕES</t>
  </si>
  <si>
    <t>TUBO DE AÇO CARBONO PRETO SEM COSTURA SCHEDULE 40, DN= 4´ - INCLUSIVE CONEXÕES</t>
  </si>
  <si>
    <t>TUBO DE COBRE FLEXÍVEL, DN= 6,35 MM (1/4´), INCLUSIVE CONEXÕES</t>
  </si>
  <si>
    <t>TUBO DE COBRE FLEXÍVEL, DN= 15,87 MM (5/8´), INCLUSIVE CONEXÕES</t>
  </si>
  <si>
    <t>TUBO DE COBRE FLEXÍVEL, DN= 19,05 MM (3/4´), INCLUSIVE CONEXÕES</t>
  </si>
  <si>
    <t>TUBO EM POLIPROPILENO PPR, CLASSE DE PRESSÃO PN 20, DN=25 MM</t>
  </si>
  <si>
    <t>REGISTRO DE GAVETA EM LATÃO FUNDIDO SEM ACABAMENTO, DN= 3/4´</t>
  </si>
  <si>
    <t>REGISTRO DE GAVETA EM LATÃO FUNDIDO SEM ACABAMENTO, DN= 2´</t>
  </si>
  <si>
    <t>REGISTRO DE GAVETA EM LATÃO FUNDIDO SEM ACABAMENTO, DN= 3´</t>
  </si>
  <si>
    <t>REGISTRO DE PRESSÃO EM LATÃO FUNDIDO SEM ACABAMENTO, DN= 3/4´</t>
  </si>
  <si>
    <t>VÁLVULA DE ESFERA MONOBLOCO EM LATÃO FUNDIDO PASSAGEM PLENA, ACIONAMENTO COM ALAVANCA, DN= 1/2´</t>
  </si>
  <si>
    <t>REGISTRO DE GAVETA EM LATÃO FUNDIDO CROMADO COM CANOPLA, DN= 3/4´ - LINHA ESPECIAL</t>
  </si>
  <si>
    <t>VÁLVULA DE RETENÇÃO VERTICAL EM BRONZE, DN= 3´</t>
  </si>
  <si>
    <t>RESERVATÓRIO DE FIBRA DE VIDRO - CAPACIDADE DE 3.000 LITROS</t>
  </si>
  <si>
    <t>TORNEIRA DE BÓIA, DN= 3/4´</t>
  </si>
  <si>
    <t>CAIXA SIFONADA DE PVC RÍGIDO DE 100 X 150 X 50 MM, COM GRELHA</t>
  </si>
  <si>
    <t>CAIXA SIFONADA DE PVC RÍGIDO DE 150 X 150 X 50 MM, COM GRELHA</t>
  </si>
  <si>
    <t>CAIXA SIFONADA DE PVC RÍGIDO DE 100 X 100 X 50 MM, COM GRELHA</t>
  </si>
  <si>
    <t>RALO SECO EM PVC RÍGIDO DE 100 X 40 MM, COM GRELHA</t>
  </si>
  <si>
    <t>RALO SIFONADO EM FERRO FUNDIDO DE 150 X 240 X 75 MM, COM GRELHA</t>
  </si>
  <si>
    <t>GRELHA HEMISFÉRICA EM FERRO FUNDIDO DE 4´</t>
  </si>
  <si>
    <t>BOCA DE LEÃO SIMPLES TIPO PMSP, COM GRELHA</t>
  </si>
  <si>
    <t>BLOCO AUTÔNOMO DE ILUMINAÇÃO DE EMERGÊNCIA COM AUTONOMIA MÍNIMA DE 1 HORA, EQUIPADO COM 2 LÂMPADAS DE 11 W</t>
  </si>
  <si>
    <t>EXTINTOR MANUAL DE PÓ QUÍMICO SECO ABC - CAPACIDADE DE 6 KG</t>
  </si>
  <si>
    <t>PAVIMENTAÇÃO EM LAJOTA DE CONCRETO 35 MPA, ESPESSURA 6 CM, TIPOS: RAQUETE, RETANGULAR, SEXTAVADO E 16 FACES, COM REJUNTE EM AREIA</t>
  </si>
  <si>
    <t>DUTO EM CHAPA DE AÇO GALVANIZADO</t>
  </si>
  <si>
    <t>RACK FECHADO DE PISO PADRÃO METÁLICO, 19 X 44 US X 770 MM</t>
  </si>
  <si>
    <t>GUIA ORGANIZADORA DE CABOS PARA RACK, 19´ 1 U</t>
  </si>
  <si>
    <t>POSTE DE CONCRETO DUPLO T, 300 KG, H = 7,50 M</t>
  </si>
  <si>
    <t>PATCH CORDS DE 1,50 OU 3,00 M - RJ-45 / RJ-45 - CATEGORIA 6</t>
  </si>
  <si>
    <t>PATCH PANEL DE 24 PORTAS - CATEGORIA 6</t>
  </si>
  <si>
    <t>VOICE PANEL DE 50 PORTAS - CATEGORIA 3</t>
  </si>
  <si>
    <t>CORDÃO ÓPTICO DUPLEX, MULTIMODO COM CONECTOR LC/LC - 2,5 M</t>
  </si>
  <si>
    <t>TOMADA PARA TV, TIPO PINO JACK, COM PLACA</t>
  </si>
  <si>
    <t>APILOAMENTO PARA SIMPLES REGULARIZACAO</t>
  </si>
  <si>
    <t>PEDRA BRITADA 2</t>
  </si>
  <si>
    <t>AREIA</t>
  </si>
  <si>
    <t>CIMENTO</t>
  </si>
  <si>
    <t>GALVANIZACAO A FRIO (TINTA RICA EM ZINCO)</t>
  </si>
  <si>
    <t>FERRAGENS</t>
  </si>
  <si>
    <t>TINTA ESMALTE</t>
  </si>
  <si>
    <t>FUNDO ESPECIAL PARA ACO GALVANIZADO E ALUMINIO</t>
  </si>
  <si>
    <t>AGUARRAZ MINERAL</t>
  </si>
  <si>
    <t>CO-37 CORRIMÃO SIMPLES AÇO GALVANIZADO COM PINTURA ESMALTE</t>
  </si>
  <si>
    <t>CO-37 CORRIMÃO SIMPLES AÇO GALVANIZADO</t>
  </si>
  <si>
    <t>FDE-10115</t>
  </si>
  <si>
    <t>FDE-10116</t>
  </si>
  <si>
    <t>TERMINAL DE VENTILACAO EM PVC P/ESGOTO DN 50MM (2")</t>
  </si>
  <si>
    <t>TERMINAL VENTILACAO PVC P/ESGOTO DN 50MM (2")</t>
  </si>
  <si>
    <t>ANEIS PRE-MOLDADOS EM CONCRETO ARMADO P/ RESERVATORIO D'AGUA D=2,50M</t>
  </si>
  <si>
    <t>ANEIS PRE-MOLD RES.CONCR ARM. 2,50X0,50M FORN/MONT</t>
  </si>
  <si>
    <t>TAMPO LISO EM ACO INOX (304) CHAPA 20</t>
  </si>
  <si>
    <t>TAMPO LISO EM ACO INOX (304) - CHAPA 20</t>
  </si>
  <si>
    <t>LUMIN. BLINDADA ARANDELA P/ LAMP. FLUOR.COMPACTA 23 W</t>
  </si>
  <si>
    <t>FORROS</t>
  </si>
  <si>
    <t>REGULARIZACAO DE SUPERFICIE P/ PREPARO IMPERM 1:3 E=2,5CM</t>
  </si>
  <si>
    <t>ADUBO QUIMICO NPK,FORM.BASE (10-10-10)</t>
  </si>
  <si>
    <t>CALCARIO DOLOMITICO</t>
  </si>
  <si>
    <t>FOSFATO DE ROCHAS</t>
  </si>
  <si>
    <t>ADUBO ORGANICO CURTIDO</t>
  </si>
  <si>
    <t>ARBUSTO JASMIM-AMARELO H=0,50 A 0,70M</t>
  </si>
  <si>
    <t>ARBUSTO JASMIM AMARELO H=0,50 A 0,70M</t>
  </si>
  <si>
    <t>FORRAÇÃO MORÉIA-AMARELA</t>
  </si>
  <si>
    <t>ÁRVORE ORNAMENTAL IPÊ-AMARELO H=2,00M</t>
  </si>
  <si>
    <t>ÁRVORE ORNAMENTAL IPÊ AMARELO H=2,00M</t>
  </si>
  <si>
    <t>BL-02 BICICLETÁRIO SOBRE CIMENTADO OU BLOCO INTERTRAVADO</t>
  </si>
  <si>
    <t>BL-02 BICICLETÁRIO - CHUMBADO</t>
  </si>
  <si>
    <t>ESQUADRIAS DE MADEIRA</t>
  </si>
  <si>
    <t>1.1</t>
  </si>
  <si>
    <t>1.2</t>
  </si>
  <si>
    <t>SERVIÇOS TÉCNICOS , INICIAIS E ADMINISTRAÇÃO</t>
  </si>
  <si>
    <t>1.1.1.1</t>
  </si>
  <si>
    <t>ADMI-001</t>
  </si>
  <si>
    <t>MOBILIZAÇÃO DE MATERIAIS E EQUIPAMENTO PARA OBRA, DISTÂNCIA MÉDIA DE TRANPORTE = 200 KM</t>
  </si>
  <si>
    <t>ADMI-013</t>
  </si>
  <si>
    <t>DESMOBILIZAÇÃO DE MATERIAIS E EQUIPAMENTO PARA OBRA, DISTÂNCIA MÉDIA DE TRANPORTE = 200 KM</t>
  </si>
  <si>
    <t>ADMI-015</t>
  </si>
  <si>
    <t>LIGAÇÃO PROVISÓRIA DE ÁGUA PARA OBRA E INSTALAÇÃO SANITÁRIA PROVISÓRIA, PEQUENAS OBRAS - INSTALAÇÃO MÍNIMA</t>
  </si>
  <si>
    <t>ADMI-016</t>
  </si>
  <si>
    <t>CANTEIRO, INSTALAÇÕES E LIGAÇÕES</t>
  </si>
  <si>
    <t>MOBILIZAÇÃO E DESMOBILIZAÇÃO DE CANTEIRO DE OBRAS</t>
  </si>
  <si>
    <t>ESTRUTURA DE CONCRETO</t>
  </si>
  <si>
    <t>4.1.1</t>
  </si>
  <si>
    <t>4.1.2</t>
  </si>
  <si>
    <t>4.1.3</t>
  </si>
  <si>
    <t>4.1.4</t>
  </si>
  <si>
    <t>4.1.5</t>
  </si>
  <si>
    <t>4.1.6</t>
  </si>
  <si>
    <t>ESTRUTURA METÁLICA</t>
  </si>
  <si>
    <t>4.2.1</t>
  </si>
  <si>
    <t>4.2.2</t>
  </si>
  <si>
    <t>ALVENARIA E FECHAMENTO</t>
  </si>
  <si>
    <t>COBERTURA E TAPAMENTO</t>
  </si>
  <si>
    <t>5.1.1</t>
  </si>
  <si>
    <t>5.1.2</t>
  </si>
  <si>
    <t>5.1.3</t>
  </si>
  <si>
    <t>5.1.4</t>
  </si>
  <si>
    <t>INSTALAÇÕES ELÉTRICAS</t>
  </si>
  <si>
    <t>INSTALAÇÕES HIDRÁULICAS</t>
  </si>
  <si>
    <t>LOUÇAS</t>
  </si>
  <si>
    <t>SERVIÇOS FINAIS DE OBRA</t>
  </si>
  <si>
    <t>TRATAMENTOS E IMPERMEABILIZAÇÃO</t>
  </si>
  <si>
    <t xml:space="preserve">PINTURA  </t>
  </si>
  <si>
    <t>PISOS</t>
  </si>
  <si>
    <t>METAIS E ACESSÓRIOS</t>
  </si>
  <si>
    <t>SPDA E ATERRAMENTO</t>
  </si>
  <si>
    <t xml:space="preserve">UN </t>
  </si>
  <si>
    <t>CMER-K-ARCO-0005</t>
  </si>
  <si>
    <t>CMER-K-ARCO-0006</t>
  </si>
  <si>
    <t>CMER-K-ARCO-0418</t>
  </si>
  <si>
    <t>CMER-K-ARCO-0419</t>
  </si>
  <si>
    <t>K-ARCO-0383</t>
  </si>
  <si>
    <t>VENTILADOR HELICOCENTRÍFUGO - VAZÃO DE AR 100  m³/h E PE: 15 mmCA - ALIMENTAÇÃO: 220V/1F/60HZ/100W - REFERÊNCIA: S&amp;P TD 350-125  - FORNECIMENTO E INSTALAÇÃO</t>
  </si>
  <si>
    <t>CMER-K-ARCO-0420</t>
  </si>
  <si>
    <t>K-ARCO-0384</t>
  </si>
  <si>
    <t>VENTILADOR HELICOCENTRÍFUGO - VAZÃO DE AR 300  m³/h E PE: 15 mmCA - ALIMENTAÇÃO: 220V/1F/60HZ/100W - REFERÊNCIA: S&amp;P TD 350-125  - FORNECIMENTO E INSTALAÇÃO</t>
  </si>
  <si>
    <t>CMER-K-ARCO-0421</t>
  </si>
  <si>
    <t>K-ARCO-0385</t>
  </si>
  <si>
    <t>CAIXA DE FILTRAGEM COM FILTRO G4 DIM. DO BOCAL: Ø15 - REFERÊNCIA: S&amp;P / MFL-160</t>
  </si>
  <si>
    <t>CMER-K-ARCO-0422</t>
  </si>
  <si>
    <t>CMER-K-ARCO-0013</t>
  </si>
  <si>
    <t>CMER-K-ARCO-0370</t>
  </si>
  <si>
    <t>K-ARCO-0151</t>
  </si>
  <si>
    <t>GRELHA DE EXAUSTÃO COM ALETAS FIXAS,E REGISTRO DE LÂMINAS CONVERGENTES DE DIM. 32,5x16,5 FABRICANTE: TROX - REF.: AR-AG - FORNECIMENTO E INSTALAÇÃO</t>
  </si>
  <si>
    <t>CMER-K-ARCO-0163</t>
  </si>
  <si>
    <t>K-ARCO-0319</t>
  </si>
  <si>
    <t>GRELHA DE INSUFLAMENTO COM ALETAS HORIZONTAIS DE DUPLA DEFLEXÃO, E REGISTRO DE LÂMINAS CONVERGENTES DIM. 22,5X12,5 - REFERÊNCIA: TROX / VAT-AG</t>
  </si>
  <si>
    <t>ELEMENTOS DE DISTRIBUIÇÃO</t>
  </si>
  <si>
    <t>5.2.1</t>
  </si>
  <si>
    <t>5.2.2</t>
  </si>
  <si>
    <t>5.2.3</t>
  </si>
  <si>
    <t>5.3</t>
  </si>
  <si>
    <t>5.3.1</t>
  </si>
  <si>
    <t>5.4</t>
  </si>
  <si>
    <t>5.4.1</t>
  </si>
  <si>
    <t>5.5</t>
  </si>
  <si>
    <t>5.5.1</t>
  </si>
  <si>
    <t>5.6</t>
  </si>
  <si>
    <t>5.6.1</t>
  </si>
  <si>
    <t>5.7</t>
  </si>
  <si>
    <t>5.7.1</t>
  </si>
  <si>
    <t>5.7.2</t>
  </si>
  <si>
    <t>5.8</t>
  </si>
  <si>
    <t>5.8.1</t>
  </si>
  <si>
    <t>5.9</t>
  </si>
  <si>
    <t>5.9.1</t>
  </si>
  <si>
    <t>5.10</t>
  </si>
  <si>
    <t>5.10.1</t>
  </si>
  <si>
    <t>6.1</t>
  </si>
  <si>
    <t>6.1.1</t>
  </si>
  <si>
    <t>6.1.2</t>
  </si>
  <si>
    <t>6.1.3</t>
  </si>
  <si>
    <t>6.2</t>
  </si>
  <si>
    <t>6.2.1</t>
  </si>
  <si>
    <t>6.2.2</t>
  </si>
  <si>
    <t>6.2.3</t>
  </si>
  <si>
    <t>6.2.4</t>
  </si>
  <si>
    <t>6.2.5</t>
  </si>
  <si>
    <t>6.2.6</t>
  </si>
  <si>
    <t>6.3</t>
  </si>
  <si>
    <t>6.3.1</t>
  </si>
  <si>
    <t>6.3.2</t>
  </si>
  <si>
    <t>6.3.3</t>
  </si>
  <si>
    <t>6.3.4</t>
  </si>
  <si>
    <t>6.3.5</t>
  </si>
  <si>
    <t>6.4</t>
  </si>
  <si>
    <t>6.4.1</t>
  </si>
  <si>
    <t>6.4.2</t>
  </si>
  <si>
    <t>6.4.3</t>
  </si>
  <si>
    <t>6.5</t>
  </si>
  <si>
    <t>6.5.1</t>
  </si>
  <si>
    <t>6.5.1.1</t>
  </si>
  <si>
    <t>6.5.1.2</t>
  </si>
  <si>
    <t>6.5.1.3</t>
  </si>
  <si>
    <t>6.5.1.4</t>
  </si>
  <si>
    <t>6.5.2</t>
  </si>
  <si>
    <t>6.5.2.1</t>
  </si>
  <si>
    <t>6.5.2.2</t>
  </si>
  <si>
    <t>6.5.2.3</t>
  </si>
  <si>
    <t>6.5.2.4</t>
  </si>
  <si>
    <t>6.5.2.5</t>
  </si>
  <si>
    <t>6.5.2.6</t>
  </si>
  <si>
    <t>6.5.2.7</t>
  </si>
  <si>
    <t>6.5.3</t>
  </si>
  <si>
    <t>6.5.3.1</t>
  </si>
  <si>
    <t>6.5.3.2</t>
  </si>
  <si>
    <t>6.5.3.3</t>
  </si>
  <si>
    <t>6.5.3.4</t>
  </si>
  <si>
    <t>6.5.3.5</t>
  </si>
  <si>
    <t>7.1</t>
  </si>
  <si>
    <t>7.2</t>
  </si>
  <si>
    <t>PAISAGISMO</t>
  </si>
  <si>
    <t>CMER-ARQU-0159</t>
  </si>
  <si>
    <t>CMER-ARQU-0106</t>
  </si>
  <si>
    <t>SERVIÇOS DE LIMPEZA</t>
  </si>
  <si>
    <t>TERRAPLENAGEM</t>
  </si>
  <si>
    <t>ESQUADRIAS</t>
  </si>
  <si>
    <t>VIDROS</t>
  </si>
  <si>
    <t>5.3.2</t>
  </si>
  <si>
    <t>K-ARQU-0315</t>
  </si>
  <si>
    <t>5.3.3</t>
  </si>
  <si>
    <t>K-ARQU-0316</t>
  </si>
  <si>
    <t>5.3.4</t>
  </si>
  <si>
    <t>K-ARQU-0317</t>
  </si>
  <si>
    <t>K-ARQU-0318</t>
  </si>
  <si>
    <t>CMER-ARQU-0160</t>
  </si>
  <si>
    <t>IMPERMEABILIZAÇÃO  DAS ÁREAS MOLHADAS INTERNAS: MEMBRANA LÍQUIDA ELÁSTICA SISTEMA MAPELASTIC AQUADEFENSE</t>
  </si>
  <si>
    <t>CMER-ARQU-0161</t>
  </si>
  <si>
    <t>IMPERMEABILIZAÇÃO  DAS LAJES/MARQUISES: MEMBRANA LÍQUIDA ELÁSTICA SISTEMA AQUAFLEX ROOF</t>
  </si>
  <si>
    <t>CMER-ARQU-0162</t>
  </si>
  <si>
    <t>IMPERMEABILIZAÇÃO  DAS LAJES DOS RESERVATÓRIOS COM ISOLAMENTO TÉRMICO: MEMBRANA CIMENTÍCIA FLEXÍVEL SISTEMA MAPELASTIC SMART + MEMBRANA LÍQUIDA ELÁSTICA SISTEMA AQUAFLEX ROOF</t>
  </si>
  <si>
    <t>CMER-ARQU-0163</t>
  </si>
  <si>
    <t>IMPERMEABILIZAÇÃO  DAS LAJES REBAIXADAS (SOB TELHA FIBROCIMENTO): MEMBRANA CIMENTÍCIA FLEXÍVEL SISTEMA MAPELASTIC SMART</t>
  </si>
  <si>
    <t>CMER-ARQU-0164</t>
  </si>
  <si>
    <t>CMER-ARQU-0165</t>
  </si>
  <si>
    <t>5.4.2</t>
  </si>
  <si>
    <t>5.8.2</t>
  </si>
  <si>
    <t>ESQUADRIAS METÁLICAS</t>
  </si>
  <si>
    <t>5.11</t>
  </si>
  <si>
    <t>5.11.1</t>
  </si>
  <si>
    <t>5.11.2</t>
  </si>
  <si>
    <t>5.12</t>
  </si>
  <si>
    <t>5.12.1</t>
  </si>
  <si>
    <t>ALIMENTAÇÃO</t>
  </si>
  <si>
    <t>6.1.1.1</t>
  </si>
  <si>
    <t>6.1.1.2</t>
  </si>
  <si>
    <t>6.1.1.3</t>
  </si>
  <si>
    <t>6.1.1.4</t>
  </si>
  <si>
    <t>6.1.1.5</t>
  </si>
  <si>
    <t>6.1.1.6</t>
  </si>
  <si>
    <t>6.1.1.7</t>
  </si>
  <si>
    <t>6.1.1.8</t>
  </si>
  <si>
    <t>6.1.1.9</t>
  </si>
  <si>
    <t>6.1.1.10</t>
  </si>
  <si>
    <t>6.1.1.11</t>
  </si>
  <si>
    <t>6.1.1.12</t>
  </si>
  <si>
    <t>6.1.1.13</t>
  </si>
  <si>
    <t>ILUMINAÇÃO E TOMADAS</t>
  </si>
  <si>
    <t>6.1.2.1</t>
  </si>
  <si>
    <t>6.1.2.2</t>
  </si>
  <si>
    <t>6.1.2.3</t>
  </si>
  <si>
    <t>6.1.2.4</t>
  </si>
  <si>
    <t>6.1.2.5</t>
  </si>
  <si>
    <t>6.1.2.6</t>
  </si>
  <si>
    <t>6.1.2.7</t>
  </si>
  <si>
    <t>6.1.2.9</t>
  </si>
  <si>
    <t>6.1.2.11</t>
  </si>
  <si>
    <t>6.1.2.12</t>
  </si>
  <si>
    <t>6.1.2.13</t>
  </si>
  <si>
    <t>6.1.2.14</t>
  </si>
  <si>
    <t>PAINÉIS</t>
  </si>
  <si>
    <t>6.1.3.1</t>
  </si>
  <si>
    <t>6.1.3.2</t>
  </si>
  <si>
    <t>6.1.3.3</t>
  </si>
  <si>
    <t>6.1.3.4</t>
  </si>
  <si>
    <t>6.1.3.5</t>
  </si>
  <si>
    <t>6.1.3.6</t>
  </si>
  <si>
    <t>K-AUTO-0054</t>
  </si>
  <si>
    <t>CÂMERA IP-POE PARA CFTV - FORNECIMENTO E INSTALAÇÃO</t>
  </si>
  <si>
    <t>CMER-AUTO-0054</t>
  </si>
  <si>
    <t>CMER-ARQU-0166</t>
  </si>
  <si>
    <t>6.1.2.15</t>
  </si>
  <si>
    <t>ÁGUA FRIA</t>
  </si>
  <si>
    <t>6.3.1.1</t>
  </si>
  <si>
    <t>6.3.1.2</t>
  </si>
  <si>
    <t>6.3.1.3</t>
  </si>
  <si>
    <t>6.3.1.4</t>
  </si>
  <si>
    <t>6.3.1.5</t>
  </si>
  <si>
    <t>6.3.1.6</t>
  </si>
  <si>
    <t>6.3.2.1</t>
  </si>
  <si>
    <t>6.3.2.2</t>
  </si>
  <si>
    <t>6.3.2.3</t>
  </si>
  <si>
    <t>6.3.2.4</t>
  </si>
  <si>
    <t>6.3.2.5</t>
  </si>
  <si>
    <t>6.3.2.6</t>
  </si>
  <si>
    <t>6.3.2.7</t>
  </si>
  <si>
    <t>6.3.2.8</t>
  </si>
  <si>
    <t>ESGOTO E VENTILAÇÃO</t>
  </si>
  <si>
    <t>6.3.3.1</t>
  </si>
  <si>
    <t>6.3.3.2</t>
  </si>
  <si>
    <t>6.3.3.3</t>
  </si>
  <si>
    <t>6.3.3.4</t>
  </si>
  <si>
    <t>ÁGUA PLUVIAL</t>
  </si>
  <si>
    <t>6.3.4.1</t>
  </si>
  <si>
    <t>6.3.4.2</t>
  </si>
  <si>
    <t>GÁS</t>
  </si>
  <si>
    <t>6.3.5.1</t>
  </si>
  <si>
    <t>6.3.5.2</t>
  </si>
  <si>
    <t>K-INHI-0240</t>
  </si>
  <si>
    <t>GASES MEDICINAIS</t>
  </si>
  <si>
    <t>CMER-INHI-0114</t>
  </si>
  <si>
    <t>INSTALACOES GAS 2 CILINDROS P13 - FORNECIMENTO E INSTALAÇÃO</t>
  </si>
  <si>
    <t>3.1</t>
  </si>
  <si>
    <t>BALDRAME</t>
  </si>
  <si>
    <t>3.1.1</t>
  </si>
  <si>
    <t>3.1.2</t>
  </si>
  <si>
    <t>3.1.3</t>
  </si>
  <si>
    <t>3.1.4</t>
  </si>
  <si>
    <t>3.1.5</t>
  </si>
  <si>
    <t>3.1.6</t>
  </si>
  <si>
    <t>3.1.7</t>
  </si>
  <si>
    <t>3.1.8</t>
  </si>
  <si>
    <t>3.1.9</t>
  </si>
  <si>
    <t>3.1.10</t>
  </si>
  <si>
    <t>3.2</t>
  </si>
  <si>
    <t>BLOCOS</t>
  </si>
  <si>
    <t>3.2.1</t>
  </si>
  <si>
    <t>3.2.2</t>
  </si>
  <si>
    <t>3.2.3</t>
  </si>
  <si>
    <t>3.2.4</t>
  </si>
  <si>
    <t>3.2.5</t>
  </si>
  <si>
    <t>3.2.6</t>
  </si>
  <si>
    <t>3.2.7</t>
  </si>
  <si>
    <t>3.2.8</t>
  </si>
  <si>
    <t>3.2.9</t>
  </si>
  <si>
    <t>3.3</t>
  </si>
  <si>
    <t>CONTRAPISO</t>
  </si>
  <si>
    <t>3.3.1</t>
  </si>
  <si>
    <t>3.3.2</t>
  </si>
  <si>
    <t>3.3.3</t>
  </si>
  <si>
    <t>3.3.4</t>
  </si>
  <si>
    <t>3.3.5</t>
  </si>
  <si>
    <t>3.4</t>
  </si>
  <si>
    <t>FUNDAÇÃO</t>
  </si>
  <si>
    <t>3.4.1</t>
  </si>
  <si>
    <t>3.4.2</t>
  </si>
  <si>
    <t>3.4.3</t>
  </si>
  <si>
    <t>5.12.2</t>
  </si>
  <si>
    <t>6.1.3.7</t>
  </si>
  <si>
    <t>6.1.3.8</t>
  </si>
  <si>
    <t>6.1.3.9</t>
  </si>
  <si>
    <t>6.3.1.8</t>
  </si>
  <si>
    <t>6.3.1.10</t>
  </si>
  <si>
    <t>6.3.1.11</t>
  </si>
  <si>
    <t>6.3.1.7</t>
  </si>
  <si>
    <t>CMER-INHI-0021</t>
  </si>
  <si>
    <t>ENCARGOS SOCIAIS SOBRE A MÃO DE OBRA COM DESONERAÇÃO - CPOS</t>
  </si>
  <si>
    <t>GRUPO I</t>
  </si>
  <si>
    <t>1.</t>
  </si>
  <si>
    <t>2.</t>
  </si>
  <si>
    <t>3.</t>
  </si>
  <si>
    <t>4.</t>
  </si>
  <si>
    <t>5.</t>
  </si>
  <si>
    <t>6.</t>
  </si>
  <si>
    <t>7.</t>
  </si>
  <si>
    <t>8.</t>
  </si>
  <si>
    <t>9.</t>
  </si>
  <si>
    <t>GRUPO II</t>
  </si>
  <si>
    <t>Féria de 30 dias, porém o empregador remunera mais 10 dias</t>
  </si>
  <si>
    <t>Feriados e dias santificados</t>
  </si>
  <si>
    <t>Aviso prévio</t>
  </si>
  <si>
    <t>Auxílio Enfermidade</t>
  </si>
  <si>
    <t>Acidente de trabalho</t>
  </si>
  <si>
    <t>Encargos de paternidade</t>
  </si>
  <si>
    <t>GRUPO III</t>
  </si>
  <si>
    <t>Incidência do F.G.T.S. sobre o 13º salário</t>
  </si>
  <si>
    <t>Pagamento de 50% para rescisão sem justa causa:</t>
  </si>
  <si>
    <t>GRUPO IV</t>
  </si>
  <si>
    <t>Grupo I sobre o Grupo II</t>
  </si>
  <si>
    <t>FONTE: CPOS (165)</t>
  </si>
  <si>
    <t>ENCARGOS SOCIAIS SOBRE A MÃO DE OBRA COM DESONERAÇÃO - SINAPI</t>
  </si>
  <si>
    <t>8.0</t>
  </si>
  <si>
    <t>8.1</t>
  </si>
  <si>
    <t>8.1.1</t>
  </si>
  <si>
    <t>8.1.1.1</t>
  </si>
  <si>
    <t>8.1.1.2</t>
  </si>
  <si>
    <t>8.1.1.3</t>
  </si>
  <si>
    <t>8.1.1.4</t>
  </si>
  <si>
    <t>8.1.1.5</t>
  </si>
  <si>
    <t>8.1.1.6</t>
  </si>
  <si>
    <t>8.2</t>
  </si>
  <si>
    <t>8.2.1</t>
  </si>
  <si>
    <t>9.0</t>
  </si>
  <si>
    <t>9.1</t>
  </si>
  <si>
    <t>9.1.1</t>
  </si>
  <si>
    <t>9.1.2</t>
  </si>
  <si>
    <t>9.1.3</t>
  </si>
  <si>
    <t>9.1.4</t>
  </si>
  <si>
    <t>9.2</t>
  </si>
  <si>
    <t>9.2.1</t>
  </si>
  <si>
    <t>COMUNICAÇÃO VISUAL</t>
  </si>
  <si>
    <t>CMER-ARQU-0183</t>
  </si>
  <si>
    <t>10.0</t>
  </si>
  <si>
    <t>10.1</t>
  </si>
  <si>
    <t>CONTENÇÃO</t>
  </si>
  <si>
    <t>10.1.1</t>
  </si>
  <si>
    <t>10.1.2</t>
  </si>
  <si>
    <t>10.1.3</t>
  </si>
  <si>
    <t>10.1.4</t>
  </si>
  <si>
    <t>11.0</t>
  </si>
  <si>
    <t>12.0</t>
  </si>
  <si>
    <t>12.1</t>
  </si>
  <si>
    <t>12.1.1</t>
  </si>
  <si>
    <t>12.2</t>
  </si>
  <si>
    <t>12.3</t>
  </si>
  <si>
    <t>12.4</t>
  </si>
  <si>
    <t>12.4.1</t>
  </si>
  <si>
    <t>12.4.2</t>
  </si>
  <si>
    <t>12.5</t>
  </si>
  <si>
    <t>12.5.1</t>
  </si>
  <si>
    <t>13.0</t>
  </si>
  <si>
    <t>13.1</t>
  </si>
  <si>
    <t>13.1.1</t>
  </si>
  <si>
    <t>13.1.1.1</t>
  </si>
  <si>
    <t>13.1.1.2</t>
  </si>
  <si>
    <t>13.1.1.3</t>
  </si>
  <si>
    <t>13.1.1.4</t>
  </si>
  <si>
    <t>13.1.1.5</t>
  </si>
  <si>
    <t>13.1.1.6</t>
  </si>
  <si>
    <t>13.1.1.7</t>
  </si>
  <si>
    <t>13.1.1.8</t>
  </si>
  <si>
    <t>13.1.1.9</t>
  </si>
  <si>
    <t>13.1.1.10</t>
  </si>
  <si>
    <t>13.1.1.11</t>
  </si>
  <si>
    <t>13.1.2</t>
  </si>
  <si>
    <t>13.1.2.1</t>
  </si>
  <si>
    <t>13.1.2.2</t>
  </si>
  <si>
    <t>13.1.2.3</t>
  </si>
  <si>
    <t>13.1.2.4</t>
  </si>
  <si>
    <t>13.1.2.5</t>
  </si>
  <si>
    <t>13.1.2.6</t>
  </si>
  <si>
    <t>ILUMINAÇÃO</t>
  </si>
  <si>
    <t>13.1.3</t>
  </si>
  <si>
    <t>ENTRADA DE ENERGIA</t>
  </si>
  <si>
    <t>13.1.3.1</t>
  </si>
  <si>
    <t>13.1.3.2</t>
  </si>
  <si>
    <t>13.1.3.3</t>
  </si>
  <si>
    <t>13.1.3.4</t>
  </si>
  <si>
    <t>13.1.3.5</t>
  </si>
  <si>
    <t>13.1.3.6</t>
  </si>
  <si>
    <t>13.1.3.7</t>
  </si>
  <si>
    <t>13.1.3.8</t>
  </si>
  <si>
    <t>13.1.4</t>
  </si>
  <si>
    <t>ATERRAMENTO</t>
  </si>
  <si>
    <t>13.1.4.1</t>
  </si>
  <si>
    <t>13.1.4.2</t>
  </si>
  <si>
    <t>13.2</t>
  </si>
  <si>
    <t>13.2.1</t>
  </si>
  <si>
    <t>13.2.1.1</t>
  </si>
  <si>
    <t>13.2.1.2</t>
  </si>
  <si>
    <t>13.2.1.3</t>
  </si>
  <si>
    <t>13.2.1.4</t>
  </si>
  <si>
    <t>13.2.1.5</t>
  </si>
  <si>
    <t>13.2.2</t>
  </si>
  <si>
    <t>13.2.3</t>
  </si>
  <si>
    <t>13.2.3.1</t>
  </si>
  <si>
    <t>13.2.3.2</t>
  </si>
  <si>
    <t>13.2.3.3</t>
  </si>
  <si>
    <t>13.2.3.4</t>
  </si>
  <si>
    <t>13.2.3.5</t>
  </si>
  <si>
    <t>13.2.3.6</t>
  </si>
  <si>
    <t>13.2.5</t>
  </si>
  <si>
    <t>13.2.5.1</t>
  </si>
  <si>
    <t>14.0</t>
  </si>
  <si>
    <t>6.3.5.3</t>
  </si>
  <si>
    <t>PRÉDIO</t>
  </si>
  <si>
    <t>5.7.3</t>
  </si>
  <si>
    <t>6.3.1.9</t>
  </si>
  <si>
    <t>CMER-INHI-0116</t>
  </si>
  <si>
    <t>CMER-INHI-0115</t>
  </si>
  <si>
    <t>9.2.2</t>
  </si>
  <si>
    <t>9.2.3</t>
  </si>
  <si>
    <t>CMER-ARQU-0186</t>
  </si>
  <si>
    <t>CMER-K-ARCO-0426</t>
  </si>
  <si>
    <t>CMER-K-ARCO-0427</t>
  </si>
  <si>
    <t>CMER-K-ARCO-0203</t>
  </si>
  <si>
    <t>K-ARCO-0084</t>
  </si>
  <si>
    <t>GRELHA DE EXAUSTÃO COM ALETAS HORIZONTAIS FIXAS, E REGISTRO DE LÂMINAS CONVERGENTES DIM. 225X125 - FORNECIMENTO E INSTALAÇÃO</t>
  </si>
  <si>
    <t>CMER-K-ARCO-0086</t>
  </si>
  <si>
    <t>CMER-K-ARCO-0088</t>
  </si>
  <si>
    <t>K-INEL-0025</t>
  </si>
  <si>
    <t>BLOCO AUTÔNOMO 2X9W DE SOBREPOR NA PAREDE PARA ILUMINAÇÃO DE EMERGÊNCIA – FORNECIMENTO E INSTALAÇÃO</t>
  </si>
  <si>
    <t>CMER-INEL-0018</t>
  </si>
  <si>
    <t>6.1.3.10</t>
  </si>
  <si>
    <t>6.1.3.13</t>
  </si>
  <si>
    <t>2.1</t>
  </si>
  <si>
    <t>2.1.1</t>
  </si>
  <si>
    <t>13.1.2.7</t>
  </si>
  <si>
    <t>13.1.2.8</t>
  </si>
  <si>
    <t>CMER-K-ARCO-0428</t>
  </si>
  <si>
    <t>CMER-K-ARCO-0087</t>
  </si>
  <si>
    <t>CMER-ARQU-0187</t>
  </si>
  <si>
    <t>K-INEL-0365</t>
  </si>
  <si>
    <t>CAMPAINHA AUDIO VISUAL PARA BANHEIRO PNE  -  FORNECIMENTO E INSTALACAO</t>
  </si>
  <si>
    <t>CMER-INEL-0335</t>
  </si>
  <si>
    <t>6.1.2.16</t>
  </si>
  <si>
    <t>6.1.2.17</t>
  </si>
  <si>
    <t>6.1.2.18</t>
  </si>
  <si>
    <t>6.1.2.19</t>
  </si>
  <si>
    <t>6.1.2.20</t>
  </si>
  <si>
    <t>6.1.2.21</t>
  </si>
  <si>
    <t>K-ARCO-0227</t>
  </si>
  <si>
    <t>GRELHA DE INSUFLAMENTO COM ALETAS HORIZONTAIS DE DUPLA DEFLEXÃO, E REGISTRO DE LÂMINAS CONVERGENTES
DIM. 32,5x16,5 - REFERÊNCIA: TROX / VAT-AG - FORNECIMENTO E INSTALAÇÃO</t>
  </si>
  <si>
    <t>CMER-K-ARCO-0260</t>
  </si>
  <si>
    <t>6.1.3.12</t>
  </si>
  <si>
    <t>13.1.5</t>
  </si>
  <si>
    <t>13.2.2.1</t>
  </si>
  <si>
    <t>13.2.2.2</t>
  </si>
  <si>
    <t>13.2.2.3</t>
  </si>
  <si>
    <t>13.2.2.4</t>
  </si>
  <si>
    <t>13.2.2.5</t>
  </si>
  <si>
    <t>13.2.2.6</t>
  </si>
  <si>
    <t>13.2.2.7</t>
  </si>
  <si>
    <t>13.1.5.1</t>
  </si>
  <si>
    <t>13.1.5.2</t>
  </si>
  <si>
    <t>7.3</t>
  </si>
  <si>
    <t>C20 - CAIXILHO MAXIM-AR DE 1.20 M X 1.30 M E PEITORIL DE 1.20 M</t>
  </si>
  <si>
    <t>UNIDADE GERENCIADORA DE VÍDEO LOCAL (DVR) COM HD</t>
  </si>
  <si>
    <t>K-ARQU-0518</t>
  </si>
  <si>
    <t>K-ARQU-0519</t>
  </si>
  <si>
    <t>C21 - CAIXILHO DE VIDRO FIXO (1.20M X 1.20M) E MAXIM-AR (0.90 M X 1.20M) E BANDEIRA DE VIDRO ENCAIXILHADO DE 1.20 M X 0.40 M.</t>
  </si>
  <si>
    <t>K-ARQU-0437</t>
  </si>
  <si>
    <t>C15A - GUICHÊ DE 1.00 M X 1.00 M E PEITORIL DE 1.10 M.</t>
  </si>
  <si>
    <t>CMER-ARQU-0201</t>
  </si>
  <si>
    <t>K-ARQU-0438</t>
  </si>
  <si>
    <t>C15B - GUICHÊ DE 1.60 M X 1.00 M E PEITORIL DE 1.10 M.</t>
  </si>
  <si>
    <t>K-ARQU-0520</t>
  </si>
  <si>
    <t>C24 - CAIXILHO MAXIM-AR DE 1.20 M X .70 M E PEITORIL DE 1.80 M.</t>
  </si>
  <si>
    <t>CMER-ARQU-0238</t>
  </si>
  <si>
    <t>K-ARQU-0532</t>
  </si>
  <si>
    <t>PV1 - PORTA DUPLA DE ABRIR COM BANDEIRA DE VIDRO ENCAIXILHADO E FOLHAS DE 1.16M E VĂO DE 2.30M</t>
  </si>
  <si>
    <t>ELABORACAO DE AS BUILT</t>
  </si>
  <si>
    <t>DIVISÓRIAS</t>
  </si>
  <si>
    <t>TAMPOS E BANCADAS</t>
  </si>
  <si>
    <t>5.13</t>
  </si>
  <si>
    <t>5.13.1</t>
  </si>
  <si>
    <t>5.13.2</t>
  </si>
  <si>
    <t>MOBILIÁRIO</t>
  </si>
  <si>
    <t>SOLEIRAS</t>
  </si>
  <si>
    <t>REVESTIMENTOS</t>
  </si>
  <si>
    <t>5.13.3</t>
  </si>
  <si>
    <t>5.13.4</t>
  </si>
  <si>
    <t>5.13.5</t>
  </si>
  <si>
    <t>5.14</t>
  </si>
  <si>
    <t>5.14.1</t>
  </si>
  <si>
    <t>5.15</t>
  </si>
  <si>
    <t>5.15.1</t>
  </si>
  <si>
    <t>5.16</t>
  </si>
  <si>
    <t>5.16.1</t>
  </si>
  <si>
    <t>5.16.2</t>
  </si>
  <si>
    <t>15.0</t>
  </si>
  <si>
    <t>16.0</t>
  </si>
  <si>
    <t>17.0</t>
  </si>
  <si>
    <t>18.0</t>
  </si>
  <si>
    <t>18.1</t>
  </si>
  <si>
    <t>18.2</t>
  </si>
  <si>
    <t>18.3</t>
  </si>
  <si>
    <t>18.4</t>
  </si>
  <si>
    <t>18.5</t>
  </si>
  <si>
    <t>18.6</t>
  </si>
  <si>
    <t>19.0</t>
  </si>
  <si>
    <t>19.1</t>
  </si>
  <si>
    <t>19.1.1</t>
  </si>
  <si>
    <t>19.2</t>
  </si>
  <si>
    <t>19.2.1</t>
  </si>
  <si>
    <t>19.3</t>
  </si>
  <si>
    <t>19.3.1</t>
  </si>
  <si>
    <t>19.4</t>
  </si>
  <si>
    <t>19.4.1</t>
  </si>
  <si>
    <t>19.4.2</t>
  </si>
  <si>
    <t>19.4.3</t>
  </si>
  <si>
    <t>19.4.4</t>
  </si>
  <si>
    <t>19.5</t>
  </si>
  <si>
    <t>19.5.1</t>
  </si>
  <si>
    <t>19.5.2</t>
  </si>
  <si>
    <t>19.6</t>
  </si>
  <si>
    <t>19.6.1</t>
  </si>
  <si>
    <t>19.6.2</t>
  </si>
  <si>
    <t>19.7</t>
  </si>
  <si>
    <t>19.7.1</t>
  </si>
  <si>
    <t>19.7.1.1</t>
  </si>
  <si>
    <t>19.7.1.2</t>
  </si>
  <si>
    <t>19.7.1.3</t>
  </si>
  <si>
    <t>19.8</t>
  </si>
  <si>
    <t>19.8.1</t>
  </si>
  <si>
    <t>19.8.2</t>
  </si>
  <si>
    <t>19.9</t>
  </si>
  <si>
    <t>19.9.1</t>
  </si>
  <si>
    <t>19.9.2</t>
  </si>
  <si>
    <t>19.9.3</t>
  </si>
  <si>
    <t>19.9.4</t>
  </si>
  <si>
    <t>20.0</t>
  </si>
  <si>
    <t>20.1</t>
  </si>
  <si>
    <t>20.1.1</t>
  </si>
  <si>
    <t>20.1.1.1</t>
  </si>
  <si>
    <t>20.1.1.2</t>
  </si>
  <si>
    <t>20.1.2</t>
  </si>
  <si>
    <t>20.1.2.1</t>
  </si>
  <si>
    <t>20.1.2.2</t>
  </si>
  <si>
    <t>20.1.2.3</t>
  </si>
  <si>
    <t>20.2</t>
  </si>
  <si>
    <t>20.2.1</t>
  </si>
  <si>
    <t>20.2.1.1</t>
  </si>
  <si>
    <t>20.2.1.2</t>
  </si>
  <si>
    <t>20.2.1.3</t>
  </si>
  <si>
    <t>20.2.2</t>
  </si>
  <si>
    <t>20.2.3</t>
  </si>
  <si>
    <t>20.2.2.1</t>
  </si>
  <si>
    <t>20.2.2.2</t>
  </si>
  <si>
    <t>20.2.2.3</t>
  </si>
  <si>
    <t>20.2.3.1</t>
  </si>
  <si>
    <t>20.2.4</t>
  </si>
  <si>
    <t>20.2.4.1</t>
  </si>
  <si>
    <t>20.2.4.2</t>
  </si>
  <si>
    <t>21.0</t>
  </si>
  <si>
    <t>9.3</t>
  </si>
  <si>
    <t>06_01_30</t>
  </si>
  <si>
    <t>FORNECIMENTO DE ESTRUTURA METÁLICA PARA COBERTURA</t>
  </si>
  <si>
    <t>EDIF-15505</t>
  </si>
  <si>
    <t>ESTRUTURA METÁLICA INCL. ANTIFERRUGINOSA</t>
  </si>
  <si>
    <t>06_01_31</t>
  </si>
  <si>
    <t>MONTAGEM DE ESTRUTURA METÁLICA PARA COBERTURA</t>
  </si>
  <si>
    <t>EDIF-15512</t>
  </si>
  <si>
    <t>EDIF-2020</t>
  </si>
  <si>
    <t>PEDREIRO (SGSP)</t>
  </si>
  <si>
    <t>EDIF-2099</t>
  </si>
  <si>
    <t>SERVENTE (SGSP)</t>
  </si>
  <si>
    <t>Un</t>
  </si>
  <si>
    <t>Kg</t>
  </si>
  <si>
    <t>09_05_60</t>
  </si>
  <si>
    <t>CAIXA DE PASSAGEM EM ALVENARIA - TAMPA DE CONCRETO</t>
  </si>
  <si>
    <t>EDIF-2013</t>
  </si>
  <si>
    <t>CARPINTEIRO (SGSP)</t>
  </si>
  <si>
    <t>EDIF-2014</t>
  </si>
  <si>
    <t>AJUDANTE DE CARPINTEIRO (SGSP)</t>
  </si>
  <si>
    <t>EDIF-2015</t>
  </si>
  <si>
    <t>FERREIRO (SGSP)</t>
  </si>
  <si>
    <t>EDIF-2016</t>
  </si>
  <si>
    <t>AJUDANTE DE FERREIRO - ARMADOR (SGSP)</t>
  </si>
  <si>
    <t>EDIF-10608</t>
  </si>
  <si>
    <t>CONCRETO FCK=15MPA C/ BRITA 2</t>
  </si>
  <si>
    <t>EDIF-11021</t>
  </si>
  <si>
    <t>COMPENSADO RESINADO 12MM</t>
  </si>
  <si>
    <t>EDIF-11070</t>
  </si>
  <si>
    <t>PINUS - TÁBUA DE 1" X 12" - BRUTA</t>
  </si>
  <si>
    <t>EDIF-11520</t>
  </si>
  <si>
    <t>AÇO CA-60B - MÉDIA BITOLAS</t>
  </si>
  <si>
    <t>EDIF-17740</t>
  </si>
  <si>
    <t>ARAME RECOZIDO N. 16 E N. 18</t>
  </si>
  <si>
    <t>10_11_92</t>
  </si>
  <si>
    <t>HP.02 - GRELHA DE FERRO PERFILADO PARA CANALETA - L=30CM</t>
  </si>
  <si>
    <t>EDIF-75606</t>
  </si>
  <si>
    <t>GRELHA DE FERRO FUNDIDO 30 X 100 CM - P/ CANALETA DE ÁGUA</t>
  </si>
  <si>
    <t>10_03_06</t>
  </si>
  <si>
    <t>CONJUNTO MOTOR-BOMBA - ATÉ 2HP</t>
  </si>
  <si>
    <t>EDIF-2035</t>
  </si>
  <si>
    <t>ENCANADOR (SGSP)</t>
  </si>
  <si>
    <t>EDIF-2036</t>
  </si>
  <si>
    <t>AJUDANTE DE ENCANADOR (SGSP)</t>
  </si>
  <si>
    <t>EDIF-95026</t>
  </si>
  <si>
    <t>CONJUNTO MOTOR BOMBA 2 HP OU CV- 33MCA-VAZÃO 6M3/H-TRIF.</t>
  </si>
  <si>
    <t>17_04_01</t>
  </si>
  <si>
    <t>LIMPEZA GERAL DA OBRA</t>
  </si>
  <si>
    <t>20_03_16</t>
  </si>
  <si>
    <t>AS BUILT FORMATO A0</t>
  </si>
  <si>
    <t>EDIF-1128</t>
  </si>
  <si>
    <t>ENGENHEIRO/ ARQUITETO JÚNIOR - ATÉ 5 ANOS DE EXPERIÊNCIA (SGSP)</t>
  </si>
  <si>
    <t>EDIF-1164</t>
  </si>
  <si>
    <t>DESENHISTA PROJETISTA (SGSP)</t>
  </si>
  <si>
    <t>PIS/ PASEP</t>
  </si>
  <si>
    <t xml:space="preserve">Seguro de Risco de Engenharia e Garantia - SG </t>
  </si>
  <si>
    <t>SUPORTE CURTO PARA LUMINÁRIA 100X38MM GE</t>
  </si>
  <si>
    <t>ELETRICISTA (SGSP)</t>
  </si>
  <si>
    <t>AJUDANTE DE ELETRICISTA (SGSP)</t>
  </si>
  <si>
    <t>SUPORTE PARA LUMINÁRIA 100 X 38MM</t>
  </si>
  <si>
    <t>09_84_23</t>
  </si>
  <si>
    <t>EDIF-2041</t>
  </si>
  <si>
    <t>EDIF-2044</t>
  </si>
  <si>
    <t>EDIF-54927</t>
  </si>
  <si>
    <t>6.1.1.14</t>
  </si>
  <si>
    <t>6.1.1.15</t>
  </si>
  <si>
    <t>K-INEL-0602</t>
  </si>
  <si>
    <t>LUMINÁRIA CILÍNDRICA DE SOBREPOR TIPO ARANDELA PARA ILUMINAÇÃO DIRETA, PARA UMA LÂMPADA HALÓGENA QPAR20.
REF.: 8865.1A1.41B ITAIM</t>
  </si>
  <si>
    <t>CMER-INEL-0512</t>
  </si>
  <si>
    <t>SUPORTE P/ PERFILADO 100X38MM GE</t>
  </si>
  <si>
    <t>SUPORTE PARA PERFILADO 100X300MM</t>
  </si>
  <si>
    <t>09_84_21</t>
  </si>
  <si>
    <t>EDIF-54925</t>
  </si>
  <si>
    <t>6.1.2.10</t>
  </si>
  <si>
    <t>6.1.2.22</t>
  </si>
  <si>
    <t>6.1.2.23</t>
  </si>
  <si>
    <t>6.1.2.24</t>
  </si>
  <si>
    <t>6.1.2.25</t>
  </si>
  <si>
    <t>6.1.2.26</t>
  </si>
  <si>
    <t>6.1.2.27</t>
  </si>
  <si>
    <t>19.1.2</t>
  </si>
  <si>
    <t>K-INEL-0603</t>
  </si>
  <si>
    <t>NO-BREAK DE 3kVA MONOFÁSICO TENSÃO DE ENTRADA 230V - F+N+T TENSÃO DE SAÍDA 220V - F+N+T A - MOD. REF. APC SUA3000RMI2U - FORNECIMENTO E INSTALAÇÃO</t>
  </si>
  <si>
    <t>CMER-INEL-0513</t>
  </si>
  <si>
    <t>SISTEMAS ELETRÔNICOS</t>
  </si>
  <si>
    <t>CABEAMENTO</t>
  </si>
  <si>
    <t>CHAMADA DE ENFERMARIA</t>
  </si>
  <si>
    <t>6.4.2.1</t>
  </si>
  <si>
    <t>6.4.2.2</t>
  </si>
  <si>
    <t>6.4.2.3</t>
  </si>
  <si>
    <t>6.4.2.4</t>
  </si>
  <si>
    <t>K-AUTO-0096</t>
  </si>
  <si>
    <t>CMER-AUTO-0093</t>
  </si>
  <si>
    <t>K-AUTO-0097</t>
  </si>
  <si>
    <t>CMER-AUTO-0094</t>
  </si>
  <si>
    <t>K-AUTO-0098</t>
  </si>
  <si>
    <t>CENTRAL PARA SISTEMA DE CHAMADA DE ENFERMEIRA -  FORNECIMENTO E INSTALAÇÃO</t>
  </si>
  <si>
    <t>CMER-AUTO-0095</t>
  </si>
  <si>
    <t>K-AUTO-0099</t>
  </si>
  <si>
    <t>CENTRAL DO SISTEMA DE CONTROLE DE SENHA - FORNECIMENTO E INSTALAÇÃO</t>
  </si>
  <si>
    <t>CMER-AUTO-0096</t>
  </si>
  <si>
    <t>K-AUTO-0100</t>
  </si>
  <si>
    <t>DISPENSER DO SISTEMA DE CONTROLE DE SENHA  - FORNECIMENTO E INSTALAÇÃO</t>
  </si>
  <si>
    <t>CMER-AUTO-0097</t>
  </si>
  <si>
    <t>K-AUTO-0101</t>
  </si>
  <si>
    <t>DISPLAY INDICATIVO DO SISTEMA DE CONTROLE DE SENHA  - FORNECIMENTO E INSTALAÇÃO</t>
  </si>
  <si>
    <t>CMER-AUTO-0098</t>
  </si>
  <si>
    <t>K-AUTO-0102</t>
  </si>
  <si>
    <t>BOTOEIRA DE ACIONAMENTO MANUAL  - FORNECIMENTO E INSTALAÇÃO</t>
  </si>
  <si>
    <t>CMER-AUTO-0099</t>
  </si>
  <si>
    <t>K-AUTO-0103</t>
  </si>
  <si>
    <t>LEITOR DE CARTÃO - FORNECIMENTO E INSTALAÇÃO</t>
  </si>
  <si>
    <t>CMER-AUTO-0100</t>
  </si>
  <si>
    <t>CMER-AUTO-0102</t>
  </si>
  <si>
    <t>CMER-AUTO-0103</t>
  </si>
  <si>
    <t>CMER-AUTO-0104</t>
  </si>
  <si>
    <t>CMER-AUTO-0105</t>
  </si>
  <si>
    <t>K-AUTO-0104</t>
  </si>
  <si>
    <t>BOBINA COM SENSOR - FORNECIMENTO E INSTALAÇÃO</t>
  </si>
  <si>
    <t>CMER-AUTO-0101</t>
  </si>
  <si>
    <t>CENTRAL DE SENHAS</t>
  </si>
  <si>
    <t>6.4.3.1</t>
  </si>
  <si>
    <t>6.4.3.2</t>
  </si>
  <si>
    <t>6.4.3.3</t>
  </si>
  <si>
    <t>CONTROLE</t>
  </si>
  <si>
    <t>6.4.1.1</t>
  </si>
  <si>
    <t>6.4.1.2</t>
  </si>
  <si>
    <t>6.4.1.3</t>
  </si>
  <si>
    <t>6.4.1.4</t>
  </si>
  <si>
    <t>6.4.1.5</t>
  </si>
  <si>
    <t>6.4.1.6</t>
  </si>
  <si>
    <t>6.4.1.7</t>
  </si>
  <si>
    <t>6.4.1.8</t>
  </si>
  <si>
    <t>6.4.1.9</t>
  </si>
  <si>
    <t>6.4.1.10</t>
  </si>
  <si>
    <t>6.4.1.11</t>
  </si>
  <si>
    <t>6.4.1.12</t>
  </si>
  <si>
    <t>6.4.1.13</t>
  </si>
  <si>
    <t>6.4.1.14</t>
  </si>
  <si>
    <t>6.4.1.15</t>
  </si>
  <si>
    <t>6.4.1.16</t>
  </si>
  <si>
    <t>6.4.1.17</t>
  </si>
  <si>
    <t>6.4.1.18</t>
  </si>
  <si>
    <t>ESTAÇÃO DE CHAMADA DE LEITO - FORNECIMENTO E INSTALACAO</t>
  </si>
  <si>
    <t>SINALEIRO DE PORTA PARA CHAMADA DE ENFERMEIRA  -  FORNECIMENTO E INSTALAÇÃO</t>
  </si>
  <si>
    <t>K-AUTO-0111</t>
  </si>
  <si>
    <t>ESTAÇÃO DE CHAMADA DE BANHEIRO  -  FORNECIMENTO E INSTALAÇÃO</t>
  </si>
  <si>
    <t>CMER-AUTO-0112</t>
  </si>
  <si>
    <t>CMER-K-ARCO-0369</t>
  </si>
  <si>
    <t>K-ARQU-0538</t>
  </si>
  <si>
    <t>LAVATÓRIO L915 ESTABILIZADOR SP9 (DECA OU EQUIVALENTE)</t>
  </si>
  <si>
    <t>CMER-ARQU-0239</t>
  </si>
  <si>
    <t>CMER-ARQU-0240</t>
  </si>
  <si>
    <t>K-ARQU-0540</t>
  </si>
  <si>
    <t>CMER-ARQU-0241</t>
  </si>
  <si>
    <t>CMER-ARQU-0242</t>
  </si>
  <si>
    <t>K-ARQU-0542</t>
  </si>
  <si>
    <t>FORRO DE FIBRA MINERAL REMOVÍVEL,  PLACAS DE 125,0x62,5cm, DA OWA COM TABEIRA EM FORRO DE GESSO ACARTONADO COM PINTURA LÁTEX COM ACABAMENTO FOSCO DA SHERWIN WILLIAMS, LINHA "NOVACOR MAIS RENDIMENTO" NA COR BRANCO OU SIMILAR TÉCNICO. - FORNECIMENTO E INSTALAÇÃO</t>
  </si>
  <si>
    <t>CMER-ARQU-0243</t>
  </si>
  <si>
    <t>K-ARQU-0006</t>
  </si>
  <si>
    <t>PORTA DE ABRIR EM CHAPA DE MADEIRA LISA  SEMIOCA 80X210, COM REVESTIMENTO MELAMÍNICO COM CHAPA INOX PARA PROTEÇÃO DE IMPACTOS E BARRA APOIO PNE - FORNECIMENTO E INSTALAÇÃO</t>
  </si>
  <si>
    <t>K-ARQU-0547</t>
  </si>
  <si>
    <t>TORNEIRA FAST 1256 C59 (DECA OU EQUIVALENTE) P/ BANCADA DE AÇO INOX</t>
  </si>
  <si>
    <t>CMER-ARQU-0244</t>
  </si>
  <si>
    <t>K-ARQU-0548</t>
  </si>
  <si>
    <t>TORNEIRA: ECO-DECAMATIC 1173C.H2O (DECA OU EQUIVALENTE)</t>
  </si>
  <si>
    <t>CMER-ARQU-0245</t>
  </si>
  <si>
    <t>CMER-ARQU-0246</t>
  </si>
  <si>
    <t>CMER-ARQU-0247</t>
  </si>
  <si>
    <t>K-ARQU-0551</t>
  </si>
  <si>
    <t>ESPELHO CRISTAL 6 MM (0,45X0,70 CM) INCLINAÇÃO 10 GRAUS - FORNECIMENTO E INSTALAÇÃO</t>
  </si>
  <si>
    <t>CMER-ARQU-0064</t>
  </si>
  <si>
    <t>CMER-ARQU-0248</t>
  </si>
  <si>
    <t>5.7.4</t>
  </si>
  <si>
    <t>ITENS ESPECIAIS</t>
  </si>
  <si>
    <t>2.1.2</t>
  </si>
  <si>
    <t>2.1.3</t>
  </si>
  <si>
    <t>2.1.4</t>
  </si>
  <si>
    <t>K-ARQU-0563</t>
  </si>
  <si>
    <t>K-ARQU-0564</t>
  </si>
  <si>
    <t>K-ARQU-0565</t>
  </si>
  <si>
    <t>K-ARQU-0566</t>
  </si>
  <si>
    <t>PLACA P1: 0,20X0,20M - CONFECCIONADA EM PVC EXPANDIDO 3 MM COM DOBRAS E ESTRUTURA DE ALUMINIO E GRAFISMO EM VINIL IMPRESSÃO DIGITAL</t>
  </si>
  <si>
    <t>CMER-ARQU-0250</t>
  </si>
  <si>
    <t>PLACA P2: 0,20X0,20M - CONFECCIONADA EM PVC EXPANDIDO 3 MM COM DOBRAS E ESTRUTURA DE ALUMINIO E GRAFISMO EM VINIL IMPRESSÃO DIGITAL</t>
  </si>
  <si>
    <t>CMER-ARQU-0251</t>
  </si>
  <si>
    <t>PLACA PS: 0,20X0,20M - CONFECCIONADA EM PVC EXPANDIDO 3 MM COM DOBRAS E ESTRUTURA DE ALUMINIO E GRAFISMO EM VINIL IMPRESSÃO DIGITAL</t>
  </si>
  <si>
    <t>CMER-ARQU-0252</t>
  </si>
  <si>
    <t>CMER-ARQU-0253</t>
  </si>
  <si>
    <t>K-ARQU-0568</t>
  </si>
  <si>
    <t>PLACA TOTEM ESTACIONAMENTO - CONFECCIONADO EM ESTRUTURA METÁLICA REVESTIDO EM FECHAMENTO COM CHAPA DE AÇO GALVANIZADO COM PINTURA AUTOMOTIVA E TEXTOS E SETAS EM SERIGRAFIA. - FORMATO TOTAL DE 1,50 X 0,85 M</t>
  </si>
  <si>
    <t>CMER-ARQU-0254</t>
  </si>
  <si>
    <t>K-ARQU-0569</t>
  </si>
  <si>
    <t>PLACA VG/PNE: 0,50X0,50M - CONFECCIONADA EM PVC EXPANDIDO 3 MM COM DOBRAS E ESTRUTURA DE ALUMINIO E GRAFISMO EM VINIL IMPRESSÃO DIGITAL</t>
  </si>
  <si>
    <t>CMER-ARQU-0255</t>
  </si>
  <si>
    <t>K-ARQU-0570</t>
  </si>
  <si>
    <t>PLACA PNF: 0,25X0,20M - CONFECCIONADA EM PVC EXPANDIDO 3 MM COM DOBRAS E ESTRUTURA DE ALUMINIO E GRAFISMO EM VINIL IMPRESSÃO DIGITAL</t>
  </si>
  <si>
    <t>CMER-ARQU-0256</t>
  </si>
  <si>
    <t>CMER-ARQU-0257</t>
  </si>
  <si>
    <t>PLACA DS: 1,25X0,25M - CONFECCIONADA EM PVC EXPANDIDO 3 MM COM DOBRAS E ESTRUTURA DE ALUMINIO E GRAFISMO EM VINIL IMPRESSÃO DIGITAL</t>
  </si>
  <si>
    <t>CMER-ARQU-0249</t>
  </si>
  <si>
    <t>CMER-ARQU-0258</t>
  </si>
  <si>
    <t>9.3.1</t>
  </si>
  <si>
    <t>9.3.2</t>
  </si>
  <si>
    <t>9.3.3</t>
  </si>
  <si>
    <t>9.3.4</t>
  </si>
  <si>
    <t>K-INEL-0604</t>
  </si>
  <si>
    <t>LUMINÁRIA P/ VAPOR METÁLICO TUBULAR 250W/220V  EM POSTE 6M - REF. DP-2305-01 LUSTRES PROJETOS</t>
  </si>
  <si>
    <t>K-INEL-0605</t>
  </si>
  <si>
    <t>LUMINÁRIA P/ VAPOR METÁLICO TUBULAR 2X250W/220V  EM POSTE 6M - REF. DP-2305-01 LUSTRES PROJETOS</t>
  </si>
  <si>
    <t>K-INEL-0606</t>
  </si>
  <si>
    <t>LUMINÁRIA TIPO SPOT COM FOCO ORIENTÁVEL IP 65. PARA LAMPADA QPAR30 70W/220V - REF. CRETA 8918.1A1.71P - ITAIM ILUMINAÇÃO</t>
  </si>
  <si>
    <t>CMER-INEL-0514</t>
  </si>
  <si>
    <t>20.1.2.4</t>
  </si>
  <si>
    <t>20.1.2.5</t>
  </si>
  <si>
    <t>13.1.5.3</t>
  </si>
  <si>
    <t xml:space="preserve">REVESTIMENTOS </t>
  </si>
  <si>
    <t>REVESTIMENTO MURO</t>
  </si>
  <si>
    <t>K-INHI-0152</t>
  </si>
  <si>
    <t>CAIXA DE GORDURA SIMPLES EM CONCRETO PRE-MOLDADO DN 30MM COM TAMPA  - FORNECIMENTO E INSTALACAO</t>
  </si>
  <si>
    <t>17.1</t>
  </si>
  <si>
    <t>17.2</t>
  </si>
  <si>
    <t>17.3</t>
  </si>
  <si>
    <t>17.4</t>
  </si>
  <si>
    <t>17.5</t>
  </si>
  <si>
    <t>CÁLCULO DE BONIFICAÇÕES DE DESPESA INDIRETA - FORNECIMENTO DE EQUIPAMENTOS</t>
  </si>
  <si>
    <t>REVESTIMENTOS INTERNOS</t>
  </si>
  <si>
    <t>5.4.1.1</t>
  </si>
  <si>
    <t>5.4.1.2</t>
  </si>
  <si>
    <t>5.4.1.3</t>
  </si>
  <si>
    <t>5.4.1.4</t>
  </si>
  <si>
    <t>5.4.1.5</t>
  </si>
  <si>
    <t>5.4.1.6</t>
  </si>
  <si>
    <t>5.4.1.7</t>
  </si>
  <si>
    <t>5.4.1.8</t>
  </si>
  <si>
    <t>REVESTIMENTOS EXTERNOS</t>
  </si>
  <si>
    <t>5.4.2.1</t>
  </si>
  <si>
    <t>5.4.2.2</t>
  </si>
  <si>
    <t>5.4.2.3</t>
  </si>
  <si>
    <t>K-AUTO-0112</t>
  </si>
  <si>
    <t>REVESTIMENTO EM PORCELANATO TÉCNICO COEFICIENTE DE ATRITO II, GRUPO DE ABSORÇÃO BI-A, REJUNTADO</t>
  </si>
  <si>
    <t>PORTA EM LAMINADO FENÓLICO MELAMÍNICO COM ACABAMENTO LISO, BATENTE METÁLICO - 82 X 210 CM</t>
  </si>
  <si>
    <t>PORTA EM LAMINADO FENÓLICO MELAMÍNICO COM ACABAMENTO LISO, BATENTE METÁLICO - 124 X 210 CM</t>
  </si>
  <si>
    <t>PORTA EM LAMINADO FENÓLICO MELAMÍNICO COM ACABAMENTO LISO, BATENTE METÁLICO - 62 X 100 CM</t>
  </si>
  <si>
    <t>REVESTIMENTO EM PORCELANATO MINIMUM MARINHO NATURAL 60X60CM DA ELIANE, COM 9,00MM DE ESPESSURA, JUNTA DE ASSENTAMENTO DE 2MM, COM SUPERFÍCIE NATURAL OU SIMILAR TÉCNICO.</t>
  </si>
  <si>
    <t>ACCESS POINT</t>
  </si>
  <si>
    <t>AJUSTE DECORRENTE DA LEI 13.161 DE 31/08/2015</t>
  </si>
  <si>
    <t>Formula do B.D.I. conforme acordão TCU 2622-2013</t>
  </si>
  <si>
    <t>19.7.1.4</t>
  </si>
  <si>
    <t>IMPLANTAÇÃO, CONTENÇÕES E VIÁRIO EXTERNO</t>
  </si>
  <si>
    <t>CENTRAL DE UTILIDADES E RESÍDUOS</t>
  </si>
  <si>
    <t>TOTEM FORNECIMENTO E EXECUÇÃO</t>
  </si>
  <si>
    <t>K-ARQU-0583</t>
  </si>
  <si>
    <t>10.1.5</t>
  </si>
  <si>
    <t>10.1.6</t>
  </si>
  <si>
    <t>12.2.1</t>
  </si>
  <si>
    <t>12.2.1.1</t>
  </si>
  <si>
    <t>12.3.1</t>
  </si>
  <si>
    <t>12.3.2</t>
  </si>
  <si>
    <t>12.4.3</t>
  </si>
  <si>
    <t>12.5.1.1</t>
  </si>
  <si>
    <t>12.5.1.2</t>
  </si>
  <si>
    <t>12.5.1.3</t>
  </si>
  <si>
    <t>12.5.1.4</t>
  </si>
  <si>
    <t>I</t>
  </si>
  <si>
    <t>II</t>
  </si>
  <si>
    <t>III</t>
  </si>
  <si>
    <t>3.3.6</t>
  </si>
  <si>
    <t>5.3.5</t>
  </si>
  <si>
    <t>10.1.7</t>
  </si>
  <si>
    <t>K-INHI-0615</t>
  </si>
  <si>
    <t>K-INHI-0614</t>
  </si>
  <si>
    <t>GEOTÊXTIL BIDIM RT 07 - FORNECIMENTO E INSTALAÇÃO</t>
  </si>
  <si>
    <t>MEMBRANA SINTÉTICA PVC  + MANTA SEPARADORA TIPO BIDIM</t>
  </si>
  <si>
    <t>EXECUCAO DE DRENO COM TUBOS DE PVC CORRUGADO FLEXIVEL PERFURADO - DN 100</t>
  </si>
  <si>
    <t>IMPERMEABILIZACAO DE ESTRUTURAS ENTERRADAS COM CIMENTO CRISTALIZANTE E EMULSAO ADESIVA, ATE 7M DE PROFUNDIDADE.</t>
  </si>
  <si>
    <t>DISJUNTOR TERMOMAGNETICO MONOPOLAR PADRAO NEMA (AMERICANO) 10 A 30A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</si>
  <si>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</si>
  <si>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</si>
  <si>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125 A 150A 240V, FORNECIMENTO E INSTALACAO</t>
  </si>
  <si>
    <t>INTERRUPTOR PULSADOR DE CAMPAINHA OU MINUTERIA 2A/250V C/ CAIXA - FORNECIMENTO E INSTALACAO</t>
  </si>
  <si>
    <t>LUMINARIA GLOBO VIDRO LEITOSO/PLAFONIER/BOCAL/LAMPADA FLUORESCENTE 40W</t>
  </si>
  <si>
    <t>CABO TELEFONICO CI-50 30PARES (USO INTERNO) - FORNECIMENTO E INSTALACAO</t>
  </si>
  <si>
    <t>QUADRO DE DISTRIBUICAO PARA TELEFONE N.5, 80X80X12CM EM CHAPA METALICA, SEM ACESSORIOS, PADRAO TELEBRAS, FORNECIMENTO E INSTALACAO</t>
  </si>
  <si>
    <t>REVESTIMENTO CERÂMICO PARA PAREDES INTERNAS COM PLACAS TIPO GRÊS OU SEMI-GRÊS DE DIMENSÕES 33X45 CM APLICADAS EM AMBIENTES DE ÁREA MAIOR QUE 5 M² NA ALTURA INTEIRA DAS PAREDES. AF_06/2014</t>
  </si>
  <si>
    <t>INSTAL/LIGACAO PROVISORIA ELETRICA BAIXA TENSAO P/CANT OBRA           OBRA,M3-CHAVE 100A CARGA 3KWH,20CV EXCL FORN MEDIDOR</t>
  </si>
  <si>
    <t>ALAMBRADO EM TUBOS DE ACO GALVANIZADO, COM COSTURA, DIN 2440, DIAMETRO 2", ALTURA 3M, FIXADOS A CADA 2M EM BLOCOS DE CONCRETO, COM TELA DE ARAME GALVANIZADO REVESTIDO COM PVC, FIO 12 BWG E MALHA 7,5X7,5CM</t>
  </si>
  <si>
    <t>PRP-83388</t>
  </si>
  <si>
    <t xml:space="preserve">CAIXA DE PASSAGEM PVC 3" OCTOGONAL </t>
  </si>
  <si>
    <t>PRP-73816/001</t>
  </si>
  <si>
    <t>PRP-83514</t>
  </si>
  <si>
    <t>PRP-73929/004</t>
  </si>
  <si>
    <t>PRP-74130/001</t>
  </si>
  <si>
    <t>PRP-74130/003</t>
  </si>
  <si>
    <t>PRP-74130/004</t>
  </si>
  <si>
    <t>PRP-74130/006</t>
  </si>
  <si>
    <t>PRP-83403</t>
  </si>
  <si>
    <t>PRP-74041/002</t>
  </si>
  <si>
    <t>PRP-73768/005</t>
  </si>
  <si>
    <t>PRP-84676</t>
  </si>
  <si>
    <t>PRP-84665</t>
  </si>
  <si>
    <t>PRP-87273</t>
  </si>
  <si>
    <t>PRP-73960/001</t>
  </si>
  <si>
    <t>PRP-73787/001</t>
  </si>
  <si>
    <t>13.2.3.7</t>
  </si>
  <si>
    <t>13.2.3.8</t>
  </si>
  <si>
    <t>13.2.3.9</t>
  </si>
  <si>
    <t>13.2.3.10</t>
  </si>
  <si>
    <t>13.2.3.11</t>
  </si>
  <si>
    <t>13.2.3.12</t>
  </si>
  <si>
    <t>13.2.3.13</t>
  </si>
  <si>
    <t>PRP-1102066</t>
  </si>
  <si>
    <t>PRP-09_84_21</t>
  </si>
  <si>
    <t>PRP-09_84_23</t>
  </si>
  <si>
    <t>PRP-1603315</t>
  </si>
  <si>
    <t>PRP-1603311</t>
  </si>
  <si>
    <t>PRP-1607012</t>
  </si>
  <si>
    <t>PRP-10_03_06</t>
  </si>
  <si>
    <t>PRP-09_05_60</t>
  </si>
  <si>
    <t>PRP-10_11_92</t>
  </si>
  <si>
    <t>PRP-985025</t>
  </si>
  <si>
    <t>PRP-603103</t>
  </si>
  <si>
    <t>SERVIÇO</t>
  </si>
  <si>
    <t>Descrição</t>
  </si>
  <si>
    <t>Mês/Ref.</t>
  </si>
  <si>
    <t>08.14.085</t>
  </si>
  <si>
    <t>Código</t>
  </si>
  <si>
    <t>Unidade</t>
  </si>
  <si>
    <t>Coeficiente</t>
  </si>
  <si>
    <t>Preço</t>
  </si>
  <si>
    <t>Sub Total</t>
  </si>
  <si>
    <t>FDE - 60183</t>
  </si>
  <si>
    <t>Mão Obra:</t>
  </si>
  <si>
    <t>*LS:</t>
  </si>
  <si>
    <t>SubMO:</t>
  </si>
  <si>
    <t>Materiais:</t>
  </si>
  <si>
    <t>*BDI:</t>
  </si>
  <si>
    <t>TOTAL:</t>
  </si>
  <si>
    <t>*LS - Leis Sociais</t>
  </si>
  <si>
    <t>*BDI - Benefícios e Despesas Indiretas</t>
  </si>
  <si>
    <t>08.84.060</t>
  </si>
  <si>
    <t>FDE -10139</t>
  </si>
  <si>
    <t>FDE -10146</t>
  </si>
  <si>
    <t>FDE -20503</t>
  </si>
  <si>
    <t>FDE -20508</t>
  </si>
  <si>
    <t>FDE -65638</t>
  </si>
  <si>
    <t>16.03.311</t>
  </si>
  <si>
    <t>FDE -10126</t>
  </si>
  <si>
    <t>FDE -38411</t>
  </si>
  <si>
    <t>FDE -38502</t>
  </si>
  <si>
    <t>FDE -38511</t>
  </si>
  <si>
    <t>FDE -38512</t>
  </si>
  <si>
    <t>FDE -38513</t>
  </si>
  <si>
    <t>16.03.494</t>
  </si>
  <si>
    <t>FDE -38503</t>
  </si>
  <si>
    <t>FDE -38521</t>
  </si>
  <si>
    <t>16.03.315</t>
  </si>
  <si>
    <t>FDE -38483</t>
  </si>
  <si>
    <t>08.10.056</t>
  </si>
  <si>
    <t>FDE -62198</t>
  </si>
  <si>
    <t>PRP-884060</t>
  </si>
  <si>
    <t>PRP-810056</t>
  </si>
  <si>
    <t>PRP-106001</t>
  </si>
  <si>
    <t>11.02.066</t>
  </si>
  <si>
    <t>16.07.012</t>
  </si>
  <si>
    <t>06.03.103</t>
  </si>
  <si>
    <t>01.06.001</t>
  </si>
  <si>
    <t>19.3.2</t>
  </si>
  <si>
    <t>19.3.3</t>
  </si>
  <si>
    <t>10.1.8</t>
  </si>
  <si>
    <t>PRP-01_03_10</t>
  </si>
  <si>
    <t>TRANSPORTE DE TERRA POR CAMINHÃO BASCULANTE, A PARTIR DE 1KM</t>
  </si>
  <si>
    <t>Soma de QUANT.</t>
  </si>
  <si>
    <t>Média de MÃO DE OBRA - PR UNT</t>
  </si>
  <si>
    <t>Média de MATERIAIS - PR UNT</t>
  </si>
  <si>
    <t>Média de EQUIPAMENTOS - PR UNT</t>
  </si>
  <si>
    <t>Soma de TOTAL GERAL</t>
  </si>
  <si>
    <t>Total Geral</t>
  </si>
  <si>
    <t>X1</t>
  </si>
  <si>
    <t>X2</t>
  </si>
  <si>
    <t>X3</t>
  </si>
  <si>
    <t>X4</t>
  </si>
  <si>
    <t>MÃO DE OBRA - CS UNT</t>
  </si>
  <si>
    <t>MATERIAIS - CS UNT</t>
  </si>
  <si>
    <t>EQUIPAMENTOS - CS UNT</t>
  </si>
  <si>
    <t>MÃO DE OBRA - PR UNT</t>
  </si>
  <si>
    <t>MATERIAIS - PR UNT</t>
  </si>
  <si>
    <t>EQUIPAMENTOS - PR UNT</t>
  </si>
  <si>
    <t>MÃO DE OBRA - CST TT</t>
  </si>
  <si>
    <t>MATERIAIS - CST TT</t>
  </si>
  <si>
    <t>EQUIPAMENTOS - CST TT</t>
  </si>
  <si>
    <t>MÃO DE OBRA - PR TT</t>
  </si>
  <si>
    <t>MATERIAIS - PR TT</t>
  </si>
  <si>
    <t>EQUIPAMENTOS - PR TT</t>
  </si>
  <si>
    <t>SOLEIRAS E PEITORIS</t>
  </si>
  <si>
    <t>5.5.2</t>
  </si>
  <si>
    <t>PEITORIL</t>
  </si>
  <si>
    <t>5.6.2</t>
  </si>
  <si>
    <t>5.10.1.1</t>
  </si>
  <si>
    <t>5.10.1.2</t>
  </si>
  <si>
    <t>5.10.1.3</t>
  </si>
  <si>
    <t>5.10.1.4</t>
  </si>
  <si>
    <t>5.10.1.5</t>
  </si>
  <si>
    <t>5.10.1.6</t>
  </si>
  <si>
    <t>K-ARQU-0430</t>
  </si>
  <si>
    <t>5.10.1.7</t>
  </si>
  <si>
    <t>5.10.2</t>
  </si>
  <si>
    <t>5.10.2.1</t>
  </si>
  <si>
    <t>5.10.2.2</t>
  </si>
  <si>
    <t>5.10.2.3</t>
  </si>
  <si>
    <t>5.10.2.4</t>
  </si>
  <si>
    <t>5.10.2.5</t>
  </si>
  <si>
    <t>5.10.2.6</t>
  </si>
  <si>
    <t>K-ARQU-0436</t>
  </si>
  <si>
    <t>5.10.2.7</t>
  </si>
  <si>
    <t>5.10.2.8</t>
  </si>
  <si>
    <t>K-ARQU-0432</t>
  </si>
  <si>
    <t>5.10.2.9</t>
  </si>
  <si>
    <t>5.10.3</t>
  </si>
  <si>
    <t>5.10.3.1</t>
  </si>
  <si>
    <t>5.10.3.2</t>
  </si>
  <si>
    <t>5.10.3.3</t>
  </si>
  <si>
    <t>5.12.3</t>
  </si>
  <si>
    <t>5.12.4</t>
  </si>
  <si>
    <t>5.12.5</t>
  </si>
  <si>
    <t>5.13.6</t>
  </si>
  <si>
    <t>5.13.7</t>
  </si>
  <si>
    <t>5.13.8</t>
  </si>
  <si>
    <t>5.13.9</t>
  </si>
  <si>
    <t>5.13.10</t>
  </si>
  <si>
    <t>5.13.11</t>
  </si>
  <si>
    <t>5.13.12</t>
  </si>
  <si>
    <t>5.13.13</t>
  </si>
  <si>
    <t>5.15.2</t>
  </si>
  <si>
    <t>5.16.3</t>
  </si>
  <si>
    <t>6.1.2.8</t>
  </si>
  <si>
    <t>6.1.3.11</t>
  </si>
  <si>
    <t>6.1.3.14</t>
  </si>
  <si>
    <t>6.1.3.15</t>
  </si>
  <si>
    <t>6.1.3.16</t>
  </si>
  <si>
    <t>6.1.3.17</t>
  </si>
  <si>
    <t>6.1.3.18</t>
  </si>
  <si>
    <t>6.1.3.19</t>
  </si>
  <si>
    <t>6.2.7</t>
  </si>
  <si>
    <t>PV3 - PORTA DUPLA DE ABRIR COM BANDEIRA DE VIDRO ENCAIXILHADO E FOLHAS DE 0.76M E VĂO DE 1.50M</t>
  </si>
  <si>
    <t>C14 - CAIXILHO DE VIDRO FIXO DE 1.00M X 1.00M E PEITORIL DE 1.10 M.</t>
  </si>
  <si>
    <t>P13B - PORTA SIMPLES DE ABRIR DE MADEIRA C/ GUICHÊ, FOLHA DE 0.92M E VÃO LIVRE DE 0.90M.</t>
  </si>
  <si>
    <t>K-ARQU-0573</t>
  </si>
  <si>
    <t>10.1.9</t>
  </si>
  <si>
    <t>10.1.10</t>
  </si>
  <si>
    <t>13.1.2.9</t>
  </si>
  <si>
    <t>PRP-814085</t>
  </si>
  <si>
    <t>LAMPADA VAPOR METALICO 250W</t>
  </si>
  <si>
    <t>FDE-46529</t>
  </si>
  <si>
    <t>LAMPADA VAPOR METALICO ELIPSOIDAL OU TUBULAR 250W/220V</t>
  </si>
  <si>
    <t>PRP-985019</t>
  </si>
  <si>
    <t>09.85.019</t>
  </si>
  <si>
    <t>CAPS 1 - JACUP</t>
  </si>
  <si>
    <t>Rua Hildebrando de Macedo, S/N – Bairro Centro</t>
  </si>
  <si>
    <t>JACUPIRANGA - SP</t>
  </si>
  <si>
    <t>02.02.130</t>
  </si>
  <si>
    <t>LOCAÇÃO DE CONTAINER TIPO ESCRITÓRIO COM 1 VASO SANITÁRIO, 1 LAVATÓRIO E 1 PONTO PARA CHUVEIRO - ÁREA MÍNIMA DE 13,80 M²</t>
  </si>
  <si>
    <t>02.02.150</t>
  </si>
  <si>
    <t>LOCAÇÃO DE CONTAINER TIPO DEPOSITO - ÁREA MÍNIMA DE 13,80 M²</t>
  </si>
  <si>
    <t>02.03.120</t>
  </si>
  <si>
    <t>02.08.020</t>
  </si>
  <si>
    <t>02.09.040</t>
  </si>
  <si>
    <t>05.10.024</t>
  </si>
  <si>
    <t>06.02.020</t>
  </si>
  <si>
    <t>06.11.020</t>
  </si>
  <si>
    <t>06.11.040</t>
  </si>
  <si>
    <t>07.01.020</t>
  </si>
  <si>
    <t>08.02.050</t>
  </si>
  <si>
    <t>08.05.100</t>
  </si>
  <si>
    <t>09.01.020</t>
  </si>
  <si>
    <t>09.02.020</t>
  </si>
  <si>
    <t>10.01.040</t>
  </si>
  <si>
    <t>10.01.060</t>
  </si>
  <si>
    <t>10.02.020</t>
  </si>
  <si>
    <t>11.01.260</t>
  </si>
  <si>
    <t>11.01.290</t>
  </si>
  <si>
    <t>11.16.080</t>
  </si>
  <si>
    <t>11.18.060</t>
  </si>
  <si>
    <t>12.06.030</t>
  </si>
  <si>
    <t>13.03.170</t>
  </si>
  <si>
    <t>14.04.210</t>
  </si>
  <si>
    <t>14.04.220</t>
  </si>
  <si>
    <t>14.10.110</t>
  </si>
  <si>
    <t>14.20.010</t>
  </si>
  <si>
    <t>14.30.070</t>
  </si>
  <si>
    <t>14.30.260</t>
  </si>
  <si>
    <t>DIVISÓRIA EM PLACAS DE GESSO ACARTONADO, RESITÊNCIA AO FOGO 30 MINUTOS, ESPESSURA 73/48MM - 1ST
/ 1ST</t>
  </si>
  <si>
    <t>15.03.030</t>
  </si>
  <si>
    <t>16.03.010</t>
  </si>
  <si>
    <t>16.13.070</t>
  </si>
  <si>
    <t>16.33.020</t>
  </si>
  <si>
    <t>17.01.020</t>
  </si>
  <si>
    <t>17.01.040</t>
  </si>
  <si>
    <t>17.02.020</t>
  </si>
  <si>
    <t>17.02.120</t>
  </si>
  <si>
    <t>17.02.330</t>
  </si>
  <si>
    <t>17.03.080</t>
  </si>
  <si>
    <t>17.04.040</t>
  </si>
  <si>
    <t>18.08.130</t>
  </si>
  <si>
    <t>18.08.150</t>
  </si>
  <si>
    <t>18.08.160</t>
  </si>
  <si>
    <t>19.01.390</t>
  </si>
  <si>
    <t>21.20.410</t>
  </si>
  <si>
    <t>22.03.040</t>
  </si>
  <si>
    <t>23.04.600</t>
  </si>
  <si>
    <t>23.04.610</t>
  </si>
  <si>
    <t>PORTA EM LAMINADO FENÓLICO MELAMÍNICO COM ACABAMENTO LISO, BATENTE METÁLICO - 92 X 210 CM</t>
  </si>
  <si>
    <t>23.04.620</t>
  </si>
  <si>
    <t>23.04.630</t>
  </si>
  <si>
    <t>23.08.100</t>
  </si>
  <si>
    <t>23.20.140</t>
  </si>
  <si>
    <t>24.02.040</t>
  </si>
  <si>
    <t>24.02.100</t>
  </si>
  <si>
    <t>24.03.310</t>
  </si>
  <si>
    <t>24.07.040</t>
  </si>
  <si>
    <t>25.02.050</t>
  </si>
  <si>
    <t>25.20.020</t>
  </si>
  <si>
    <t>26.01.170</t>
  </si>
  <si>
    <t>26.01.210</t>
  </si>
  <si>
    <t>26.04.030</t>
  </si>
  <si>
    <t>27.04.040</t>
  </si>
  <si>
    <t>CORRIMÃO, BATE-MACA OU PROTETOR DE PAREDE EM PVC, COM AMORTECIMENTO À IMPACTO, ALTURA DE 131 MM</t>
  </si>
  <si>
    <t>27.04.060</t>
  </si>
  <si>
    <t>BATE-MACA OU PROTETOR DE PAREDE CURVO EM PVC, COM AMORTECIMENTO À IMPACTO, ALTURA DE 200 MM</t>
  </si>
  <si>
    <t>28.01.020</t>
  </si>
  <si>
    <t>28.01.040</t>
  </si>
  <si>
    <t>28.01.070</t>
  </si>
  <si>
    <t>30.01.030</t>
  </si>
  <si>
    <t>30.01.050</t>
  </si>
  <si>
    <t>30.01.130</t>
  </si>
  <si>
    <t>30.04.020</t>
  </si>
  <si>
    <t>30.04.100</t>
  </si>
  <si>
    <t>32.11.270</t>
  </si>
  <si>
    <t>32.11.290</t>
  </si>
  <si>
    <t>32.11.300</t>
  </si>
  <si>
    <t>32.17.050</t>
  </si>
  <si>
    <t>IMPERMEABILIZAÇÃO COM CIMENTO CRISTALIZANTE PARA UMIDADE E ÁGUA DE PERCOLAÇÃO</t>
  </si>
  <si>
    <t>33.02.060</t>
  </si>
  <si>
    <t>33.07.100</t>
  </si>
  <si>
    <t>33.10.020</t>
  </si>
  <si>
    <t>33.10.050</t>
  </si>
  <si>
    <t>33.11.040</t>
  </si>
  <si>
    <t>34.02.100</t>
  </si>
  <si>
    <t>36.03.060</t>
  </si>
  <si>
    <t>36.03.080</t>
  </si>
  <si>
    <t>36.20.060</t>
  </si>
  <si>
    <t>37.04.250</t>
  </si>
  <si>
    <t>QUADRO DE DISTRIBUIÇÃO UNIVERSAL DE SOBREPOR, PARA DISJUNTORES 16 DIN / 12 BOLT-ON - 150 A - SEM COMPONENTES</t>
  </si>
  <si>
    <t>37.04.260</t>
  </si>
  <si>
    <t>QUADRO DE DISTRIBUIÇÃO UNIVERSAL DE SOBREPOR, PARA DISJUNTORES 24 DIN / 18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</si>
  <si>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</si>
  <si>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</si>
  <si>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</si>
  <si>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</si>
  <si>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37.17.060</t>
  </si>
  <si>
    <t>37.17.080</t>
  </si>
  <si>
    <t>37.17.180</t>
  </si>
  <si>
    <t>37.24.040</t>
  </si>
  <si>
    <t>SUPRESSOR DE SURTO MONOFÁSICO, NEUTRO-TERRA, IN &gt; OU = 20 KA, IMAX. DE SURTO DE 65 ATÉ 80 KA</t>
  </si>
  <si>
    <t>37.25.110</t>
  </si>
  <si>
    <t>DISJUNTOR EM CAIXA MOLDADA TRIPOLAR, TÉRMICO E MAGNÉTICO FIXOS, TENSÃO DE ISOLAMENTO 415/690V, DE 175A A 250A</t>
  </si>
  <si>
    <t>38.04.040</t>
  </si>
  <si>
    <t>38.04.060</t>
  </si>
  <si>
    <t>38.06.180</t>
  </si>
  <si>
    <t>38.07.200</t>
  </si>
  <si>
    <t>38.07.300</t>
  </si>
  <si>
    <t>38.13.020</t>
  </si>
  <si>
    <t>38.13.040</t>
  </si>
  <si>
    <t>38.19.200</t>
  </si>
  <si>
    <t>38.21.120</t>
  </si>
  <si>
    <t>39.02.030</t>
  </si>
  <si>
    <t>39.02.160</t>
  </si>
  <si>
    <t>39.02.170</t>
  </si>
  <si>
    <t>39.04.080</t>
  </si>
  <si>
    <t>39.07.040</t>
  </si>
  <si>
    <t>39.07.060</t>
  </si>
  <si>
    <t>39.07.070</t>
  </si>
  <si>
    <t>39.07.090</t>
  </si>
  <si>
    <t>39.12.050</t>
  </si>
  <si>
    <t>39.18.080</t>
  </si>
  <si>
    <t>39.26.050</t>
  </si>
  <si>
    <t>39.26.100</t>
  </si>
  <si>
    <t>39.26.120</t>
  </si>
  <si>
    <t>40.04.230</t>
  </si>
  <si>
    <t>TOMADA DE CANALETA/PERFILADO UNIVERSAL 2P+T, COM CAIXA E TAMPA</t>
  </si>
  <si>
    <t>40.04.350</t>
  </si>
  <si>
    <t>40.04.450</t>
  </si>
  <si>
    <t>40.04.470</t>
  </si>
  <si>
    <t>40.05.040</t>
  </si>
  <si>
    <t>40.05.170</t>
  </si>
  <si>
    <t>40.05.180</t>
  </si>
  <si>
    <t>40.07.010</t>
  </si>
  <si>
    <t>40.07.020</t>
  </si>
  <si>
    <t>40.10.080</t>
  </si>
  <si>
    <t>40.11.010</t>
  </si>
  <si>
    <t>40.11.070</t>
  </si>
  <si>
    <t>41.06.100</t>
  </si>
  <si>
    <t>41.06.120</t>
  </si>
  <si>
    <t>41.07.030</t>
  </si>
  <si>
    <t>41.07.200</t>
  </si>
  <si>
    <t>41.07.420</t>
  </si>
  <si>
    <t>41.07.440</t>
  </si>
  <si>
    <t>41.09.750</t>
  </si>
  <si>
    <t>41.11.090</t>
  </si>
  <si>
    <t>41.14.020</t>
  </si>
  <si>
    <t>41.14.390</t>
  </si>
  <si>
    <t>41.14.730</t>
  </si>
  <si>
    <t>LUMINÁRIA REDONDA DE EMBUTIR COM REFLETOR EM ALUMÍNIO JATEADO E DIFUSOR EM VIDRO PARA 2 LÂMPADAS FLUORESCENTES COMPACTAS DUPLAS DE 18/26W</t>
  </si>
  <si>
    <t>41.14.770</t>
  </si>
  <si>
    <t>42.01.110</t>
  </si>
  <si>
    <t>42.05.160</t>
  </si>
  <si>
    <t>42.05.170</t>
  </si>
  <si>
    <t>42.05.190</t>
  </si>
  <si>
    <t>42.05.310</t>
  </si>
  <si>
    <t>42.05.440</t>
  </si>
  <si>
    <t>42.20.150</t>
  </si>
  <si>
    <t>SOLDA EXOTÉRMICA CONEXÃO CABO-CABO HORIZONTAL EM T, BITOLA DO CABO DE 16-16MM² A 50-35MM², 70- 35MM² E 95-35MM²</t>
  </si>
  <si>
    <t>43.02.080</t>
  </si>
  <si>
    <t>43.07.100</t>
  </si>
  <si>
    <t>43.07.120</t>
  </si>
  <si>
    <t>44.01.050</t>
  </si>
  <si>
    <t>44.01.160</t>
  </si>
  <si>
    <t>44.01.270</t>
  </si>
  <si>
    <t>44.01.360</t>
  </si>
  <si>
    <t>44.02.060</t>
  </si>
  <si>
    <t>TAMPO/BANCADA EM GRANITO COM ESPESSURA DE 3 CM</t>
  </si>
  <si>
    <t>44.03.040</t>
  </si>
  <si>
    <t>44.03.090</t>
  </si>
  <si>
    <t>44.03.380</t>
  </si>
  <si>
    <t>TORNEIRA CURTA COM ROSCA PARA USO GERAL, EM LATÃO FUNDIDO SEM ACABAMENTO, DN= 3/4´</t>
  </si>
  <si>
    <t>44.03.390</t>
  </si>
  <si>
    <t>44.03.450</t>
  </si>
  <si>
    <t>44.03.590</t>
  </si>
  <si>
    <t>44.03.670</t>
  </si>
  <si>
    <t>44.03.920</t>
  </si>
  <si>
    <t>44.20.150</t>
  </si>
  <si>
    <t>44.20.200</t>
  </si>
  <si>
    <t>44.20.280</t>
  </si>
  <si>
    <t>45.03.100</t>
  </si>
  <si>
    <t>46.01.020</t>
  </si>
  <si>
    <t>46.01.030</t>
  </si>
  <si>
    <t>46.01.040</t>
  </si>
  <si>
    <t>46.01.050</t>
  </si>
  <si>
    <t>46.01.080</t>
  </si>
  <si>
    <t>46.03.040</t>
  </si>
  <si>
    <t>46.03.050</t>
  </si>
  <si>
    <t>46.03.060</t>
  </si>
  <si>
    <t>46.03.080</t>
  </si>
  <si>
    <t>TUBO DE PVC RÍGIDO, PONTAS LISAS, SOLDÁVEL, LINHA ESGOTO SÉRIE REFORÇADA ´R´, DN= 40 MM, INCLUSIVE CONEXÕES</t>
  </si>
  <si>
    <t>46.03.090</t>
  </si>
  <si>
    <t>46.05.060</t>
  </si>
  <si>
    <t>46.05.070</t>
  </si>
  <si>
    <t>46.10.010</t>
  </si>
  <si>
    <t>46.21.080</t>
  </si>
  <si>
    <t>46.27.060</t>
  </si>
  <si>
    <t>46.27.100</t>
  </si>
  <si>
    <t>46.27.110</t>
  </si>
  <si>
    <t>46.29.020</t>
  </si>
  <si>
    <t>47.01.020</t>
  </si>
  <si>
    <t>47.01.060</t>
  </si>
  <si>
    <t>47.01.080</t>
  </si>
  <si>
    <t>47.01.130</t>
  </si>
  <si>
    <t>47.01.170</t>
  </si>
  <si>
    <t>47.02.020</t>
  </si>
  <si>
    <t>47.05.150</t>
  </si>
  <si>
    <t>48.02.050</t>
  </si>
  <si>
    <t>48.05.010</t>
  </si>
  <si>
    <t>49.01.020</t>
  </si>
  <si>
    <t>49.01.030</t>
  </si>
  <si>
    <t>49.01.080</t>
  </si>
  <si>
    <t>49.04.010</t>
  </si>
  <si>
    <t>49.05.040</t>
  </si>
  <si>
    <t>49.06.010</t>
  </si>
  <si>
    <t>49.12.040</t>
  </si>
  <si>
    <t>50.05.260</t>
  </si>
  <si>
    <t>50.10.120</t>
  </si>
  <si>
    <t>54.04.340</t>
  </si>
  <si>
    <t>55.01.020</t>
  </si>
  <si>
    <t>61.20.450</t>
  </si>
  <si>
    <t>66.08.115</t>
  </si>
  <si>
    <t>66.08.330</t>
  </si>
  <si>
    <t>66.20.150</t>
  </si>
  <si>
    <t>66.20.221</t>
  </si>
  <si>
    <t>SWITCH GIGABIT PARA SERVIDOR CENTRAL COM 24 PORTAS FRONTAIS E 2 PORTAS SFP, CAPADIDADE DE 10/100/1000 MBPS</t>
  </si>
  <si>
    <t>68.01.420</t>
  </si>
  <si>
    <t>69.03.130</t>
  </si>
  <si>
    <t>CAIXA SUBTERRÂNEA DE ENTRADA DE TELEFONIA, TIPO R1 (60 X 35 X 50) CM, PADRÃO TELEBRÁS, COM TAMPA</t>
  </si>
  <si>
    <t>69.09.250</t>
  </si>
  <si>
    <t>69.09.260</t>
  </si>
  <si>
    <t>69.09.300</t>
  </si>
  <si>
    <t>69.20.180</t>
  </si>
  <si>
    <t>69.20.340</t>
  </si>
  <si>
    <t>97.01.010</t>
  </si>
  <si>
    <t>ADESIVO VINÍLICO, PADRÃO REGULAMENTADO, PARA SINALIZAÇÃO DE INCÊNDIO</t>
  </si>
  <si>
    <t>_______________________________________</t>
  </si>
  <si>
    <t xml:space="preserve">                          Engº João Cezar Junior</t>
  </si>
  <si>
    <t xml:space="preserve">                             CREA 0400318088</t>
  </si>
  <si>
    <t xml:space="preserve">         Departamento de Engenharia PMA</t>
  </si>
  <si>
    <t>Apiaí, 28 de outubro de 2025</t>
  </si>
  <si>
    <t>RUA FRANCISCO CARRIEL DE LIMA E RUA PROJETADA DO DISTRITO DO ENCAPOEIRADO-APIAÍ/SP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</si>
</sst>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5" formatCode="&quot;R$&quot;\ #,##0;\-&quot;R$&quot;\ #,##0"/>
    <numFmt numFmtId="7" formatCode="&quot;R$&quot;\ #,##0.00;\-&quot;R$&quot;\ #,##0.00"/>
    <numFmt numFmtId="44" formatCode="_-&quot;R$&quot;\ * #,##0.00_-;\-&quot;R$&quot;\ * #,##0.00_-;_-&quot;R$&quot;\ * &quot;-&quot;??_-;_-@_-"/>
    <numFmt numFmtId="43" formatCode="_-* #,##0.00_-;\-* #,##0.00_-;_-* &quot;-&quot;??_-;_-@_-"/>
    <numFmt numFmtId="164" formatCode="[$-416]mmm\-yy;@"/>
    <numFmt numFmtId="165" formatCode="_(* #,##0.00_);_(* \(#,##0.00\);_(* &quot;-&quot;??_);_(@_)"/>
    <numFmt numFmtId="166" formatCode="_(* #,##0.00_);_(* \(#,##0.00\);_(* \-??_);_(@_)"/>
    <numFmt numFmtId="167" formatCode="dd/mm/yy;@"/>
    <numFmt numFmtId="168" formatCode="_(* #,##0.000000_);_(* \(#,##0.000000\);_(* &quot;-&quot;??_);_(@_)"/>
    <numFmt numFmtId="169" formatCode="#,"/>
    <numFmt numFmtId="170" formatCode="General_)"/>
    <numFmt numFmtId="171" formatCode="_(&quot;R$ &quot;* #,##0.00_);_(&quot;R$ &quot;* \(#,##0.00\);_(&quot;R$ &quot;* &quot;-&quot;??_);_(@_)"/>
    <numFmt numFmtId="172" formatCode="#,##0.00\ ;\-#,##0.00\ ;&quot; -&quot;#\ ;@\ "/>
    <numFmt numFmtId="173" formatCode="_(&quot;R$ &quot;* #,##0.00_);_(&quot;R$ &quot;* \(#,##0.00\);_(&quot;R$ &quot;* \-??_);_(@_)"/>
    <numFmt numFmtId="174" formatCode="0.000"/>
    <numFmt numFmtId="175" formatCode="_-* #,##0.00_-;\-* #,##0.00_-;_-* \-??_-;_-@_-"/>
  </numFmts>
  <fonts count="85">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8"/>
      <color theme="0"/>
      <name val="Calibri"/>
      <family val="2"/>
      <scheme val="minor"/>
    </font>
    <font>
      <b/>
      <sz val="16"/>
      <color rgb="FF0070C0"/>
      <name val="Calibri"/>
      <family val="2"/>
      <scheme val="minor"/>
    </font>
    <font>
      <sz val="8"/>
      <color rgb="FF0070C0"/>
      <name val="Calibri"/>
      <family val="2"/>
      <scheme val="minor"/>
    </font>
    <font>
      <b/>
      <sz val="12"/>
      <color rgb="FF0070C0"/>
      <name val="Calibri"/>
      <family val="2"/>
      <scheme val="minor"/>
    </font>
    <font>
      <b/>
      <sz val="8"/>
      <color rgb="FF0070C0"/>
      <name val="Calibri"/>
      <family val="2"/>
      <scheme val="minor"/>
    </font>
    <font>
      <b/>
      <sz val="12"/>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8"/>
      <name val="Arial"/>
      <family val="2"/>
    </font>
    <font>
      <sz val="12"/>
      <name val="Arial"/>
      <family val="2"/>
    </font>
    <font>
      <b/>
      <sz val="10"/>
      <name val="Arial"/>
      <family val="2"/>
    </font>
    <font>
      <b/>
      <sz val="9"/>
      <name val="Arial"/>
      <family val="2"/>
    </font>
    <font>
      <sz val="10"/>
      <name val="Arial"/>
      <family val="2"/>
    </font>
    <font>
      <b/>
      <sz val="8"/>
      <name val="Arial"/>
      <family val="2"/>
    </font>
    <font>
      <sz val="10"/>
      <color indexed="8"/>
      <name val="Arial"/>
      <family val="2"/>
    </font>
    <font>
      <sz val="18"/>
      <color theme="3"/>
      <name val="Cambria"/>
      <family val="2"/>
      <scheme val="major"/>
    </font>
    <font>
      <sz val="8"/>
      <name val="Calibri"/>
      <family val="2"/>
      <scheme val="minor"/>
    </font>
    <font>
      <b/>
      <sz val="12"/>
      <name val="Calibri"/>
      <family val="2"/>
      <scheme val="minor"/>
    </font>
    <font>
      <b/>
      <sz val="9"/>
      <color theme="0"/>
      <name val="Arial"/>
      <family val="2"/>
    </font>
    <font>
      <b/>
      <sz val="14"/>
      <name val="Calibri"/>
      <family val="2"/>
      <scheme val="minor"/>
    </font>
    <font>
      <sz val="8"/>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0"/>
      <color theme="1"/>
      <name val="Calibri"/>
      <family val="2"/>
      <scheme val="minor"/>
    </font>
    <font>
      <sz val="10"/>
      <color theme="1"/>
      <name val="Calibri"/>
      <family val="2"/>
      <scheme val="minor"/>
    </font>
    <font>
      <sz val="9"/>
      <name val="Arial"/>
      <family val="2"/>
    </font>
    <font>
      <sz val="9"/>
      <color rgb="FFFF0000"/>
      <name val="Arial"/>
      <family val="2"/>
    </font>
    <font>
      <b/>
      <sz val="11"/>
      <name val="Calibri"/>
      <family val="2"/>
      <scheme val="minor"/>
    </font>
    <font>
      <sz val="11"/>
      <name val="Calibri"/>
      <family val="2"/>
      <scheme val="minor"/>
    </font>
    <font>
      <sz val="10"/>
      <color theme="0" tint="-0.14999847407452621"/>
      <name val="Calibri"/>
      <family val="2"/>
      <scheme val="minor"/>
    </font>
    <font>
      <sz val="8"/>
      <name val="Courier New"/>
      <family val="3"/>
    </font>
    <font>
      <sz val="8"/>
      <color theme="1"/>
      <name val="Courier New"/>
      <family val="3"/>
    </font>
    <font>
      <b/>
      <sz val="10"/>
      <color theme="1" tint="0.34998626667073579"/>
      <name val="Calibri"/>
      <family val="2"/>
      <scheme val="minor"/>
    </font>
    <font>
      <sz val="12"/>
      <color theme="1"/>
      <name val="Calibri"/>
      <family val="2"/>
      <scheme val="minor"/>
    </font>
    <font>
      <sz val="1"/>
      <color indexed="16"/>
      <name val="Courier"/>
      <family val="3"/>
    </font>
    <font>
      <b/>
      <sz val="1"/>
      <color indexed="16"/>
      <name val="Courier"/>
      <family val="3"/>
    </font>
    <font>
      <sz val="10"/>
      <name val="Sans Serif 20cpi"/>
    </font>
    <font>
      <sz val="1"/>
      <color indexed="18"/>
      <name val="Courier"/>
      <family val="3"/>
    </font>
    <font>
      <sz val="11"/>
      <color indexed="8"/>
      <name val="Calibri"/>
      <family val="2"/>
    </font>
    <font>
      <sz val="11"/>
      <color indexed="9"/>
      <name val="Calibri"/>
      <family val="2"/>
    </font>
    <font>
      <sz val="11"/>
      <color indexed="17"/>
      <name val="Calibri"/>
      <family val="2"/>
    </font>
    <font>
      <b/>
      <sz val="11"/>
      <color indexed="10"/>
      <name val="Calibri"/>
      <family val="2"/>
    </font>
    <font>
      <b/>
      <sz val="11"/>
      <color indexed="9"/>
      <name val="Calibri"/>
      <family val="2"/>
    </font>
    <font>
      <sz val="11"/>
      <color indexed="10"/>
      <name val="Calibri"/>
      <family val="2"/>
    </font>
    <font>
      <sz val="11"/>
      <color indexed="62"/>
      <name val="Calibri"/>
      <family val="2"/>
    </font>
    <font>
      <sz val="11"/>
      <color indexed="20"/>
      <name val="Calibri"/>
      <family val="2"/>
    </font>
    <font>
      <sz val="11"/>
      <color indexed="19"/>
      <name val="Calibri"/>
      <family val="2"/>
    </font>
    <font>
      <b/>
      <sz val="11"/>
      <color indexed="63"/>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0"/>
      <name val="MS Sans Serif"/>
      <family val="2"/>
    </font>
    <font>
      <sz val="10"/>
      <color indexed="8"/>
      <name val="MS Sans Serif"/>
      <family val="2"/>
    </font>
    <font>
      <b/>
      <sz val="18"/>
      <name val="Times New Roman"/>
      <family val="1"/>
    </font>
    <font>
      <i/>
      <sz val="8"/>
      <color indexed="12"/>
      <name val="Arial"/>
      <family val="2"/>
    </font>
    <font>
      <sz val="10"/>
      <color rgb="FF000000"/>
      <name val="Times New Roman"/>
      <family val="1"/>
    </font>
    <font>
      <b/>
      <sz val="18"/>
      <color indexed="56"/>
      <name val="Cambria"/>
      <family val="2"/>
    </font>
    <font>
      <b/>
      <sz val="15"/>
      <color indexed="56"/>
      <name val="Calibri"/>
      <family val="2"/>
    </font>
    <font>
      <sz val="9"/>
      <color theme="1"/>
      <name val="Calibri"/>
      <family val="2"/>
      <scheme val="minor"/>
    </font>
    <font>
      <b/>
      <sz val="9"/>
      <color rgb="FF000000"/>
      <name val="Arial"/>
      <family val="2"/>
    </font>
    <font>
      <sz val="9"/>
      <color theme="1"/>
      <name val="Arial"/>
      <family val="2"/>
    </font>
    <font>
      <sz val="8"/>
      <color rgb="FF000000"/>
      <name val="Arial"/>
      <family val="2"/>
    </font>
    <font>
      <sz val="9"/>
      <color rgb="FF000000"/>
      <name val="Arial"/>
      <family val="2"/>
    </font>
    <font>
      <sz val="11"/>
      <color rgb="FF000000"/>
      <name val="Calibri"/>
      <family val="2"/>
    </font>
    <font>
      <sz val="10"/>
      <color theme="1"/>
      <name val="Times New Roman"/>
      <family val="1"/>
    </font>
  </fonts>
  <fills count="64">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
      <patternFill patternType="solid">
        <fgColor theme="0" tint="-0.34998626667073579"/>
        <bgColor indexed="64"/>
      </patternFill>
    </fill>
    <fill>
      <patternFill patternType="solid">
        <fgColor theme="0"/>
        <bgColor indexed="64"/>
      </patternFill>
    </fill>
    <fill>
      <patternFill patternType="solid">
        <fgColor rgb="FF4A824A"/>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2E6D2"/>
        <bgColor indexed="64"/>
      </patternFill>
    </fill>
    <fill>
      <patternFill patternType="solid">
        <fgColor rgb="FFFFFF99"/>
        <bgColor indexed="64"/>
      </patternFill>
    </fill>
    <fill>
      <patternFill patternType="solid">
        <fgColor theme="0" tint="-0.249977111117893"/>
        <bgColor indexed="64"/>
      </patternFill>
    </fill>
    <fill>
      <patternFill patternType="solid">
        <fgColor indexed="44"/>
        <bgColor indexed="41"/>
      </patternFill>
    </fill>
    <fill>
      <patternFill patternType="solid">
        <fgColor indexed="29"/>
        <bgColor indexed="45"/>
      </patternFill>
    </fill>
    <fill>
      <patternFill patternType="solid">
        <fgColor indexed="26"/>
        <bgColor indexed="43"/>
      </patternFill>
    </fill>
    <fill>
      <patternFill patternType="solid">
        <fgColor indexed="31"/>
        <bgColor indexed="42"/>
      </patternFill>
    </fill>
    <fill>
      <patternFill patternType="solid">
        <fgColor indexed="41"/>
        <bgColor indexed="44"/>
      </patternFill>
    </fill>
    <fill>
      <patternFill patternType="solid">
        <fgColor indexed="43"/>
        <bgColor indexed="26"/>
      </patternFill>
    </fill>
    <fill>
      <patternFill patternType="solid">
        <fgColor indexed="45"/>
        <bgColor indexed="46"/>
      </patternFill>
    </fill>
    <fill>
      <patternFill patternType="solid">
        <fgColor indexed="25"/>
        <bgColor indexed="23"/>
      </patternFill>
    </fill>
    <fill>
      <patternFill patternType="solid">
        <fgColor indexed="50"/>
        <bgColor indexed="19"/>
      </patternFill>
    </fill>
    <fill>
      <patternFill patternType="solid">
        <fgColor indexed="9"/>
        <bgColor indexed="26"/>
      </patternFill>
    </fill>
    <fill>
      <patternFill patternType="solid">
        <fgColor indexed="55"/>
        <bgColor indexed="23"/>
      </patternFill>
    </fill>
    <fill>
      <patternFill patternType="gray0625"/>
    </fill>
    <fill>
      <patternFill patternType="solid">
        <fgColor indexed="48"/>
        <bgColor indexed="62"/>
      </patternFill>
    </fill>
    <fill>
      <patternFill patternType="solid">
        <fgColor indexed="54"/>
        <bgColor indexed="23"/>
      </patternFill>
    </fill>
    <fill>
      <patternFill patternType="solid">
        <fgColor indexed="49"/>
        <bgColor indexed="40"/>
      </patternFill>
    </fill>
    <fill>
      <patternFill patternType="solid">
        <fgColor indexed="10"/>
        <bgColor indexed="60"/>
      </patternFill>
    </fill>
    <fill>
      <patternFill patternType="solid">
        <fgColor indexed="46"/>
        <bgColor indexed="45"/>
      </patternFill>
    </fill>
    <fill>
      <patternFill patternType="solid">
        <fgColor indexed="42"/>
      </patternFill>
    </fill>
    <fill>
      <patternFill patternType="solid">
        <fgColor indexed="43"/>
      </patternFill>
    </fill>
    <fill>
      <patternFill patternType="solid">
        <fgColor rgb="FFE8E8E8"/>
        <bgColor indexed="64"/>
      </patternFill>
    </fill>
    <fill>
      <patternFill patternType="solid">
        <fgColor rgb="FFF7F6F3"/>
        <bgColor indexed="64"/>
      </patternFill>
    </fill>
    <fill>
      <patternFill patternType="solid">
        <fgColor rgb="FFFFFF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hair">
        <color indexed="64"/>
      </top>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8"/>
      </bottom>
      <diagonal/>
    </border>
    <border>
      <left/>
      <right/>
      <top/>
      <bottom style="thick">
        <color indexed="49"/>
      </bottom>
      <diagonal/>
    </border>
    <border>
      <left/>
      <right/>
      <top/>
      <bottom style="thick">
        <color indexed="41"/>
      </bottom>
      <diagonal/>
    </border>
    <border>
      <left/>
      <right/>
      <top/>
      <bottom style="medium">
        <color indexed="41"/>
      </bottom>
      <diagonal/>
    </border>
    <border>
      <left/>
      <right/>
      <top style="thin">
        <color indexed="48"/>
      </top>
      <bottom style="double">
        <color indexed="48"/>
      </bottom>
      <diagonal/>
    </border>
    <border>
      <left/>
      <right/>
      <top/>
      <bottom style="thin">
        <color indexed="49"/>
      </bottom>
      <diagonal/>
    </border>
    <border>
      <left/>
      <right/>
      <top/>
      <bottom style="thin">
        <color indexed="62"/>
      </bottom>
      <diagonal/>
    </border>
    <border>
      <left style="medium">
        <color indexed="64"/>
      </left>
      <right/>
      <top style="medium">
        <color indexed="64"/>
      </top>
      <bottom/>
      <diagonal/>
    </border>
    <border>
      <left/>
      <right/>
      <top style="medium">
        <color indexed="64"/>
      </top>
      <bottom/>
      <diagonal/>
    </border>
    <border>
      <left/>
      <right style="medium">
        <color rgb="FFE8E8E8"/>
      </right>
      <top style="medium">
        <color indexed="64"/>
      </top>
      <bottom/>
      <diagonal/>
    </border>
    <border>
      <left/>
      <right style="medium">
        <color indexed="64"/>
      </right>
      <top style="medium">
        <color indexed="64"/>
      </top>
      <bottom/>
      <diagonal/>
    </border>
    <border>
      <left style="medium">
        <color indexed="64"/>
      </left>
      <right/>
      <top/>
      <bottom style="medium">
        <color rgb="FFE8E8E8"/>
      </bottom>
      <diagonal/>
    </border>
    <border>
      <left/>
      <right/>
      <top/>
      <bottom style="medium">
        <color rgb="FFE8E8E8"/>
      </bottom>
      <diagonal/>
    </border>
    <border>
      <left/>
      <right style="medium">
        <color rgb="FFE8E8E8"/>
      </right>
      <top/>
      <bottom style="medium">
        <color rgb="FFE8E8E8"/>
      </bottom>
      <diagonal/>
    </border>
    <border>
      <left/>
      <right style="medium">
        <color indexed="64"/>
      </right>
      <top/>
      <bottom/>
      <diagonal/>
    </border>
    <border>
      <left style="medium">
        <color indexed="64"/>
      </left>
      <right/>
      <top/>
      <bottom/>
      <diagonal/>
    </border>
    <border>
      <left style="medium">
        <color indexed="64"/>
      </left>
      <right/>
      <top style="medium">
        <color rgb="FFE8E8E8"/>
      </top>
      <bottom/>
      <diagonal/>
    </border>
    <border>
      <left/>
      <right/>
      <top style="medium">
        <color rgb="FFE8E8E8"/>
      </top>
      <bottom/>
      <diagonal/>
    </border>
    <border>
      <left/>
      <right style="medium">
        <color indexed="64"/>
      </right>
      <top style="medium">
        <color rgb="FFE8E8E8"/>
      </top>
      <bottom/>
      <diagonal/>
    </border>
    <border>
      <left/>
      <right style="medium">
        <color indexed="64"/>
      </right>
      <top/>
      <bottom style="medium">
        <color rgb="FFE8E8E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E8E8E8"/>
      </left>
      <right/>
      <top style="medium">
        <color rgb="FFE8E8E8"/>
      </top>
      <bottom/>
      <diagonal/>
    </border>
    <border>
      <left/>
      <right style="medium">
        <color rgb="FFE8E8E8"/>
      </right>
      <top style="medium">
        <color rgb="FFE8E8E8"/>
      </top>
      <bottom/>
      <diagonal/>
    </border>
    <border>
      <left style="medium">
        <color rgb="FFE8E8E8"/>
      </left>
      <right/>
      <top/>
      <bottom style="medium">
        <color rgb="FFE8E8E8"/>
      </bottom>
      <diagonal/>
    </border>
    <border>
      <left style="medium">
        <color rgb="FFE8E8E8"/>
      </left>
      <right/>
      <top/>
      <bottom/>
      <diagonal/>
    </border>
    <border>
      <left/>
      <right style="medium">
        <color rgb="FFE8E8E8"/>
      </right>
      <top/>
      <bottom/>
      <diagonal/>
    </border>
  </borders>
  <cellStyleXfs count="1986">
    <xf numFmtId="0" fontId="0"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xf numFmtId="164" fontId="15" fillId="0" borderId="0"/>
    <xf numFmtId="165" fontId="1" fillId="0" borderId="0" applyFont="0" applyFill="0" applyBorder="0" applyAlignment="0" applyProtection="0"/>
    <xf numFmtId="165" fontId="14"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1" fillId="0" borderId="0"/>
    <xf numFmtId="164" fontId="1" fillId="0" borderId="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0" fontId="21" fillId="0" borderId="0" applyNumberForma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1" fillId="8" borderId="0" applyNumberFormat="0" applyBorder="0" applyAlignment="0" applyProtection="0"/>
    <xf numFmtId="0" fontId="32" fillId="9" borderId="0" applyNumberFormat="0" applyBorder="0" applyAlignment="0" applyProtection="0"/>
    <xf numFmtId="0" fontId="33" fillId="10" borderId="0" applyNumberFormat="0" applyBorder="0" applyAlignment="0" applyProtection="0"/>
    <xf numFmtId="0" fontId="34" fillId="11" borderId="20" applyNumberFormat="0" applyAlignment="0" applyProtection="0"/>
    <xf numFmtId="0" fontId="35" fillId="12" borderId="21" applyNumberFormat="0" applyAlignment="0" applyProtection="0"/>
    <xf numFmtId="0" fontId="36" fillId="12" borderId="20" applyNumberFormat="0" applyAlignment="0" applyProtection="0"/>
    <xf numFmtId="0" fontId="37" fillId="0" borderId="22" applyNumberFormat="0" applyFill="0" applyAlignment="0" applyProtection="0"/>
    <xf numFmtId="0" fontId="2" fillId="13" borderId="23" applyNumberFormat="0" applyAlignment="0" applyProtection="0"/>
    <xf numFmtId="0" fontId="38" fillId="0" borderId="0" applyNumberFormat="0" applyFill="0" applyBorder="0" applyAlignment="0" applyProtection="0"/>
    <xf numFmtId="0" fontId="1" fillId="14" borderId="24" applyNumberFormat="0" applyFont="0" applyAlignment="0" applyProtection="0"/>
    <xf numFmtId="0" fontId="39" fillId="0" borderId="0" applyNumberFormat="0" applyFill="0" applyBorder="0" applyAlignment="0" applyProtection="0"/>
    <xf numFmtId="0" fontId="3" fillId="0" borderId="25" applyNumberFormat="0" applyFill="0" applyAlignment="0" applyProtection="0"/>
    <xf numFmtId="0" fontId="4"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4" fillId="38" borderId="0" applyNumberFormat="0" applyBorder="0" applyAlignment="0" applyProtection="0"/>
    <xf numFmtId="0" fontId="1" fillId="14" borderId="24" applyNumberFormat="0" applyFont="0" applyAlignment="0" applyProtection="0"/>
    <xf numFmtId="165" fontId="18" fillId="0" borderId="0" applyFont="0" applyFill="0" applyBorder="0" applyAlignment="0" applyProtection="0"/>
    <xf numFmtId="165" fontId="1" fillId="0" borderId="0" applyFont="0" applyFill="0" applyBorder="0" applyAlignment="0" applyProtection="0"/>
    <xf numFmtId="0" fontId="18" fillId="0" borderId="0"/>
    <xf numFmtId="0" fontId="1" fillId="0" borderId="0"/>
    <xf numFmtId="165" fontId="18" fillId="0" borderId="0" applyFont="0" applyFill="0" applyBorder="0" applyAlignment="0" applyProtection="0"/>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1" fillId="0" borderId="0">
      <protection locked="0"/>
    </xf>
    <xf numFmtId="169" fontId="52" fillId="0" borderId="0">
      <protection locked="0"/>
    </xf>
    <xf numFmtId="169" fontId="52"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5" fillId="0" borderId="0"/>
    <xf numFmtId="164" fontId="15"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18" fillId="0" borderId="0"/>
    <xf numFmtId="169" fontId="51"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9" fontId="54" fillId="0" borderId="0">
      <protection locked="0"/>
    </xf>
    <xf numFmtId="165" fontId="18" fillId="0" borderId="0" applyFont="0" applyFill="0" applyBorder="0" applyAlignment="0" applyProtection="0"/>
    <xf numFmtId="165" fontId="18"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20" fillId="0" borderId="0"/>
    <xf numFmtId="0" fontId="18" fillId="0" borderId="0"/>
    <xf numFmtId="0" fontId="18" fillId="0" borderId="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48"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9" fillId="52" borderId="32" applyNumberFormat="0" applyAlignment="0" applyProtection="0"/>
    <xf numFmtId="0" fontId="59" fillId="52" borderId="32" applyNumberFormat="0" applyAlignment="0" applyProtection="0"/>
    <xf numFmtId="0" fontId="60" fillId="0" borderId="33" applyNumberFormat="0" applyFill="0" applyAlignment="0" applyProtection="0"/>
    <xf numFmtId="0" fontId="60" fillId="0" borderId="33" applyNumberFormat="0" applyFill="0" applyAlignment="0" applyProtection="0"/>
    <xf numFmtId="170" fontId="73" fillId="0" borderId="0" applyNumberFormat="0" applyFill="0" applyBorder="0">
      <alignment horizontal="left" vertical="center"/>
      <protection locked="0"/>
    </xf>
    <xf numFmtId="170" fontId="19" fillId="53" borderId="0" applyNumberFormat="0" applyBorder="0">
      <alignment horizontal="center" vertical="center"/>
    </xf>
    <xf numFmtId="170" fontId="74" fillId="53" borderId="30" applyNumberFormat="0" applyFill="0" applyBorder="0" applyProtection="0">
      <alignment horizontal="left"/>
      <protection locked="0"/>
    </xf>
    <xf numFmtId="0" fontId="56" fillId="54" borderId="0" applyNumberFormat="0" applyBorder="0" applyAlignment="0" applyProtection="0"/>
    <xf numFmtId="0" fontId="56" fillId="54"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50"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20" fillId="0" borderId="0"/>
    <xf numFmtId="0" fontId="62" fillId="58" borderId="0" applyNumberFormat="0" applyBorder="0" applyAlignment="0" applyProtection="0"/>
    <xf numFmtId="0" fontId="62" fillId="58" borderId="0" applyNumberFormat="0" applyBorder="0" applyAlignment="0" applyProtection="0"/>
    <xf numFmtId="171" fontId="72" fillId="0" borderId="0" applyFont="0" applyFill="0" applyBorder="0" applyAlignment="0" applyProtection="0"/>
    <xf numFmtId="0" fontId="63" fillId="47" borderId="0" applyNumberFormat="0" applyBorder="0" applyAlignment="0" applyProtection="0"/>
    <xf numFmtId="0" fontId="63" fillId="4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50" fillId="0" borderId="0"/>
    <xf numFmtId="0" fontId="50" fillId="0" borderId="0"/>
    <xf numFmtId="0" fontId="20" fillId="0" borderId="0"/>
    <xf numFmtId="0" fontId="1" fillId="0" borderId="0"/>
    <xf numFmtId="0" fontId="20"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2" fillId="0" borderId="0"/>
    <xf numFmtId="0" fontId="71" fillId="0" borderId="0"/>
    <xf numFmtId="0" fontId="71" fillId="0" borderId="0"/>
    <xf numFmtId="0" fontId="1" fillId="0" borderId="0"/>
    <xf numFmtId="0" fontId="72" fillId="0" borderId="0"/>
    <xf numFmtId="0" fontId="7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0" fontId="53" fillId="0" borderId="0"/>
    <xf numFmtId="164" fontId="1" fillId="0" borderId="0"/>
    <xf numFmtId="164" fontId="1" fillId="0" borderId="0"/>
    <xf numFmtId="164" fontId="1" fillId="0" borderId="0"/>
    <xf numFmtId="164" fontId="1" fillId="0" borderId="0"/>
    <xf numFmtId="0" fontId="18" fillId="0" borderId="0"/>
    <xf numFmtId="164" fontId="1" fillId="0" borderId="0"/>
    <xf numFmtId="164" fontId="1" fillId="0" borderId="0"/>
    <xf numFmtId="164" fontId="1" fillId="0" borderId="0"/>
    <xf numFmtId="0" fontId="18" fillId="0" borderId="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40" fontId="71" fillId="0" borderId="0" applyFont="0" applyFill="0" applyBorder="0" applyAlignment="0" applyProtection="0"/>
    <xf numFmtId="165" fontId="18"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40" fontId="71" fillId="0" borderId="0" applyFont="0" applyFill="0" applyBorder="0" applyAlignment="0" applyProtection="0"/>
    <xf numFmtId="165" fontId="5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7" fillId="0" borderId="36" applyNumberFormat="0" applyFill="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8" fillId="0" borderId="38" applyNumberFormat="0" applyFill="0" applyAlignment="0" applyProtection="0"/>
    <xf numFmtId="0" fontId="68" fillId="0" borderId="38" applyNumberFormat="0" applyFill="0" applyAlignment="0" applyProtection="0"/>
    <xf numFmtId="0" fontId="69" fillId="0" borderId="39" applyNumberFormat="0" applyFill="0" applyAlignment="0" applyProtection="0"/>
    <xf numFmtId="0" fontId="69" fillId="0" borderId="39"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40" fontId="71" fillId="0" borderId="0" applyFont="0" applyFill="0" applyBorder="0" applyAlignment="0" applyProtection="0"/>
    <xf numFmtId="40" fontId="7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0" fontId="71" fillId="0" borderId="0" applyFont="0" applyFill="0" applyBorder="0" applyAlignment="0" applyProtection="0"/>
    <xf numFmtId="43" fontId="18" fillId="0" borderId="0" applyFont="0" applyFill="0" applyBorder="0" applyAlignment="0" applyProtection="0"/>
    <xf numFmtId="40" fontId="7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8" fillId="0" borderId="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55" fillId="43" borderId="0" applyNumberFormat="0" applyBorder="0" applyAlignment="0" applyProtection="0"/>
    <xf numFmtId="0" fontId="55" fillId="43"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55" fillId="48" borderId="0" applyNumberFormat="0" applyBorder="0" applyAlignment="0" applyProtection="0"/>
    <xf numFmtId="0" fontId="55" fillId="48"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55" fillId="46" borderId="0" applyNumberFormat="0" applyBorder="0" applyAlignment="0" applyProtection="0"/>
    <xf numFmtId="0" fontId="55" fillId="4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56" fillId="46"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56" fillId="49"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56" fillId="50"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56" fillId="48"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0" fontId="56" fillId="46"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56" fillId="43" borderId="0" applyNumberFormat="0" applyBorder="0" applyAlignment="0" applyProtection="0"/>
    <xf numFmtId="0" fontId="4" fillId="3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57" fillId="46" borderId="0" applyNumberFormat="0" applyBorder="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36" fillId="12" borderId="20" applyNumberFormat="0" applyAlignment="0" applyProtection="0"/>
    <xf numFmtId="0" fontId="36" fillId="12" borderId="20"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58" fillId="51" borderId="31" applyNumberFormat="0" applyAlignment="0" applyProtection="0"/>
    <xf numFmtId="0" fontId="36" fillId="12" borderId="20"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2" fillId="13" borderId="23" applyNumberFormat="0" applyAlignment="0" applyProtection="0"/>
    <xf numFmtId="0" fontId="2" fillId="13" borderId="23" applyNumberFormat="0" applyAlignment="0" applyProtection="0"/>
    <xf numFmtId="0" fontId="59" fillId="52" borderId="32" applyNumberFormat="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37" fillId="0" borderId="22" applyNumberFormat="0" applyFill="0" applyAlignment="0" applyProtection="0"/>
    <xf numFmtId="0" fontId="37" fillId="0" borderId="22" applyNumberFormat="0" applyFill="0" applyAlignment="0" applyProtection="0"/>
    <xf numFmtId="0" fontId="60" fillId="0" borderId="33" applyNumberFormat="0" applyFill="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56" fillId="54"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6" fillId="4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6" fillId="50"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56" fillId="55"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6" fillId="56"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56" fillId="57" borderId="0" applyNumberFormat="0" applyBorder="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34" fillId="11" borderId="20" applyNumberFormat="0" applyAlignment="0" applyProtection="0"/>
    <xf numFmtId="0" fontId="34" fillId="11" borderId="20"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61" fillId="47" borderId="31" applyNumberFormat="0" applyAlignment="0" applyProtection="0"/>
    <xf numFmtId="0" fontId="18" fillId="0" borderId="0"/>
    <xf numFmtId="0" fontId="18" fillId="0" borderId="0"/>
    <xf numFmtId="0" fontId="20" fillId="0" borderId="0"/>
    <xf numFmtId="0" fontId="18" fillId="0" borderId="0"/>
    <xf numFmtId="0" fontId="18" fillId="0" borderId="0"/>
    <xf numFmtId="0" fontId="18" fillId="0" borderId="0"/>
    <xf numFmtId="0" fontId="57" fillId="5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62" fillId="58" borderId="0" applyNumberFormat="0" applyBorder="0" applyAlignment="0" applyProtection="0"/>
    <xf numFmtId="172" fontId="18" fillId="0" borderId="0" applyFill="0" applyBorder="0" applyAlignment="0" applyProtection="0"/>
    <xf numFmtId="5" fontId="18" fillId="0" borderId="0" applyFill="0" applyBorder="0" applyAlignment="0" applyProtection="0"/>
    <xf numFmtId="173" fontId="18" fillId="0" borderId="0" applyFill="0" applyBorder="0" applyAlignment="0" applyProtection="0"/>
    <xf numFmtId="172" fontId="18" fillId="0" borderId="0" applyFill="0" applyBorder="0" applyAlignment="0" applyProtection="0"/>
    <xf numFmtId="171" fontId="72" fillId="0" borderId="0" applyFont="0" applyFill="0" applyBorder="0" applyAlignment="0" applyProtection="0"/>
    <xf numFmtId="172" fontId="18" fillId="0" borderId="0" applyFill="0" applyBorder="0" applyAlignment="0" applyProtection="0"/>
    <xf numFmtId="172" fontId="18" fillId="0" borderId="0" applyFill="0" applyBorder="0" applyAlignment="0" applyProtection="0"/>
    <xf numFmtId="173" fontId="18" fillId="0" borderId="0" applyFill="0" applyBorder="0" applyAlignment="0" applyProtection="0"/>
    <xf numFmtId="44" fontId="55" fillId="0" borderId="0" applyFont="0" applyFill="0" applyBorder="0" applyAlignment="0" applyProtection="0"/>
    <xf numFmtId="173" fontId="18" fillId="0" borderId="0" applyFill="0" applyBorder="0" applyAlignment="0" applyProtection="0"/>
    <xf numFmtId="44" fontId="55" fillId="0" borderId="0" applyFont="0" applyFill="0" applyBorder="0" applyAlignment="0" applyProtection="0"/>
    <xf numFmtId="44" fontId="75" fillId="0" borderId="0" applyFont="0" applyFill="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63" fillId="47" borderId="0" applyNumberFormat="0" applyBorder="0" applyAlignment="0" applyProtection="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164" fontId="1" fillId="0" borderId="0"/>
    <xf numFmtId="0" fontId="55" fillId="0" borderId="0"/>
    <xf numFmtId="164" fontId="1" fillId="0" borderId="0"/>
    <xf numFmtId="0" fontId="55" fillId="0" borderId="0"/>
    <xf numFmtId="0" fontId="55" fillId="0" borderId="0"/>
    <xf numFmtId="164" fontId="1" fillId="0" borderId="0"/>
    <xf numFmtId="0" fontId="55"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50" fillId="0" borderId="0"/>
    <xf numFmtId="0" fontId="20" fillId="0" borderId="0"/>
    <xf numFmtId="0" fontId="1" fillId="0" borderId="0"/>
    <xf numFmtId="0" fontId="18" fillId="0" borderId="0"/>
    <xf numFmtId="0" fontId="18"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xf numFmtId="0" fontId="55" fillId="0" borderId="0"/>
    <xf numFmtId="0" fontId="18" fillId="0" borderId="0"/>
    <xf numFmtId="0" fontId="55" fillId="0" borderId="0"/>
    <xf numFmtId="0" fontId="1" fillId="0" borderId="0"/>
    <xf numFmtId="0" fontId="55" fillId="0" borderId="0"/>
    <xf numFmtId="0" fontId="55" fillId="0" borderId="0"/>
    <xf numFmtId="0" fontId="1"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 fillId="0" borderId="0"/>
    <xf numFmtId="0" fontId="18" fillId="0" borderId="0"/>
    <xf numFmtId="0" fontId="18" fillId="0" borderId="0"/>
    <xf numFmtId="0" fontId="75" fillId="0" borderId="0"/>
    <xf numFmtId="0" fontId="75" fillId="0" borderId="0"/>
    <xf numFmtId="0" fontId="72" fillId="0" borderId="0"/>
    <xf numFmtId="0" fontId="75" fillId="0" borderId="0"/>
    <xf numFmtId="0" fontId="75" fillId="0" borderId="0"/>
    <xf numFmtId="0" fontId="72" fillId="0" borderId="0"/>
    <xf numFmtId="0" fontId="18" fillId="0" borderId="0"/>
    <xf numFmtId="0" fontId="72" fillId="0" borderId="0"/>
    <xf numFmtId="0" fontId="72" fillId="0" borderId="0"/>
    <xf numFmtId="0" fontId="55" fillId="0" borderId="0"/>
    <xf numFmtId="0" fontId="72" fillId="0" borderId="0"/>
    <xf numFmtId="0" fontId="1" fillId="0" borderId="0"/>
    <xf numFmtId="0" fontId="72" fillId="0" borderId="0"/>
    <xf numFmtId="0" fontId="72" fillId="0" borderId="0"/>
    <xf numFmtId="0" fontId="18" fillId="0" borderId="0"/>
    <xf numFmtId="0" fontId="18" fillId="0" borderId="0"/>
    <xf numFmtId="0" fontId="1" fillId="0" borderId="0"/>
    <xf numFmtId="0" fontId="18" fillId="0" borderId="0"/>
    <xf numFmtId="0" fontId="18" fillId="0" borderId="0"/>
    <xf numFmtId="0" fontId="1" fillId="0" borderId="0"/>
    <xf numFmtId="0" fontId="55" fillId="0" borderId="0"/>
    <xf numFmtId="0" fontId="1" fillId="0" borderId="0"/>
    <xf numFmtId="0" fontId="55" fillId="0" borderId="0"/>
    <xf numFmtId="0" fontId="55" fillId="0" borderId="0"/>
    <xf numFmtId="0" fontId="75" fillId="0" borderId="0"/>
    <xf numFmtId="0" fontId="75" fillId="0" borderId="0"/>
    <xf numFmtId="0" fontId="1" fillId="0" borderId="0"/>
    <xf numFmtId="0" fontId="72" fillId="0" borderId="0"/>
    <xf numFmtId="0" fontId="55" fillId="0" borderId="0"/>
    <xf numFmtId="0" fontId="18" fillId="0" borderId="0"/>
    <xf numFmtId="0" fontId="55" fillId="0" borderId="0"/>
    <xf numFmtId="0" fontId="18" fillId="0" borderId="0"/>
    <xf numFmtId="0" fontId="1" fillId="0" borderId="0"/>
    <xf numFmtId="0" fontId="55" fillId="0" borderId="0"/>
    <xf numFmtId="0" fontId="75" fillId="0" borderId="0"/>
    <xf numFmtId="0" fontId="75" fillId="0" borderId="0"/>
    <xf numFmtId="0" fontId="18" fillId="0" borderId="0"/>
    <xf numFmtId="0" fontId="75"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75" fillId="0" borderId="0"/>
    <xf numFmtId="0" fontId="1" fillId="0" borderId="0"/>
    <xf numFmtId="0" fontId="1" fillId="0" borderId="0"/>
    <xf numFmtId="0" fontId="75" fillId="0" borderId="0"/>
    <xf numFmtId="0" fontId="75" fillId="0" borderId="0"/>
    <xf numFmtId="0" fontId="1" fillId="0" borderId="0"/>
    <xf numFmtId="0" fontId="75" fillId="0" borderId="0"/>
    <xf numFmtId="0" fontId="75" fillId="0" borderId="0"/>
    <xf numFmtId="0" fontId="75" fillId="0" borderId="0"/>
    <xf numFmtId="0" fontId="75" fillId="0" borderId="0"/>
    <xf numFmtId="0" fontId="1" fillId="0" borderId="0"/>
    <xf numFmtId="0" fontId="75"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1"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55" fillId="0" borderId="0"/>
    <xf numFmtId="0" fontId="1" fillId="0" borderId="0"/>
    <xf numFmtId="0" fontId="55" fillId="0" borderId="0"/>
    <xf numFmtId="0" fontId="55" fillId="0" borderId="0"/>
    <xf numFmtId="0" fontId="1"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3" fillId="0" borderId="0"/>
    <xf numFmtId="0" fontId="18" fillId="0" borderId="0"/>
    <xf numFmtId="164" fontId="1" fillId="0" borderId="0"/>
    <xf numFmtId="0" fontId="18" fillId="0" borderId="0"/>
    <xf numFmtId="164" fontId="1" fillId="0" borderId="0"/>
    <xf numFmtId="0" fontId="18" fillId="0" borderId="0"/>
    <xf numFmtId="0" fontId="18" fillId="0" borderId="0"/>
    <xf numFmtId="164" fontId="1" fillId="0" borderId="0"/>
    <xf numFmtId="164" fontId="1" fillId="0" borderId="0"/>
    <xf numFmtId="164" fontId="1" fillId="0" borderId="0"/>
    <xf numFmtId="0" fontId="18" fillId="0" borderId="0"/>
    <xf numFmtId="0" fontId="18" fillId="0" borderId="0"/>
    <xf numFmtId="164" fontId="1" fillId="0" borderId="0"/>
    <xf numFmtId="0" fontId="18" fillId="0" borderId="0"/>
    <xf numFmtId="0" fontId="18" fillId="0" borderId="0"/>
    <xf numFmtId="164" fontId="1" fillId="0" borderId="0"/>
    <xf numFmtId="164" fontId="1" fillId="0" borderId="0"/>
    <xf numFmtId="0" fontId="18" fillId="0" borderId="0"/>
    <xf numFmtId="0" fontId="18" fillId="0" borderId="0"/>
    <xf numFmtId="0" fontId="53" fillId="0" borderId="0"/>
    <xf numFmtId="0" fontId="18" fillId="0" borderId="0"/>
    <xf numFmtId="0" fontId="18"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8" fillId="0" borderId="0"/>
    <xf numFmtId="0" fontId="1" fillId="0" borderId="0"/>
    <xf numFmtId="164" fontId="1" fillId="0" borderId="0"/>
    <xf numFmtId="0" fontId="1" fillId="0" borderId="0"/>
    <xf numFmtId="164"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55" fillId="60"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1" fillId="14" borderId="24" applyNumberFormat="0" applyFont="0" applyAlignment="0" applyProtection="0"/>
    <xf numFmtId="0" fontId="55" fillId="60" borderId="24" applyNumberFormat="0" applyFont="0" applyAlignment="0" applyProtection="0"/>
    <xf numFmtId="0" fontId="55" fillId="60" borderId="24" applyNumberFormat="0" applyFont="0" applyAlignment="0" applyProtection="0"/>
    <xf numFmtId="0" fontId="18" fillId="44" borderId="34" applyNumberFormat="0" applyAlignment="0" applyProtection="0"/>
    <xf numFmtId="0" fontId="55" fillId="60"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 fillId="14" borderId="24" applyNumberFormat="0" applyFont="0" applyAlignment="0" applyProtection="0"/>
    <xf numFmtId="0" fontId="18" fillId="44" borderId="34" applyNumberFormat="0" applyAlignment="0" applyProtection="0"/>
    <xf numFmtId="0" fontId="55" fillId="0" borderId="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8" fillId="44" borderId="34" applyNumberFormat="0" applyAlignment="0" applyProtection="0"/>
    <xf numFmtId="0" fontId="18" fillId="44" borderId="34" applyNumberFormat="0" applyAlignment="0" applyProtection="0"/>
    <xf numFmtId="0" fontId="1" fillId="14" borderId="24" applyNumberFormat="0" applyFont="0" applyAlignment="0" applyProtection="0"/>
    <xf numFmtId="0" fontId="1" fillId="14" borderId="24" applyNumberFormat="0" applyFont="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55"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8" fillId="0" borderId="0" applyFill="0" applyBorder="0" applyAlignment="0" applyProtection="0"/>
    <xf numFmtId="9" fontId="1" fillId="0" borderId="0" applyFont="0" applyFill="0" applyBorder="0" applyAlignment="0" applyProtection="0"/>
    <xf numFmtId="9" fontId="18" fillId="0" borderId="0" applyFill="0" applyBorder="0" applyAlignment="0" applyProtection="0"/>
    <xf numFmtId="9" fontId="18" fillId="0" borderId="0" applyFill="0" applyBorder="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35" fillId="12" borderId="21" applyNumberFormat="0" applyAlignment="0" applyProtection="0"/>
    <xf numFmtId="0" fontId="35" fillId="12" borderId="21"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64" fillId="51" borderId="35" applyNumberFormat="0" applyAlignment="0" applyProtection="0"/>
    <xf numFmtId="0" fontId="35" fillId="12" borderId="21" applyNumberFormat="0" applyAlignment="0" applyProtection="0"/>
    <xf numFmtId="165" fontId="18" fillId="0" borderId="0" applyFont="0" applyFill="0" applyBorder="0" applyAlignment="0" applyProtection="0"/>
    <xf numFmtId="39" fontId="18" fillId="0" borderId="0" applyFill="0" applyBorder="0" applyAlignment="0" applyProtection="0"/>
    <xf numFmtId="165" fontId="53" fillId="0" borderId="0" applyFont="0" applyFill="0" applyBorder="0" applyAlignment="0" applyProtection="0"/>
    <xf numFmtId="165" fontId="18" fillId="0" borderId="0" applyFont="0" applyFill="0" applyBorder="0" applyAlignment="0" applyProtection="0"/>
    <xf numFmtId="174" fontId="55" fillId="0" borderId="0" applyFont="0" applyFill="0" applyBorder="0" applyAlignment="0" applyProtection="0"/>
    <xf numFmtId="174" fontId="5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165" fontId="1" fillId="0" borderId="0" applyFont="0" applyFill="0" applyBorder="0" applyAlignment="0" applyProtection="0"/>
    <xf numFmtId="7" fontId="18" fillId="0" borderId="0" applyFill="0" applyBorder="0" applyAlignment="0" applyProtection="0"/>
    <xf numFmtId="7" fontId="18"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60"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41" applyNumberFormat="0" applyFill="0" applyAlignment="0" applyProtection="0"/>
    <xf numFmtId="0" fontId="66" fillId="0" borderId="0" applyNumberFormat="0" applyFill="0" applyBorder="0" applyAlignment="0" applyProtection="0"/>
    <xf numFmtId="0" fontId="76" fillId="0" borderId="0" applyNumberFormat="0" applyFill="0" applyBorder="0" applyAlignment="0" applyProtection="0"/>
    <xf numFmtId="0" fontId="77" fillId="0" borderId="42" applyNumberFormat="0" applyFill="0" applyAlignment="0" applyProtection="0"/>
    <xf numFmtId="0" fontId="66" fillId="0" borderId="0" applyNumberFormat="0" applyFill="0" applyBorder="0" applyAlignment="0" applyProtection="0"/>
    <xf numFmtId="0" fontId="67" fillId="0" borderId="37"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36"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8" fillId="0" borderId="17" applyNumberFormat="0" applyFill="0" applyAlignment="0" applyProtection="0"/>
    <xf numFmtId="0" fontId="66" fillId="0" borderId="0" applyNumberFormat="0" applyFill="0" applyBorder="0" applyAlignment="0" applyProtection="0"/>
    <xf numFmtId="0" fontId="28" fillId="0" borderId="17"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29" fillId="0" borderId="18" applyNumberFormat="0" applyFill="0" applyAlignment="0" applyProtection="0"/>
    <xf numFmtId="0" fontId="68" fillId="0" borderId="38" applyNumberFormat="0" applyFill="0" applyAlignment="0" applyProtection="0"/>
    <xf numFmtId="0" fontId="29" fillId="0" borderId="18"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19" applyNumberFormat="0" applyFill="0" applyAlignment="0" applyProtection="0"/>
    <xf numFmtId="0" fontId="69" fillId="0" borderId="39" applyNumberFormat="0" applyFill="0" applyAlignment="0" applyProtection="0"/>
    <xf numFmtId="0" fontId="30" fillId="0" borderId="1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69" fillId="0" borderId="0" applyNumberFormat="0" applyFill="0" applyBorder="0" applyAlignment="0" applyProtection="0"/>
    <xf numFmtId="0" fontId="30" fillId="0" borderId="0" applyNumberFormat="0" applyFill="0" applyBorder="0" applyAlignment="0" applyProtection="0"/>
    <xf numFmtId="0" fontId="27" fillId="0" borderId="0" applyNumberFormat="0" applyFill="0" applyBorder="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0" fontId="3" fillId="0" borderId="25"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3" fillId="0" borderId="25" applyNumberFormat="0" applyFill="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8"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165" fontId="50"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165"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165" fontId="18"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75" fontId="18" fillId="0" borderId="0" applyFill="0" applyBorder="0" applyAlignment="0" applyProtection="0"/>
    <xf numFmtId="175" fontId="18" fillId="0" borderId="0" applyFill="0" applyBorder="0" applyAlignment="0" applyProtection="0"/>
    <xf numFmtId="43" fontId="1" fillId="0" borderId="0" applyFont="0" applyFill="0" applyBorder="0" applyAlignment="0" applyProtection="0"/>
    <xf numFmtId="166" fontId="18"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cellStyleXfs>
  <cellXfs count="257">
    <xf numFmtId="0" fontId="0" fillId="0" borderId="0" xfId="0"/>
    <xf numFmtId="0" fontId="0" fillId="6" borderId="0" xfId="0" applyFill="1" applyAlignment="1">
      <alignment vertical="center"/>
    </xf>
    <xf numFmtId="0" fontId="0" fillId="6" borderId="0" xfId="0" applyFill="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7" fillId="6" borderId="0" xfId="2" applyFont="1" applyFill="1" applyAlignment="1" applyProtection="1">
      <alignment horizontal="left" vertical="center"/>
      <protection locked="0"/>
    </xf>
    <xf numFmtId="0" fontId="7" fillId="6" borderId="0" xfId="2" applyFont="1" applyFill="1" applyAlignment="1" applyProtection="1">
      <alignment horizontal="center" vertical="center"/>
      <protection locked="0"/>
    </xf>
    <xf numFmtId="0" fontId="7" fillId="6" borderId="0" xfId="2" applyFont="1" applyFill="1" applyAlignment="1" applyProtection="1">
      <alignment vertical="center"/>
      <protection locked="0"/>
    </xf>
    <xf numFmtId="10" fontId="7" fillId="2" borderId="0" xfId="3" applyNumberFormat="1" applyFont="1" applyFill="1" applyAlignment="1" applyProtection="1">
      <alignment vertical="center"/>
      <protection locked="0"/>
    </xf>
    <xf numFmtId="0" fontId="7" fillId="2" borderId="0" xfId="2" applyFont="1" applyFill="1" applyAlignment="1" applyProtection="1">
      <alignment horizontal="center" vertical="center"/>
      <protection locked="0"/>
    </xf>
    <xf numFmtId="14" fontId="7" fillId="6" borderId="0" xfId="2" applyNumberFormat="1" applyFont="1" applyFill="1" applyAlignment="1" applyProtection="1">
      <alignment horizontal="left" vertical="center"/>
      <protection locked="0"/>
    </xf>
    <xf numFmtId="0" fontId="6"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Alignment="1">
      <alignment vertical="center"/>
    </xf>
    <xf numFmtId="0" fontId="0" fillId="0" borderId="0" xfId="0" applyAlignment="1">
      <alignment vertical="center"/>
    </xf>
    <xf numFmtId="0" fontId="8" fillId="6" borderId="7" xfId="2" applyFont="1" applyFill="1" applyBorder="1" applyAlignment="1">
      <alignment horizontal="left" vertical="center"/>
    </xf>
    <xf numFmtId="0" fontId="7" fillId="6" borderId="7" xfId="2" applyFont="1" applyFill="1" applyBorder="1" applyAlignment="1">
      <alignment horizontal="left" vertical="center"/>
    </xf>
    <xf numFmtId="0" fontId="8" fillId="6" borderId="0" xfId="2" applyFont="1" applyFill="1" applyAlignment="1">
      <alignment horizontal="left" vertical="center"/>
    </xf>
    <xf numFmtId="0" fontId="7" fillId="6" borderId="0" xfId="2" applyFont="1" applyFill="1" applyAlignment="1">
      <alignment horizontal="left" vertical="center"/>
    </xf>
    <xf numFmtId="0" fontId="9" fillId="6" borderId="7" xfId="2" applyFont="1" applyFill="1" applyBorder="1" applyAlignment="1">
      <alignment horizontal="left" vertical="center"/>
    </xf>
    <xf numFmtId="9" fontId="7" fillId="6" borderId="0" xfId="3" applyFont="1" applyFill="1" applyAlignment="1" applyProtection="1">
      <alignment horizontal="center" vertical="center"/>
    </xf>
    <xf numFmtId="10" fontId="7" fillId="6" borderId="0" xfId="3" applyNumberFormat="1" applyFont="1" applyFill="1" applyAlignment="1" applyProtection="1">
      <alignment vertical="center"/>
    </xf>
    <xf numFmtId="14" fontId="7" fillId="6" borderId="0" xfId="2" applyNumberFormat="1" applyFont="1" applyFill="1" applyAlignment="1">
      <alignment horizontal="left" vertical="center"/>
    </xf>
    <xf numFmtId="0" fontId="26" fillId="0" borderId="0" xfId="0" applyFont="1" applyAlignment="1">
      <alignment vertical="center"/>
    </xf>
    <xf numFmtId="0" fontId="40" fillId="0" borderId="0" xfId="0" applyFont="1" applyAlignment="1">
      <alignment horizontal="center" vertical="center"/>
    </xf>
    <xf numFmtId="0" fontId="40" fillId="0" borderId="0" xfId="0" applyFont="1" applyAlignment="1">
      <alignment horizontal="left" vertical="center"/>
    </xf>
    <xf numFmtId="0" fontId="41" fillId="0" borderId="0" xfId="0" applyFont="1"/>
    <xf numFmtId="0" fontId="10" fillId="0" borderId="0" xfId="0" applyFont="1" applyAlignment="1">
      <alignment vertical="center"/>
    </xf>
    <xf numFmtId="0" fontId="2" fillId="7" borderId="0" xfId="0" applyFont="1" applyFill="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applyAlignment="1">
      <alignment vertical="center"/>
    </xf>
    <xf numFmtId="2" fontId="0" fillId="0" borderId="11" xfId="0" applyNumberFormat="1" applyBorder="1" applyAlignment="1">
      <alignment horizontal="center" vertical="center"/>
    </xf>
    <xf numFmtId="0" fontId="0" fillId="0" borderId="26" xfId="0" applyBorder="1" applyAlignment="1">
      <alignment horizontal="center" vertical="center"/>
    </xf>
    <xf numFmtId="0" fontId="0" fillId="0" borderId="26" xfId="0" applyBorder="1" applyAlignment="1">
      <alignment vertical="center"/>
    </xf>
    <xf numFmtId="2" fontId="0" fillId="0" borderId="26" xfId="0" applyNumberFormat="1" applyBorder="1" applyAlignment="1">
      <alignment horizontal="center" vertical="center"/>
    </xf>
    <xf numFmtId="0" fontId="0" fillId="0" borderId="10" xfId="0" applyBorder="1" applyAlignment="1">
      <alignment horizontal="center" vertical="center"/>
    </xf>
    <xf numFmtId="0" fontId="0" fillId="0" borderId="10" xfId="0" applyBorder="1" applyAlignment="1">
      <alignment vertical="center"/>
    </xf>
    <xf numFmtId="2" fontId="0" fillId="0" borderId="10" xfId="0" applyNumberFormat="1" applyBorder="1" applyAlignment="1">
      <alignment horizontal="center" vertical="center"/>
    </xf>
    <xf numFmtId="0" fontId="3" fillId="39" borderId="0" xfId="0" applyFont="1" applyFill="1" applyAlignment="1">
      <alignment horizontal="center" vertical="center"/>
    </xf>
    <xf numFmtId="0" fontId="3" fillId="39" borderId="0" xfId="0" applyFont="1" applyFill="1" applyAlignment="1">
      <alignment vertical="center"/>
    </xf>
    <xf numFmtId="2" fontId="3" fillId="39" borderId="0" xfId="0" applyNumberFormat="1" applyFont="1" applyFill="1" applyAlignment="1">
      <alignment horizontal="center" vertical="center"/>
    </xf>
    <xf numFmtId="0" fontId="0" fillId="0" borderId="10" xfId="0" applyBorder="1" applyAlignment="1">
      <alignment horizontal="justify" vertical="center" wrapText="1"/>
    </xf>
    <xf numFmtId="0" fontId="2" fillId="7" borderId="0" xfId="0" applyFont="1" applyFill="1" applyAlignment="1">
      <alignment vertical="center"/>
    </xf>
    <xf numFmtId="2" fontId="2" fillId="7" borderId="0" xfId="0" applyNumberFormat="1" applyFont="1" applyFill="1" applyAlignment="1">
      <alignment horizontal="center" vertical="center"/>
    </xf>
    <xf numFmtId="0" fontId="0" fillId="6" borderId="0" xfId="0" applyFill="1" applyAlignment="1" applyProtection="1">
      <alignment horizontal="center" vertical="center"/>
      <protection locked="0"/>
    </xf>
    <xf numFmtId="0" fontId="0" fillId="6" borderId="0" xfId="0" applyFill="1" applyAlignment="1" applyProtection="1">
      <alignment vertical="center"/>
      <protection locked="0"/>
    </xf>
    <xf numFmtId="167" fontId="7" fillId="6" borderId="0" xfId="2" applyNumberFormat="1" applyFont="1" applyFill="1" applyAlignment="1">
      <alignment horizontal="left" vertical="center"/>
    </xf>
    <xf numFmtId="0" fontId="18" fillId="0" borderId="0" xfId="50" applyAlignment="1">
      <alignment vertical="center"/>
    </xf>
    <xf numFmtId="0" fontId="18" fillId="0" borderId="0" xfId="50" applyAlignment="1">
      <alignment horizontal="center"/>
    </xf>
    <xf numFmtId="0" fontId="16" fillId="0" borderId="0" xfId="50" applyFont="1"/>
    <xf numFmtId="167" fontId="7" fillId="6" borderId="0" xfId="2" applyNumberFormat="1" applyFont="1" applyFill="1" applyAlignment="1" applyProtection="1">
      <alignment vertical="center"/>
      <protection locked="0"/>
    </xf>
    <xf numFmtId="43" fontId="7" fillId="6" borderId="0" xfId="1" applyFont="1" applyFill="1" applyAlignment="1" applyProtection="1">
      <alignment vertical="center"/>
      <protection locked="0"/>
    </xf>
    <xf numFmtId="0" fontId="22" fillId="6" borderId="0" xfId="2" applyFont="1" applyFill="1" applyAlignment="1">
      <alignment vertical="center"/>
    </xf>
    <xf numFmtId="0" fontId="22" fillId="0" borderId="0" xfId="0" applyFont="1" applyAlignment="1">
      <alignment vertical="center"/>
    </xf>
    <xf numFmtId="0" fontId="41" fillId="0" borderId="0" xfId="0" applyFont="1" applyAlignment="1">
      <alignment vertical="center"/>
    </xf>
    <xf numFmtId="0" fontId="41" fillId="0" borderId="0" xfId="0" applyFont="1" applyAlignment="1">
      <alignment horizontal="justify" vertical="center" wrapText="1"/>
    </xf>
    <xf numFmtId="0" fontId="41" fillId="0" borderId="0" xfId="0" applyFont="1" applyAlignment="1">
      <alignment horizontal="center" vertical="center"/>
    </xf>
    <xf numFmtId="167" fontId="7" fillId="2" borderId="0" xfId="2" applyNumberFormat="1" applyFont="1" applyFill="1" applyAlignment="1" applyProtection="1">
      <alignment horizontal="center" vertical="center"/>
      <protection locked="0"/>
    </xf>
    <xf numFmtId="0" fontId="46" fillId="0" borderId="0" xfId="0" applyFont="1" applyAlignment="1">
      <alignment horizontal="left" vertical="center" wrapText="1"/>
    </xf>
    <xf numFmtId="43" fontId="46" fillId="0" borderId="0" xfId="1" applyFont="1" applyAlignment="1">
      <alignment horizontal="justify" vertical="center" wrapText="1"/>
    </xf>
    <xf numFmtId="0" fontId="46" fillId="0" borderId="0" xfId="0" applyFont="1" applyAlignment="1">
      <alignment horizontal="center" vertical="center" wrapText="1"/>
    </xf>
    <xf numFmtId="43" fontId="46" fillId="0" borderId="0" xfId="1" applyFont="1" applyAlignment="1">
      <alignment horizontal="center" vertical="center" wrapText="1"/>
    </xf>
    <xf numFmtId="43" fontId="41" fillId="0" borderId="0" xfId="1" applyFont="1" applyAlignment="1">
      <alignment horizontal="justify" vertical="center" wrapText="1"/>
    </xf>
    <xf numFmtId="0" fontId="41" fillId="0" borderId="0" xfId="0" applyFont="1" applyAlignment="1">
      <alignment horizontal="center" vertical="center" wrapText="1"/>
    </xf>
    <xf numFmtId="0" fontId="12" fillId="41" borderId="1" xfId="0" applyFont="1" applyFill="1" applyBorder="1" applyAlignment="1">
      <alignment horizontal="center" vertical="center" wrapText="1"/>
    </xf>
    <xf numFmtId="0" fontId="12" fillId="41" borderId="1" xfId="0" applyFont="1" applyFill="1" applyBorder="1" applyAlignment="1">
      <alignment horizontal="left" vertical="center" wrapText="1"/>
    </xf>
    <xf numFmtId="43" fontId="12" fillId="41" borderId="1" xfId="1" applyFont="1" applyFill="1" applyBorder="1" applyAlignment="1">
      <alignment horizontal="center" vertical="center" wrapText="1"/>
    </xf>
    <xf numFmtId="0" fontId="12" fillId="0" borderId="0" xfId="0" applyFont="1" applyAlignment="1">
      <alignment horizontal="center" vertical="center" wrapText="1"/>
    </xf>
    <xf numFmtId="0" fontId="26" fillId="0" borderId="15" xfId="0" applyFont="1" applyBorder="1" applyAlignment="1">
      <alignment horizontal="center" vertical="center"/>
    </xf>
    <xf numFmtId="0" fontId="26" fillId="0" borderId="3" xfId="0" applyFont="1" applyBorder="1" applyAlignment="1">
      <alignment horizontal="justify" vertical="center" wrapText="1"/>
    </xf>
    <xf numFmtId="0" fontId="22" fillId="0" borderId="12" xfId="0" applyFont="1" applyBorder="1" applyAlignment="1">
      <alignment horizontal="center" vertical="center"/>
    </xf>
    <xf numFmtId="0" fontId="22" fillId="0" borderId="13" xfId="0" applyFont="1" applyBorder="1" applyAlignment="1">
      <alignment horizontal="justify" vertical="center" wrapText="1"/>
    </xf>
    <xf numFmtId="0" fontId="22" fillId="0" borderId="13" xfId="0" applyFont="1" applyBorder="1" applyAlignment="1">
      <alignment horizontal="center" vertical="center" wrapText="1"/>
    </xf>
    <xf numFmtId="43" fontId="22" fillId="0" borderId="13" xfId="1" applyFont="1" applyBorder="1" applyAlignment="1">
      <alignment horizontal="justify" vertical="center" wrapText="1"/>
    </xf>
    <xf numFmtId="43" fontId="22" fillId="0" borderId="13" xfId="1" applyFont="1" applyBorder="1" applyAlignment="1">
      <alignment horizontal="left" vertical="center" wrapText="1"/>
    </xf>
    <xf numFmtId="43" fontId="22" fillId="0" borderId="13" xfId="1" applyFont="1" applyBorder="1" applyAlignment="1">
      <alignment horizontal="center" vertical="center" wrapText="1"/>
    </xf>
    <xf numFmtId="0" fontId="22" fillId="0" borderId="15" xfId="0" applyFont="1" applyBorder="1" applyAlignment="1">
      <alignment horizontal="center" vertical="center"/>
    </xf>
    <xf numFmtId="0" fontId="22" fillId="0" borderId="3" xfId="0" applyFont="1" applyBorder="1" applyAlignment="1">
      <alignment horizontal="justify" vertical="center" wrapText="1"/>
    </xf>
    <xf numFmtId="43" fontId="22" fillId="0" borderId="3" xfId="1" applyFont="1" applyBorder="1" applyAlignment="1">
      <alignment horizontal="center" vertical="center" wrapText="1"/>
    </xf>
    <xf numFmtId="43" fontId="22" fillId="0" borderId="14" xfId="1" applyFont="1" applyBorder="1" applyAlignment="1">
      <alignment horizontal="center" vertical="center" wrapText="1"/>
    </xf>
    <xf numFmtId="0" fontId="22" fillId="0" borderId="3" xfId="0" applyFont="1" applyBorder="1" applyAlignment="1">
      <alignment horizontal="center" vertical="center" wrapText="1"/>
    </xf>
    <xf numFmtId="43" fontId="22" fillId="0" borderId="3" xfId="1" applyFont="1" applyBorder="1" applyAlignment="1">
      <alignment horizontal="justify" vertical="center" wrapText="1"/>
    </xf>
    <xf numFmtId="43" fontId="22" fillId="0" borderId="3" xfId="1" applyFont="1" applyBorder="1" applyAlignment="1">
      <alignment horizontal="left" vertical="center" wrapText="1"/>
    </xf>
    <xf numFmtId="43" fontId="22" fillId="0" borderId="4" xfId="1" applyFont="1" applyBorder="1" applyAlignment="1">
      <alignment horizontal="center" vertical="center" wrapText="1"/>
    </xf>
    <xf numFmtId="0" fontId="26" fillId="0" borderId="3" xfId="0" applyFont="1" applyBorder="1" applyAlignment="1">
      <alignment horizontal="center" vertical="center" wrapText="1"/>
    </xf>
    <xf numFmtId="43" fontId="26" fillId="0" borderId="3" xfId="1" applyFont="1" applyBorder="1" applyAlignment="1">
      <alignment horizontal="justify" vertical="center" wrapText="1"/>
    </xf>
    <xf numFmtId="0" fontId="47" fillId="0" borderId="0" xfId="27" applyFont="1" applyAlignment="1">
      <alignment horizontal="center" vertical="center"/>
    </xf>
    <xf numFmtId="0" fontId="47" fillId="0" borderId="0" xfId="27" applyFont="1" applyAlignment="1">
      <alignment horizontal="left" vertical="center"/>
    </xf>
    <xf numFmtId="0" fontId="47" fillId="0" borderId="0" xfId="27" applyFont="1" applyAlignment="1">
      <alignment horizontal="justify" vertical="center" wrapText="1"/>
    </xf>
    <xf numFmtId="168" fontId="47" fillId="0" borderId="0" xfId="153" applyNumberFormat="1" applyFont="1" applyAlignment="1">
      <alignment horizontal="center" vertical="center"/>
    </xf>
    <xf numFmtId="0" fontId="48" fillId="0" borderId="0" xfId="0" applyFont="1" applyAlignment="1">
      <alignment horizontal="center" vertical="center"/>
    </xf>
    <xf numFmtId="0" fontId="0" fillId="0" borderId="0" xfId="0" applyAlignment="1">
      <alignment horizontal="justify" vertical="center" wrapText="1"/>
    </xf>
    <xf numFmtId="0" fontId="41" fillId="2" borderId="0" xfId="0" applyFont="1" applyFill="1" applyAlignment="1">
      <alignment horizontal="justify" vertical="center" wrapText="1"/>
    </xf>
    <xf numFmtId="0" fontId="41" fillId="2" borderId="0" xfId="0" applyFont="1" applyFill="1" applyAlignment="1">
      <alignment horizontal="center" vertical="center" wrapText="1"/>
    </xf>
    <xf numFmtId="43" fontId="41" fillId="2" borderId="0" xfId="1" applyFont="1" applyFill="1" applyAlignment="1">
      <alignment horizontal="justify" vertical="center" wrapText="1"/>
    </xf>
    <xf numFmtId="0" fontId="46" fillId="2" borderId="0" xfId="0" applyFont="1" applyFill="1" applyAlignment="1">
      <alignment horizontal="left" vertical="center" wrapText="1"/>
    </xf>
    <xf numFmtId="43" fontId="46" fillId="2" borderId="0" xfId="1" applyFont="1" applyFill="1" applyAlignment="1">
      <alignment horizontal="justify" vertical="center" wrapText="1"/>
    </xf>
    <xf numFmtId="0" fontId="46" fillId="2" borderId="0" xfId="0" applyFont="1" applyFill="1" applyAlignment="1">
      <alignment horizontal="center" vertical="center" wrapText="1"/>
    </xf>
    <xf numFmtId="43" fontId="46" fillId="2" borderId="0" xfId="1" applyFont="1" applyFill="1" applyAlignment="1">
      <alignment horizontal="center" vertical="center" wrapText="1"/>
    </xf>
    <xf numFmtId="0" fontId="40" fillId="2" borderId="0" xfId="0" applyFont="1" applyFill="1" applyAlignment="1">
      <alignment horizontal="center" vertical="center"/>
    </xf>
    <xf numFmtId="0" fontId="40" fillId="2" borderId="0" xfId="0" applyFont="1" applyFill="1" applyAlignment="1">
      <alignment horizontal="left" vertical="center" readingOrder="1"/>
    </xf>
    <xf numFmtId="43" fontId="0" fillId="0" borderId="0" xfId="1" applyFont="1" applyAlignment="1" applyProtection="1">
      <alignment vertical="center"/>
    </xf>
    <xf numFmtId="43" fontId="0" fillId="0" borderId="0" xfId="1" applyFont="1"/>
    <xf numFmtId="0" fontId="45" fillId="0" borderId="0" xfId="0" applyFont="1" applyAlignment="1" applyProtection="1">
      <alignment horizontal="center" vertical="center"/>
      <protection locked="0"/>
    </xf>
    <xf numFmtId="0" fontId="5" fillId="7" borderId="1" xfId="0" applyFont="1" applyFill="1" applyBorder="1" applyAlignment="1">
      <alignment horizontal="center" vertical="center" wrapText="1"/>
    </xf>
    <xf numFmtId="43" fontId="5" fillId="7" borderId="1" xfId="1" applyFont="1" applyFill="1" applyBorder="1" applyAlignment="1" applyProtection="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center" vertical="center" wrapText="1"/>
    </xf>
    <xf numFmtId="0" fontId="11" fillId="0" borderId="5" xfId="0" applyFont="1" applyBorder="1" applyAlignment="1">
      <alignment horizontal="justify" vertical="center" wrapText="1"/>
    </xf>
    <xf numFmtId="0" fontId="11" fillId="0" borderId="5" xfId="0" applyFont="1" applyBorder="1" applyAlignment="1">
      <alignment horizontal="center" vertical="center" wrapText="1"/>
    </xf>
    <xf numFmtId="43" fontId="11" fillId="0" borderId="3" xfId="1" applyFont="1" applyFill="1" applyBorder="1" applyAlignment="1" applyProtection="1">
      <alignment horizontal="center" vertical="center" wrapText="1"/>
    </xf>
    <xf numFmtId="43" fontId="11" fillId="0" borderId="3" xfId="1" applyFont="1" applyFill="1" applyBorder="1" applyAlignment="1" applyProtection="1">
      <alignment vertical="center"/>
    </xf>
    <xf numFmtId="43" fontId="11" fillId="0" borderId="3" xfId="0" applyNumberFormat="1" applyFont="1" applyBorder="1" applyAlignment="1">
      <alignment vertical="center"/>
    </xf>
    <xf numFmtId="43" fontId="11" fillId="0" borderId="4" xfId="1" applyFont="1" applyFill="1" applyBorder="1" applyAlignment="1" applyProtection="1">
      <alignment vertical="center"/>
    </xf>
    <xf numFmtId="43" fontId="11" fillId="0" borderId="5" xfId="1" applyFont="1" applyFill="1" applyBorder="1" applyAlignment="1" applyProtection="1">
      <alignment horizontal="center" vertical="center" wrapText="1"/>
    </xf>
    <xf numFmtId="43" fontId="11" fillId="0" borderId="5" xfId="1" applyFont="1" applyFill="1" applyBorder="1" applyAlignment="1" applyProtection="1">
      <alignment vertical="center"/>
    </xf>
    <xf numFmtId="43" fontId="11" fillId="0" borderId="5" xfId="0" applyNumberFormat="1" applyFont="1" applyBorder="1" applyAlignment="1">
      <alignment vertical="center"/>
    </xf>
    <xf numFmtId="43" fontId="11" fillId="0" borderId="6" xfId="1" applyFont="1" applyFill="1" applyBorder="1" applyAlignment="1" applyProtection="1">
      <alignment vertical="center"/>
    </xf>
    <xf numFmtId="0" fontId="42" fillId="0" borderId="0" xfId="39" applyFont="1" applyAlignment="1">
      <alignment horizontal="center" vertical="center" wrapText="1"/>
    </xf>
    <xf numFmtId="166" fontId="42" fillId="0" borderId="0" xfId="100" applyNumberFormat="1" applyFont="1" applyFill="1" applyBorder="1" applyAlignment="1" applyProtection="1">
      <alignment vertical="center" wrapText="1"/>
    </xf>
    <xf numFmtId="10" fontId="42" fillId="0" borderId="0" xfId="96" applyNumberFormat="1" applyFont="1" applyFill="1" applyBorder="1" applyAlignment="1" applyProtection="1">
      <alignment vertical="center" wrapText="1"/>
    </xf>
    <xf numFmtId="166" fontId="17" fillId="0" borderId="0" xfId="100" applyNumberFormat="1" applyFont="1" applyFill="1" applyBorder="1" applyAlignment="1" applyProtection="1">
      <alignment vertical="center" wrapText="1"/>
    </xf>
    <xf numFmtId="10" fontId="17" fillId="0" borderId="0" xfId="96" applyNumberFormat="1" applyFont="1" applyFill="1" applyBorder="1" applyAlignment="1" applyProtection="1">
      <alignment vertical="center" wrapText="1"/>
    </xf>
    <xf numFmtId="0" fontId="24" fillId="7" borderId="0" xfId="39" applyFont="1" applyFill="1" applyAlignment="1">
      <alignment horizontal="center" vertical="center" wrapText="1"/>
    </xf>
    <xf numFmtId="166" fontId="24" fillId="7" borderId="0" xfId="100" applyNumberFormat="1" applyFont="1" applyFill="1" applyBorder="1" applyAlignment="1" applyProtection="1">
      <alignment horizontal="left" vertical="center" wrapText="1"/>
    </xf>
    <xf numFmtId="10" fontId="24" fillId="7" borderId="0" xfId="96" applyNumberFormat="1" applyFont="1" applyFill="1" applyBorder="1" applyAlignment="1" applyProtection="1">
      <alignment vertical="center" wrapText="1"/>
    </xf>
    <xf numFmtId="0" fontId="23" fillId="0" borderId="0" xfId="0" applyFont="1" applyAlignment="1">
      <alignment horizontal="left" vertical="center" wrapText="1"/>
    </xf>
    <xf numFmtId="0" fontId="12" fillId="0" borderId="0" xfId="0" applyFont="1" applyAlignment="1">
      <alignment horizontal="left" vertical="center" wrapText="1"/>
    </xf>
    <xf numFmtId="0" fontId="23" fillId="0" borderId="0" xfId="0" applyFont="1" applyAlignment="1">
      <alignment horizontal="left" vertical="center"/>
    </xf>
    <xf numFmtId="10" fontId="43" fillId="0" borderId="0" xfId="96" applyNumberFormat="1" applyFont="1" applyFill="1" applyBorder="1" applyAlignment="1" applyProtection="1">
      <alignment vertical="center" wrapText="1"/>
    </xf>
    <xf numFmtId="0" fontId="17" fillId="0" borderId="0" xfId="39" applyFont="1" applyAlignment="1">
      <alignment horizontal="center" vertical="center" wrapText="1"/>
    </xf>
    <xf numFmtId="0" fontId="17" fillId="0" borderId="0" xfId="50" applyFont="1" applyAlignment="1">
      <alignment horizontal="center" vertical="center" wrapText="1"/>
    </xf>
    <xf numFmtId="166" fontId="42" fillId="0" borderId="0" xfId="103" applyNumberFormat="1" applyFont="1" applyFill="1" applyBorder="1" applyAlignment="1" applyProtection="1">
      <alignment vertical="center" wrapText="1"/>
    </xf>
    <xf numFmtId="10" fontId="16" fillId="0" borderId="0" xfId="99" applyNumberFormat="1" applyFont="1" applyFill="1" applyBorder="1" applyAlignment="1" applyProtection="1">
      <alignment vertical="center"/>
    </xf>
    <xf numFmtId="0" fontId="16" fillId="0" borderId="0" xfId="50" applyFont="1" applyAlignment="1">
      <alignment horizontal="center"/>
    </xf>
    <xf numFmtId="0" fontId="18" fillId="0" borderId="27" xfId="50" applyBorder="1" applyAlignment="1">
      <alignment vertical="center"/>
    </xf>
    <xf numFmtId="0" fontId="16" fillId="0" borderId="28" xfId="50" applyFont="1" applyBorder="1" applyAlignment="1">
      <alignment horizontal="center"/>
    </xf>
    <xf numFmtId="0" fontId="18" fillId="0" borderId="29" xfId="50" applyBorder="1"/>
    <xf numFmtId="0" fontId="25" fillId="3" borderId="13" xfId="0" applyFont="1" applyFill="1" applyBorder="1" applyAlignment="1" applyProtection="1">
      <alignment horizontal="center" vertical="center"/>
      <protection locked="0"/>
    </xf>
    <xf numFmtId="43" fontId="10" fillId="5" borderId="3" xfId="1" applyFont="1" applyFill="1" applyBorder="1" applyAlignment="1" applyProtection="1">
      <alignment horizontal="center" vertical="center"/>
      <protection locked="0"/>
    </xf>
    <xf numFmtId="43" fontId="13" fillId="3" borderId="3" xfId="1" applyFont="1" applyFill="1" applyBorder="1" applyAlignment="1" applyProtection="1">
      <alignment horizontal="center" vertical="center"/>
      <protection locked="0"/>
    </xf>
    <xf numFmtId="0" fontId="13" fillId="3" borderId="12" xfId="0" applyFont="1" applyFill="1" applyBorder="1" applyAlignment="1">
      <alignment horizontal="center" vertical="center"/>
    </xf>
    <xf numFmtId="0" fontId="13" fillId="3" borderId="13" xfId="0" applyFont="1" applyFill="1" applyBorder="1" applyAlignment="1">
      <alignment horizontal="center" vertical="center"/>
    </xf>
    <xf numFmtId="0" fontId="13" fillId="3" borderId="13" xfId="0" applyFont="1" applyFill="1" applyBorder="1" applyAlignment="1">
      <alignment horizontal="justify" vertical="center" wrapText="1"/>
    </xf>
    <xf numFmtId="0" fontId="13" fillId="3" borderId="15" xfId="0" applyFont="1" applyFill="1" applyBorder="1" applyAlignment="1">
      <alignment horizontal="center" vertical="center"/>
    </xf>
    <xf numFmtId="0" fontId="13" fillId="3" borderId="3" xfId="0" applyFont="1" applyFill="1" applyBorder="1" applyAlignment="1">
      <alignment horizontal="center" vertical="center"/>
    </xf>
    <xf numFmtId="0" fontId="13" fillId="3" borderId="3" xfId="0" applyFont="1" applyFill="1" applyBorder="1" applyAlignment="1">
      <alignment horizontal="justify" vertical="center" wrapText="1"/>
    </xf>
    <xf numFmtId="0" fontId="10" fillId="5" borderId="15" xfId="0" applyFont="1" applyFill="1" applyBorder="1" applyAlignment="1">
      <alignment horizontal="center" vertical="center"/>
    </xf>
    <xf numFmtId="0" fontId="10" fillId="5" borderId="3" xfId="0" applyFont="1" applyFill="1" applyBorder="1" applyAlignment="1">
      <alignment horizontal="center" vertical="center"/>
    </xf>
    <xf numFmtId="0" fontId="10" fillId="5" borderId="3" xfId="0" applyFont="1" applyFill="1" applyBorder="1" applyAlignment="1">
      <alignment horizontal="justify" vertical="center" wrapText="1"/>
    </xf>
    <xf numFmtId="0" fontId="11" fillId="4" borderId="16" xfId="0" applyFont="1" applyFill="1" applyBorder="1" applyAlignment="1">
      <alignment horizontal="center" vertical="center"/>
    </xf>
    <xf numFmtId="0" fontId="11" fillId="4" borderId="5" xfId="0" applyFont="1" applyFill="1" applyBorder="1" applyAlignment="1">
      <alignment horizontal="center" vertical="center"/>
    </xf>
    <xf numFmtId="43" fontId="13" fillId="3" borderId="13" xfId="1" applyFont="1" applyFill="1" applyBorder="1" applyAlignment="1" applyProtection="1">
      <alignment vertical="center"/>
    </xf>
    <xf numFmtId="0" fontId="13" fillId="3" borderId="13" xfId="0" applyFont="1" applyFill="1" applyBorder="1" applyAlignment="1">
      <alignment vertical="center"/>
    </xf>
    <xf numFmtId="43" fontId="13" fillId="3" borderId="14" xfId="1" applyFont="1" applyFill="1" applyBorder="1" applyAlignment="1" applyProtection="1">
      <alignment vertical="center"/>
    </xf>
    <xf numFmtId="43" fontId="13" fillId="3" borderId="3" xfId="1" applyFont="1" applyFill="1" applyBorder="1" applyAlignment="1" applyProtection="1">
      <alignment vertical="center"/>
    </xf>
    <xf numFmtId="0" fontId="13" fillId="3" borderId="3" xfId="0" applyFont="1" applyFill="1" applyBorder="1" applyAlignment="1">
      <alignment vertical="center"/>
    </xf>
    <xf numFmtId="43" fontId="13" fillId="3" borderId="4" xfId="1" applyFont="1" applyFill="1" applyBorder="1" applyAlignment="1" applyProtection="1">
      <alignment vertical="center"/>
    </xf>
    <xf numFmtId="43" fontId="10" fillId="5" borderId="3" xfId="1" applyFont="1" applyFill="1" applyBorder="1" applyAlignment="1" applyProtection="1">
      <alignment vertical="center"/>
    </xf>
    <xf numFmtId="0" fontId="10" fillId="5" borderId="3" xfId="0" applyFont="1" applyFill="1" applyBorder="1" applyAlignment="1">
      <alignment vertical="center"/>
    </xf>
    <xf numFmtId="43" fontId="10" fillId="5" borderId="4" xfId="1" applyFont="1" applyFill="1" applyBorder="1" applyAlignment="1" applyProtection="1">
      <alignment vertical="center"/>
    </xf>
    <xf numFmtId="43" fontId="11" fillId="40" borderId="3" xfId="1" applyFont="1" applyFill="1" applyBorder="1" applyAlignment="1" applyProtection="1">
      <alignment horizontal="center" vertical="center" wrapText="1"/>
      <protection locked="0"/>
    </xf>
    <xf numFmtId="43" fontId="11" fillId="40" borderId="5" xfId="1" applyFont="1" applyFill="1" applyBorder="1" applyAlignment="1" applyProtection="1">
      <alignment horizontal="center" vertical="center" wrapText="1"/>
      <protection locked="0"/>
    </xf>
    <xf numFmtId="0" fontId="49" fillId="2" borderId="3" xfId="0" applyFont="1" applyFill="1" applyBorder="1" applyAlignment="1" applyProtection="1">
      <alignment horizontal="center" vertical="center" wrapText="1"/>
      <protection locked="0"/>
    </xf>
    <xf numFmtId="0" fontId="49" fillId="2" borderId="3" xfId="0" applyFont="1" applyFill="1" applyBorder="1" applyAlignment="1" applyProtection="1">
      <alignment horizontal="justify" vertical="center" wrapText="1"/>
      <protection locked="0"/>
    </xf>
    <xf numFmtId="43" fontId="49" fillId="2" borderId="3" xfId="0" applyNumberFormat="1" applyFont="1" applyFill="1" applyBorder="1" applyAlignment="1" applyProtection="1">
      <alignment horizontal="justify" vertical="center" wrapText="1"/>
      <protection locked="0"/>
    </xf>
    <xf numFmtId="0" fontId="10" fillId="5" borderId="3" xfId="0" applyFont="1" applyFill="1" applyBorder="1" applyAlignment="1">
      <alignment horizontal="justify" vertical="center"/>
    </xf>
    <xf numFmtId="0" fontId="11" fillId="4" borderId="15" xfId="0" applyFont="1" applyFill="1" applyBorder="1" applyAlignment="1">
      <alignment horizontal="center" vertical="center"/>
    </xf>
    <xf numFmtId="0" fontId="11" fillId="4" borderId="3" xfId="0" applyFont="1" applyFill="1" applyBorder="1" applyAlignment="1">
      <alignment horizontal="center" vertical="center"/>
    </xf>
    <xf numFmtId="43" fontId="0" fillId="0" borderId="0" xfId="0" applyNumberFormat="1"/>
    <xf numFmtId="3" fontId="11" fillId="4" borderId="3" xfId="0" applyNumberFormat="1" applyFont="1" applyFill="1" applyBorder="1" applyAlignment="1">
      <alignment horizontal="center" vertical="center"/>
    </xf>
    <xf numFmtId="0" fontId="26" fillId="0" borderId="0" xfId="0" applyFont="1" applyAlignment="1">
      <alignment horizontal="center" vertical="center"/>
    </xf>
    <xf numFmtId="0" fontId="79" fillId="61" borderId="43" xfId="0" applyFont="1" applyFill="1" applyBorder="1" applyAlignment="1">
      <alignment horizontal="center" vertical="center" wrapText="1"/>
    </xf>
    <xf numFmtId="0" fontId="79" fillId="61" borderId="44" xfId="0" applyFont="1" applyFill="1" applyBorder="1" applyAlignment="1">
      <alignment horizontal="center" vertical="center" wrapText="1"/>
    </xf>
    <xf numFmtId="0" fontId="79" fillId="61" borderId="45" xfId="0" applyFont="1" applyFill="1" applyBorder="1" applyAlignment="1">
      <alignment horizontal="center" vertical="center" wrapText="1"/>
    </xf>
    <xf numFmtId="0" fontId="0" fillId="0" borderId="44" xfId="0" applyBorder="1"/>
    <xf numFmtId="0" fontId="0" fillId="0" borderId="46" xfId="0" applyBorder="1"/>
    <xf numFmtId="0" fontId="80" fillId="62" borderId="47" xfId="0" applyFont="1" applyFill="1" applyBorder="1" applyAlignment="1">
      <alignment vertical="center" wrapText="1"/>
    </xf>
    <xf numFmtId="0" fontId="81" fillId="62" borderId="48" xfId="0" applyFont="1" applyFill="1" applyBorder="1" applyAlignment="1">
      <alignment horizontal="center" vertical="center" wrapText="1"/>
    </xf>
    <xf numFmtId="17" fontId="81" fillId="62" borderId="49" xfId="0" applyNumberFormat="1" applyFont="1" applyFill="1" applyBorder="1" applyAlignment="1">
      <alignment horizontal="center" vertical="center" wrapText="1"/>
    </xf>
    <xf numFmtId="0" fontId="0" fillId="0" borderId="50" xfId="0" applyBorder="1"/>
    <xf numFmtId="0" fontId="0" fillId="0" borderId="51" xfId="0" applyBorder="1"/>
    <xf numFmtId="0" fontId="79" fillId="61" borderId="52" xfId="0" applyFont="1" applyFill="1" applyBorder="1" applyAlignment="1">
      <alignment horizontal="center" vertical="center" wrapText="1"/>
    </xf>
    <xf numFmtId="0" fontId="79" fillId="61" borderId="53" xfId="0" applyFont="1" applyFill="1" applyBorder="1" applyAlignment="1">
      <alignment horizontal="center" vertical="center" wrapText="1"/>
    </xf>
    <xf numFmtId="0" fontId="79" fillId="61" borderId="54" xfId="0" applyFont="1" applyFill="1" applyBorder="1" applyAlignment="1">
      <alignment horizontal="center" vertical="center" wrapText="1"/>
    </xf>
    <xf numFmtId="0" fontId="81" fillId="62" borderId="47" xfId="0" applyFont="1" applyFill="1" applyBorder="1" applyAlignment="1">
      <alignment vertical="center" wrapText="1"/>
    </xf>
    <xf numFmtId="0" fontId="81" fillId="62" borderId="48" xfId="0" applyFont="1" applyFill="1" applyBorder="1" applyAlignment="1">
      <alignment horizontal="left" vertical="center" wrapText="1"/>
    </xf>
    <xf numFmtId="0" fontId="81" fillId="62" borderId="55" xfId="0" applyFont="1" applyFill="1" applyBorder="1" applyAlignment="1">
      <alignment horizontal="center" vertical="center" wrapText="1"/>
    </xf>
    <xf numFmtId="0" fontId="79" fillId="61" borderId="51" xfId="0" applyFont="1" applyFill="1" applyBorder="1" applyAlignment="1">
      <alignment vertical="center" wrapText="1"/>
    </xf>
    <xf numFmtId="0" fontId="82" fillId="63" borderId="0" xfId="0" applyFont="1" applyFill="1" applyAlignment="1">
      <alignment horizontal="left" vertical="center" wrapText="1"/>
    </xf>
    <xf numFmtId="0" fontId="79" fillId="61" borderId="0" xfId="0" applyFont="1" applyFill="1" applyAlignment="1">
      <alignment vertical="center" wrapText="1"/>
    </xf>
    <xf numFmtId="0" fontId="82" fillId="63" borderId="50" xfId="0" applyFont="1" applyFill="1" applyBorder="1" applyAlignment="1">
      <alignment horizontal="left" vertical="center" wrapText="1"/>
    </xf>
    <xf numFmtId="0" fontId="82" fillId="63" borderId="56" xfId="0" applyFont="1" applyFill="1" applyBorder="1" applyAlignment="1">
      <alignment vertical="center" wrapText="1"/>
    </xf>
    <xf numFmtId="0" fontId="82" fillId="63" borderId="57" xfId="0" applyFont="1" applyFill="1" applyBorder="1" applyAlignment="1">
      <alignment vertical="center" wrapText="1"/>
    </xf>
    <xf numFmtId="0" fontId="0" fillId="0" borderId="57" xfId="0" applyBorder="1"/>
    <xf numFmtId="0" fontId="0" fillId="0" borderId="58" xfId="0" applyBorder="1"/>
    <xf numFmtId="0" fontId="81" fillId="62" borderId="51" xfId="0" applyFont="1" applyFill="1" applyBorder="1" applyAlignment="1">
      <alignment vertical="center" wrapText="1"/>
    </xf>
    <xf numFmtId="0" fontId="81" fillId="62" borderId="0" xfId="0" applyFont="1" applyFill="1" applyAlignment="1">
      <alignment horizontal="left" vertical="center" wrapText="1"/>
    </xf>
    <xf numFmtId="0" fontId="81" fillId="62" borderId="0" xfId="0" applyFont="1" applyFill="1" applyAlignment="1">
      <alignment horizontal="center" vertical="center" wrapText="1"/>
    </xf>
    <xf numFmtId="0" fontId="81" fillId="62" borderId="50" xfId="0" applyFont="1" applyFill="1" applyBorder="1" applyAlignment="1">
      <alignment horizontal="center" vertical="center" wrapText="1"/>
    </xf>
    <xf numFmtId="0" fontId="81" fillId="63" borderId="51" xfId="0" applyFont="1" applyFill="1" applyBorder="1" applyAlignment="1">
      <alignment vertical="center" wrapText="1"/>
    </xf>
    <xf numFmtId="0" fontId="81" fillId="63" borderId="0" xfId="0" applyFont="1" applyFill="1" applyAlignment="1">
      <alignment horizontal="left" vertical="center" wrapText="1"/>
    </xf>
    <xf numFmtId="0" fontId="81" fillId="63" borderId="0" xfId="0" applyFont="1" applyFill="1" applyAlignment="1">
      <alignment horizontal="center" vertical="center" wrapText="1"/>
    </xf>
    <xf numFmtId="0" fontId="81" fillId="63" borderId="50" xfId="0" applyFont="1" applyFill="1" applyBorder="1" applyAlignment="1">
      <alignment horizontal="center" vertical="center" wrapText="1"/>
    </xf>
    <xf numFmtId="0" fontId="81" fillId="63" borderId="47" xfId="0" applyFont="1" applyFill="1" applyBorder="1" applyAlignment="1">
      <alignment vertical="center" wrapText="1"/>
    </xf>
    <xf numFmtId="0" fontId="81" fillId="63" borderId="48" xfId="0" applyFont="1" applyFill="1" applyBorder="1" applyAlignment="1">
      <alignment horizontal="left" vertical="center" wrapText="1"/>
    </xf>
    <xf numFmtId="0" fontId="81" fillId="63" borderId="48" xfId="0" applyFont="1" applyFill="1" applyBorder="1" applyAlignment="1">
      <alignment horizontal="center" vertical="center" wrapText="1"/>
    </xf>
    <xf numFmtId="0" fontId="81" fillId="63" borderId="55" xfId="0" applyFont="1" applyFill="1" applyBorder="1" applyAlignment="1">
      <alignment horizontal="center" vertical="center" wrapText="1"/>
    </xf>
    <xf numFmtId="0" fontId="78" fillId="0" borderId="0" xfId="0" applyFont="1"/>
    <xf numFmtId="0" fontId="78" fillId="0" borderId="0" xfId="0" applyFont="1" applyAlignment="1">
      <alignment vertical="center"/>
    </xf>
    <xf numFmtId="0" fontId="84" fillId="0" borderId="0" xfId="0" applyFont="1"/>
    <xf numFmtId="0" fontId="79" fillId="61" borderId="59" xfId="0" applyFont="1" applyFill="1" applyBorder="1" applyAlignment="1">
      <alignment horizontal="center" vertical="center" wrapText="1"/>
    </xf>
    <xf numFmtId="0" fontId="79" fillId="61" borderId="60" xfId="0" applyFont="1" applyFill="1" applyBorder="1" applyAlignment="1">
      <alignment horizontal="center" vertical="center" wrapText="1"/>
    </xf>
    <xf numFmtId="0" fontId="80" fillId="62" borderId="61" xfId="0" applyFont="1" applyFill="1" applyBorder="1" applyAlignment="1">
      <alignment vertical="center" wrapText="1"/>
    </xf>
    <xf numFmtId="0" fontId="49" fillId="2" borderId="15" xfId="0" applyFont="1" applyFill="1" applyBorder="1" applyAlignment="1" applyProtection="1">
      <alignment horizontal="center" vertical="center" wrapText="1"/>
      <protection locked="0"/>
    </xf>
    <xf numFmtId="0" fontId="81" fillId="62" borderId="62" xfId="0" applyFont="1" applyFill="1" applyBorder="1" applyAlignment="1">
      <alignment vertical="center" wrapText="1"/>
    </xf>
    <xf numFmtId="0" fontId="81" fillId="62" borderId="63" xfId="0" applyFont="1" applyFill="1" applyBorder="1" applyAlignment="1">
      <alignment horizontal="center" vertical="center" wrapText="1"/>
    </xf>
    <xf numFmtId="0" fontId="81" fillId="63" borderId="62" xfId="0" applyFont="1" applyFill="1" applyBorder="1" applyAlignment="1">
      <alignment vertical="center" wrapText="1"/>
    </xf>
    <xf numFmtId="0" fontId="81" fillId="63" borderId="63" xfId="0" applyFont="1" applyFill="1" applyBorder="1" applyAlignment="1">
      <alignment horizontal="center" vertical="center" wrapText="1"/>
    </xf>
    <xf numFmtId="0" fontId="81" fillId="63" borderId="61" xfId="0" applyFont="1" applyFill="1" applyBorder="1" applyAlignment="1">
      <alignment vertical="center" wrapText="1"/>
    </xf>
    <xf numFmtId="0" fontId="81" fillId="63" borderId="49" xfId="0" applyFont="1" applyFill="1" applyBorder="1" applyAlignment="1">
      <alignment horizontal="center" vertical="center" wrapText="1"/>
    </xf>
    <xf numFmtId="0" fontId="81" fillId="62" borderId="61" xfId="0" applyFont="1" applyFill="1" applyBorder="1" applyAlignment="1">
      <alignment vertical="center" wrapText="1"/>
    </xf>
    <xf numFmtId="0" fontId="81" fillId="62" borderId="49" xfId="0" applyFont="1" applyFill="1" applyBorder="1" applyAlignment="1">
      <alignment horizontal="center" vertical="center" wrapText="1"/>
    </xf>
    <xf numFmtId="0" fontId="83" fillId="0" borderId="44" xfId="0" applyFont="1" applyBorder="1" applyAlignment="1">
      <alignment vertical="center"/>
    </xf>
    <xf numFmtId="0" fontId="83" fillId="0" borderId="46" xfId="0" applyFont="1" applyBorder="1" applyAlignment="1">
      <alignment vertical="center"/>
    </xf>
    <xf numFmtId="0" fontId="82" fillId="62" borderId="47" xfId="0" applyFont="1" applyFill="1" applyBorder="1" applyAlignment="1">
      <alignment vertical="center" wrapText="1"/>
    </xf>
    <xf numFmtId="0" fontId="83" fillId="0" borderId="50" xfId="0" applyFont="1" applyBorder="1" applyAlignment="1">
      <alignment vertical="center"/>
    </xf>
    <xf numFmtId="0" fontId="83" fillId="0" borderId="51" xfId="0" applyFont="1" applyBorder="1" applyAlignment="1">
      <alignment vertical="center"/>
    </xf>
    <xf numFmtId="0" fontId="81" fillId="62" borderId="47" xfId="0" applyFont="1" applyFill="1" applyBorder="1" applyAlignment="1">
      <alignment horizontal="right" vertical="center" wrapText="1"/>
    </xf>
    <xf numFmtId="0" fontId="81" fillId="62" borderId="48" xfId="0" applyFont="1" applyFill="1" applyBorder="1" applyAlignment="1">
      <alignment vertical="center" wrapText="1"/>
    </xf>
    <xf numFmtId="0" fontId="82" fillId="63" borderId="0" xfId="0" applyFont="1" applyFill="1" applyAlignment="1">
      <alignment vertical="center" wrapText="1"/>
    </xf>
    <xf numFmtId="0" fontId="82" fillId="63" borderId="50" xfId="0" applyFont="1" applyFill="1" applyBorder="1" applyAlignment="1">
      <alignment vertical="center" wrapText="1"/>
    </xf>
    <xf numFmtId="0" fontId="83" fillId="0" borderId="57" xfId="0" applyFont="1" applyBorder="1" applyAlignment="1">
      <alignment vertical="center"/>
    </xf>
    <xf numFmtId="0" fontId="83" fillId="0" borderId="58" xfId="0" applyFont="1" applyBorder="1" applyAlignment="1">
      <alignment vertical="center"/>
    </xf>
    <xf numFmtId="4" fontId="78" fillId="0" borderId="0" xfId="0" applyNumberFormat="1" applyFont="1" applyAlignment="1">
      <alignment vertical="center"/>
    </xf>
    <xf numFmtId="0" fontId="78" fillId="0" borderId="0" xfId="0" pivotButton="1" applyFont="1" applyAlignment="1">
      <alignment vertical="center"/>
    </xf>
    <xf numFmtId="0" fontId="12" fillId="0" borderId="3" xfId="0" applyFont="1" applyBorder="1" applyAlignment="1">
      <alignment horizontal="justify" vertical="center" wrapText="1"/>
    </xf>
    <xf numFmtId="0" fontId="14" fillId="0" borderId="0" xfId="39" applyFont="1" applyAlignment="1">
      <alignment horizontal="center" vertical="center"/>
    </xf>
    <xf numFmtId="0" fontId="14" fillId="0" borderId="0" xfId="39" applyFont="1" applyAlignment="1">
      <alignment horizontal="center" vertical="center"/>
    </xf>
    <xf numFmtId="0" fontId="42" fillId="0" borderId="0" xfId="39" applyFont="1" applyAlignment="1">
      <alignment horizontal="left" vertical="center"/>
    </xf>
    <xf numFmtId="167" fontId="7" fillId="2" borderId="0" xfId="2" applyNumberFormat="1" applyFont="1" applyFill="1" applyAlignment="1" applyProtection="1">
      <alignment horizontal="center" vertical="center"/>
      <protection locked="0"/>
    </xf>
    <xf numFmtId="167" fontId="7" fillId="2" borderId="0" xfId="2" applyNumberFormat="1" applyFont="1" applyFill="1" applyAlignment="1" applyProtection="1">
      <alignment horizontal="justify" vertical="center" wrapText="1"/>
      <protection locked="0"/>
    </xf>
    <xf numFmtId="0" fontId="7" fillId="2" borderId="0" xfId="2" applyFont="1" applyFill="1" applyAlignment="1" applyProtection="1">
      <alignment horizontal="left" vertical="center"/>
      <protection locked="0"/>
    </xf>
    <xf numFmtId="43" fontId="7" fillId="2" borderId="0" xfId="1" applyFont="1" applyFill="1" applyAlignment="1" applyProtection="1">
      <alignment horizontal="left" vertical="center"/>
      <protection locked="0"/>
    </xf>
    <xf numFmtId="0" fontId="7" fillId="6" borderId="7" xfId="2" applyFont="1" applyFill="1" applyBorder="1" applyAlignment="1">
      <alignment horizontal="center" vertical="center"/>
    </xf>
    <xf numFmtId="0" fontId="7" fillId="2" borderId="8" xfId="2" applyFont="1" applyFill="1" applyBorder="1" applyAlignment="1" applyProtection="1">
      <alignment horizontal="left" vertical="center"/>
      <protection locked="0"/>
    </xf>
    <xf numFmtId="0" fontId="0" fillId="0" borderId="0" xfId="0" applyAlignment="1" applyProtection="1">
      <alignment horizontal="left" vertical="center"/>
      <protection locked="0"/>
    </xf>
    <xf numFmtId="0" fontId="2" fillId="7" borderId="0" xfId="0" applyFont="1" applyFill="1" applyAlignment="1">
      <alignment horizontal="center" vertical="center"/>
    </xf>
    <xf numFmtId="0" fontId="26" fillId="0" borderId="0" xfId="0" applyFont="1" applyAlignment="1">
      <alignment horizontal="center" vertical="center"/>
    </xf>
    <xf numFmtId="0" fontId="2" fillId="7" borderId="1" xfId="0" applyFont="1" applyFill="1" applyBorder="1" applyAlignment="1">
      <alignment horizontal="center" vertical="center" wrapText="1"/>
    </xf>
    <xf numFmtId="0" fontId="2" fillId="7" borderId="1" xfId="0" applyFont="1" applyFill="1" applyBorder="1" applyAlignment="1">
      <alignment horizontal="justify" vertical="center" wrapText="1"/>
    </xf>
    <xf numFmtId="0" fontId="44" fillId="40" borderId="9" xfId="0" applyFont="1" applyFill="1" applyBorder="1" applyAlignment="1">
      <alignment horizontal="center" vertical="center" wrapText="1"/>
    </xf>
    <xf numFmtId="0" fontId="44" fillId="40" borderId="2"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2" fillId="7" borderId="2" xfId="0" applyFont="1" applyFill="1" applyBorder="1" applyAlignment="1">
      <alignment horizontal="center" vertical="center" wrapText="1"/>
    </xf>
    <xf numFmtId="43" fontId="2" fillId="7" borderId="1" xfId="1" applyFont="1" applyFill="1" applyBorder="1" applyAlignment="1" applyProtection="1">
      <alignment horizontal="center" vertical="center" wrapText="1"/>
    </xf>
  </cellXfs>
  <cellStyles count="1986">
    <cellStyle name="0,0_x000d__x000a_NA_x000d__x000a_" xfId="270" xr:uid="{00000000-0005-0000-0000-000000000000}"/>
    <cellStyle name="12" xfId="7" xr:uid="{00000000-0005-0000-0000-000001000000}"/>
    <cellStyle name="20% - Ênfase1" xfId="125" builtinId="30" customBuiltin="1"/>
    <cellStyle name="20% - Ênfase1 2" xfId="271" xr:uid="{00000000-0005-0000-0000-000003000000}"/>
    <cellStyle name="20% - Ênfase1 2 2" xfId="682" xr:uid="{00000000-0005-0000-0000-000004000000}"/>
    <cellStyle name="20% - Ênfase1 2 3" xfId="683" xr:uid="{00000000-0005-0000-0000-000005000000}"/>
    <cellStyle name="20% - Ênfase1 3" xfId="272" xr:uid="{00000000-0005-0000-0000-000006000000}"/>
    <cellStyle name="20% - Ênfase1 3 2" xfId="685" xr:uid="{00000000-0005-0000-0000-000007000000}"/>
    <cellStyle name="20% - Ênfase1 3 3" xfId="686" xr:uid="{00000000-0005-0000-0000-000008000000}"/>
    <cellStyle name="20% - Ênfase1 3 4" xfId="687" xr:uid="{00000000-0005-0000-0000-000009000000}"/>
    <cellStyle name="20% - Ênfase1 3 5" xfId="688" xr:uid="{00000000-0005-0000-0000-00000A000000}"/>
    <cellStyle name="20% - Ênfase1 3 6" xfId="684" xr:uid="{00000000-0005-0000-0000-00000B000000}"/>
    <cellStyle name="20% - Ênfase1 4" xfId="273" xr:uid="{00000000-0005-0000-0000-00000C000000}"/>
    <cellStyle name="20% - Ênfase1 4 2" xfId="690" xr:uid="{00000000-0005-0000-0000-00000D000000}"/>
    <cellStyle name="20% - Ênfase1 4 3" xfId="691" xr:uid="{00000000-0005-0000-0000-00000E000000}"/>
    <cellStyle name="20% - Ênfase1 4 4" xfId="692" xr:uid="{00000000-0005-0000-0000-00000F000000}"/>
    <cellStyle name="20% - Ênfase1 4 5" xfId="693" xr:uid="{00000000-0005-0000-0000-000010000000}"/>
    <cellStyle name="20% - Ênfase1 4 6" xfId="689" xr:uid="{00000000-0005-0000-0000-000011000000}"/>
    <cellStyle name="20% - Ênfase1 5" xfId="694" xr:uid="{00000000-0005-0000-0000-000012000000}"/>
    <cellStyle name="20% - Ênfase1 6" xfId="695" xr:uid="{00000000-0005-0000-0000-000013000000}"/>
    <cellStyle name="20% - Ênfase2" xfId="129" builtinId="34" customBuiltin="1"/>
    <cellStyle name="20% - Ênfase2 2" xfId="274" xr:uid="{00000000-0005-0000-0000-000015000000}"/>
    <cellStyle name="20% - Ênfase2 2 2" xfId="696" xr:uid="{00000000-0005-0000-0000-000016000000}"/>
    <cellStyle name="20% - Ênfase2 2 3" xfId="697" xr:uid="{00000000-0005-0000-0000-000017000000}"/>
    <cellStyle name="20% - Ênfase2 3" xfId="275" xr:uid="{00000000-0005-0000-0000-000018000000}"/>
    <cellStyle name="20% - Ênfase2 3 2" xfId="699" xr:uid="{00000000-0005-0000-0000-000019000000}"/>
    <cellStyle name="20% - Ênfase2 3 3" xfId="700" xr:uid="{00000000-0005-0000-0000-00001A000000}"/>
    <cellStyle name="20% - Ênfase2 3 4" xfId="701" xr:uid="{00000000-0005-0000-0000-00001B000000}"/>
    <cellStyle name="20% - Ênfase2 3 5" xfId="702" xr:uid="{00000000-0005-0000-0000-00001C000000}"/>
    <cellStyle name="20% - Ênfase2 3 6" xfId="698" xr:uid="{00000000-0005-0000-0000-00001D000000}"/>
    <cellStyle name="20% - Ênfase2 4" xfId="276" xr:uid="{00000000-0005-0000-0000-00001E000000}"/>
    <cellStyle name="20% - Ênfase2 4 2" xfId="704" xr:uid="{00000000-0005-0000-0000-00001F000000}"/>
    <cellStyle name="20% - Ênfase2 4 3" xfId="705" xr:uid="{00000000-0005-0000-0000-000020000000}"/>
    <cellStyle name="20% - Ênfase2 4 4" xfId="706" xr:uid="{00000000-0005-0000-0000-000021000000}"/>
    <cellStyle name="20% - Ênfase2 4 5" xfId="707" xr:uid="{00000000-0005-0000-0000-000022000000}"/>
    <cellStyle name="20% - Ênfase2 4 6" xfId="703" xr:uid="{00000000-0005-0000-0000-000023000000}"/>
    <cellStyle name="20% - Ênfase2 5" xfId="708" xr:uid="{00000000-0005-0000-0000-000024000000}"/>
    <cellStyle name="20% - Ênfase2 6" xfId="709" xr:uid="{00000000-0005-0000-0000-000025000000}"/>
    <cellStyle name="20% - Ênfase3" xfId="133" builtinId="38" customBuiltin="1"/>
    <cellStyle name="20% - Ênfase3 2" xfId="277" xr:uid="{00000000-0005-0000-0000-000027000000}"/>
    <cellStyle name="20% - Ênfase3 2 2" xfId="710" xr:uid="{00000000-0005-0000-0000-000028000000}"/>
    <cellStyle name="20% - Ênfase3 2 3" xfId="711" xr:uid="{00000000-0005-0000-0000-000029000000}"/>
    <cellStyle name="20% - Ênfase3 3" xfId="278" xr:uid="{00000000-0005-0000-0000-00002A000000}"/>
    <cellStyle name="20% - Ênfase3 3 2" xfId="713" xr:uid="{00000000-0005-0000-0000-00002B000000}"/>
    <cellStyle name="20% - Ênfase3 3 3" xfId="714" xr:uid="{00000000-0005-0000-0000-00002C000000}"/>
    <cellStyle name="20% - Ênfase3 3 4" xfId="715" xr:uid="{00000000-0005-0000-0000-00002D000000}"/>
    <cellStyle name="20% - Ênfase3 3 5" xfId="716" xr:uid="{00000000-0005-0000-0000-00002E000000}"/>
    <cellStyle name="20% - Ênfase3 3 6" xfId="712" xr:uid="{00000000-0005-0000-0000-00002F000000}"/>
    <cellStyle name="20% - Ênfase3 4" xfId="279" xr:uid="{00000000-0005-0000-0000-000030000000}"/>
    <cellStyle name="20% - Ênfase3 4 2" xfId="718" xr:uid="{00000000-0005-0000-0000-000031000000}"/>
    <cellStyle name="20% - Ênfase3 4 3" xfId="719" xr:uid="{00000000-0005-0000-0000-000032000000}"/>
    <cellStyle name="20% - Ênfase3 4 4" xfId="720" xr:uid="{00000000-0005-0000-0000-000033000000}"/>
    <cellStyle name="20% - Ênfase3 4 5" xfId="721" xr:uid="{00000000-0005-0000-0000-000034000000}"/>
    <cellStyle name="20% - Ênfase3 4 6" xfId="717" xr:uid="{00000000-0005-0000-0000-000035000000}"/>
    <cellStyle name="20% - Ênfase3 5" xfId="722" xr:uid="{00000000-0005-0000-0000-000036000000}"/>
    <cellStyle name="20% - Ênfase3 6" xfId="723" xr:uid="{00000000-0005-0000-0000-000037000000}"/>
    <cellStyle name="20% - Ênfase4" xfId="137" builtinId="42" customBuiltin="1"/>
    <cellStyle name="20% - Ênfase4 2" xfId="280" xr:uid="{00000000-0005-0000-0000-000039000000}"/>
    <cellStyle name="20% - Ênfase4 2 2" xfId="724" xr:uid="{00000000-0005-0000-0000-00003A000000}"/>
    <cellStyle name="20% - Ênfase4 2 3" xfId="725" xr:uid="{00000000-0005-0000-0000-00003B000000}"/>
    <cellStyle name="20% - Ênfase4 3" xfId="281" xr:uid="{00000000-0005-0000-0000-00003C000000}"/>
    <cellStyle name="20% - Ênfase4 3 2" xfId="727" xr:uid="{00000000-0005-0000-0000-00003D000000}"/>
    <cellStyle name="20% - Ênfase4 3 3" xfId="728" xr:uid="{00000000-0005-0000-0000-00003E000000}"/>
    <cellStyle name="20% - Ênfase4 3 4" xfId="729" xr:uid="{00000000-0005-0000-0000-00003F000000}"/>
    <cellStyle name="20% - Ênfase4 3 5" xfId="730" xr:uid="{00000000-0005-0000-0000-000040000000}"/>
    <cellStyle name="20% - Ênfase4 3 6" xfId="726" xr:uid="{00000000-0005-0000-0000-000041000000}"/>
    <cellStyle name="20% - Ênfase4 4" xfId="282" xr:uid="{00000000-0005-0000-0000-000042000000}"/>
    <cellStyle name="20% - Ênfase4 4 2" xfId="732" xr:uid="{00000000-0005-0000-0000-000043000000}"/>
    <cellStyle name="20% - Ênfase4 4 3" xfId="733" xr:uid="{00000000-0005-0000-0000-000044000000}"/>
    <cellStyle name="20% - Ênfase4 4 4" xfId="734" xr:uid="{00000000-0005-0000-0000-000045000000}"/>
    <cellStyle name="20% - Ênfase4 4 5" xfId="735" xr:uid="{00000000-0005-0000-0000-000046000000}"/>
    <cellStyle name="20% - Ênfase4 4 6" xfId="731" xr:uid="{00000000-0005-0000-0000-000047000000}"/>
    <cellStyle name="20% - Ênfase4 5" xfId="736" xr:uid="{00000000-0005-0000-0000-000048000000}"/>
    <cellStyle name="20% - Ênfase4 6" xfId="737" xr:uid="{00000000-0005-0000-0000-000049000000}"/>
    <cellStyle name="20% - Ênfase5" xfId="141" builtinId="46" customBuiltin="1"/>
    <cellStyle name="20% - Ênfase5 2" xfId="283" xr:uid="{00000000-0005-0000-0000-00004B000000}"/>
    <cellStyle name="20% - Ênfase5 2 2" xfId="738" xr:uid="{00000000-0005-0000-0000-00004C000000}"/>
    <cellStyle name="20% - Ênfase5 2 3" xfId="739" xr:uid="{00000000-0005-0000-0000-00004D000000}"/>
    <cellStyle name="20% - Ênfase5 3" xfId="284" xr:uid="{00000000-0005-0000-0000-00004E000000}"/>
    <cellStyle name="20% - Ênfase5 3 2" xfId="741" xr:uid="{00000000-0005-0000-0000-00004F000000}"/>
    <cellStyle name="20% - Ênfase5 3 3" xfId="742" xr:uid="{00000000-0005-0000-0000-000050000000}"/>
    <cellStyle name="20% - Ênfase5 3 4" xfId="743" xr:uid="{00000000-0005-0000-0000-000051000000}"/>
    <cellStyle name="20% - Ênfase5 3 5" xfId="744" xr:uid="{00000000-0005-0000-0000-000052000000}"/>
    <cellStyle name="20% - Ênfase5 3 6" xfId="740" xr:uid="{00000000-0005-0000-0000-000053000000}"/>
    <cellStyle name="20% - Ênfase5 4" xfId="285" xr:uid="{00000000-0005-0000-0000-000054000000}"/>
    <cellStyle name="20% - Ênfase5 4 2" xfId="746" xr:uid="{00000000-0005-0000-0000-000055000000}"/>
    <cellStyle name="20% - Ênfase5 4 3" xfId="747" xr:uid="{00000000-0005-0000-0000-000056000000}"/>
    <cellStyle name="20% - Ênfase5 4 4" xfId="748" xr:uid="{00000000-0005-0000-0000-000057000000}"/>
    <cellStyle name="20% - Ênfase5 4 5" xfId="749" xr:uid="{00000000-0005-0000-0000-000058000000}"/>
    <cellStyle name="20% - Ênfase5 4 6" xfId="745" xr:uid="{00000000-0005-0000-0000-000059000000}"/>
    <cellStyle name="20% - Ênfase5 5" xfId="750" xr:uid="{00000000-0005-0000-0000-00005A000000}"/>
    <cellStyle name="20% - Ênfase5 6" xfId="751" xr:uid="{00000000-0005-0000-0000-00005B000000}"/>
    <cellStyle name="20% - Ênfase6" xfId="145" builtinId="50" customBuiltin="1"/>
    <cellStyle name="20% - Ênfase6 2" xfId="286" xr:uid="{00000000-0005-0000-0000-00005D000000}"/>
    <cellStyle name="20% - Ênfase6 2 2" xfId="752" xr:uid="{00000000-0005-0000-0000-00005E000000}"/>
    <cellStyle name="20% - Ênfase6 2 3" xfId="753" xr:uid="{00000000-0005-0000-0000-00005F000000}"/>
    <cellStyle name="20% - Ênfase6 3" xfId="287" xr:uid="{00000000-0005-0000-0000-000060000000}"/>
    <cellStyle name="20% - Ênfase6 3 2" xfId="755" xr:uid="{00000000-0005-0000-0000-000061000000}"/>
    <cellStyle name="20% - Ênfase6 3 3" xfId="756" xr:uid="{00000000-0005-0000-0000-000062000000}"/>
    <cellStyle name="20% - Ênfase6 3 4" xfId="757" xr:uid="{00000000-0005-0000-0000-000063000000}"/>
    <cellStyle name="20% - Ênfase6 3 5" xfId="758" xr:uid="{00000000-0005-0000-0000-000064000000}"/>
    <cellStyle name="20% - Ênfase6 3 6" xfId="754" xr:uid="{00000000-0005-0000-0000-000065000000}"/>
    <cellStyle name="20% - Ênfase6 4" xfId="288" xr:uid="{00000000-0005-0000-0000-000066000000}"/>
    <cellStyle name="20% - Ênfase6 4 2" xfId="760" xr:uid="{00000000-0005-0000-0000-000067000000}"/>
    <cellStyle name="20% - Ênfase6 4 3" xfId="761" xr:uid="{00000000-0005-0000-0000-000068000000}"/>
    <cellStyle name="20% - Ênfase6 4 4" xfId="762" xr:uid="{00000000-0005-0000-0000-000069000000}"/>
    <cellStyle name="20% - Ênfase6 4 5" xfId="763" xr:uid="{00000000-0005-0000-0000-00006A000000}"/>
    <cellStyle name="20% - Ênfase6 4 6" xfId="759" xr:uid="{00000000-0005-0000-0000-00006B000000}"/>
    <cellStyle name="20% - Ênfase6 5" xfId="764" xr:uid="{00000000-0005-0000-0000-00006C000000}"/>
    <cellStyle name="20% - Ênfase6 6" xfId="765" xr:uid="{00000000-0005-0000-0000-00006D000000}"/>
    <cellStyle name="40% - Ênfase1" xfId="126" builtinId="31" customBuiltin="1"/>
    <cellStyle name="40% - Ênfase1 2" xfId="289" xr:uid="{00000000-0005-0000-0000-00006F000000}"/>
    <cellStyle name="40% - Ênfase1 2 2" xfId="766" xr:uid="{00000000-0005-0000-0000-000070000000}"/>
    <cellStyle name="40% - Ênfase1 2 3" xfId="767" xr:uid="{00000000-0005-0000-0000-000071000000}"/>
    <cellStyle name="40% - Ênfase1 3" xfId="290" xr:uid="{00000000-0005-0000-0000-000072000000}"/>
    <cellStyle name="40% - Ênfase1 3 2" xfId="769" xr:uid="{00000000-0005-0000-0000-000073000000}"/>
    <cellStyle name="40% - Ênfase1 3 3" xfId="770" xr:uid="{00000000-0005-0000-0000-000074000000}"/>
    <cellStyle name="40% - Ênfase1 3 4" xfId="771" xr:uid="{00000000-0005-0000-0000-000075000000}"/>
    <cellStyle name="40% - Ênfase1 3 5" xfId="772" xr:uid="{00000000-0005-0000-0000-000076000000}"/>
    <cellStyle name="40% - Ênfase1 3 6" xfId="768" xr:uid="{00000000-0005-0000-0000-000077000000}"/>
    <cellStyle name="40% - Ênfase1 4" xfId="291" xr:uid="{00000000-0005-0000-0000-000078000000}"/>
    <cellStyle name="40% - Ênfase1 4 2" xfId="774" xr:uid="{00000000-0005-0000-0000-000079000000}"/>
    <cellStyle name="40% - Ênfase1 4 3" xfId="775" xr:uid="{00000000-0005-0000-0000-00007A000000}"/>
    <cellStyle name="40% - Ênfase1 4 4" xfId="776" xr:uid="{00000000-0005-0000-0000-00007B000000}"/>
    <cellStyle name="40% - Ênfase1 4 5" xfId="777" xr:uid="{00000000-0005-0000-0000-00007C000000}"/>
    <cellStyle name="40% - Ênfase1 4 6" xfId="773" xr:uid="{00000000-0005-0000-0000-00007D000000}"/>
    <cellStyle name="40% - Ênfase1 5" xfId="778" xr:uid="{00000000-0005-0000-0000-00007E000000}"/>
    <cellStyle name="40% - Ênfase1 6" xfId="779" xr:uid="{00000000-0005-0000-0000-00007F000000}"/>
    <cellStyle name="40% - Ênfase2" xfId="130" builtinId="35" customBuiltin="1"/>
    <cellStyle name="40% - Ênfase2 2" xfId="292" xr:uid="{00000000-0005-0000-0000-000081000000}"/>
    <cellStyle name="40% - Ênfase2 2 2" xfId="780" xr:uid="{00000000-0005-0000-0000-000082000000}"/>
    <cellStyle name="40% - Ênfase2 2 3" xfId="781" xr:uid="{00000000-0005-0000-0000-000083000000}"/>
    <cellStyle name="40% - Ênfase2 3" xfId="293" xr:uid="{00000000-0005-0000-0000-000084000000}"/>
    <cellStyle name="40% - Ênfase2 3 2" xfId="783" xr:uid="{00000000-0005-0000-0000-000085000000}"/>
    <cellStyle name="40% - Ênfase2 3 3" xfId="784" xr:uid="{00000000-0005-0000-0000-000086000000}"/>
    <cellStyle name="40% - Ênfase2 3 4" xfId="785" xr:uid="{00000000-0005-0000-0000-000087000000}"/>
    <cellStyle name="40% - Ênfase2 3 5" xfId="786" xr:uid="{00000000-0005-0000-0000-000088000000}"/>
    <cellStyle name="40% - Ênfase2 3 6" xfId="782" xr:uid="{00000000-0005-0000-0000-000089000000}"/>
    <cellStyle name="40% - Ênfase2 4" xfId="294" xr:uid="{00000000-0005-0000-0000-00008A000000}"/>
    <cellStyle name="40% - Ênfase2 4 2" xfId="788" xr:uid="{00000000-0005-0000-0000-00008B000000}"/>
    <cellStyle name="40% - Ênfase2 4 3" xfId="789" xr:uid="{00000000-0005-0000-0000-00008C000000}"/>
    <cellStyle name="40% - Ênfase2 4 4" xfId="790" xr:uid="{00000000-0005-0000-0000-00008D000000}"/>
    <cellStyle name="40% - Ênfase2 4 5" xfId="791" xr:uid="{00000000-0005-0000-0000-00008E000000}"/>
    <cellStyle name="40% - Ênfase2 4 6" xfId="787" xr:uid="{00000000-0005-0000-0000-00008F000000}"/>
    <cellStyle name="40% - Ênfase2 5" xfId="792" xr:uid="{00000000-0005-0000-0000-000090000000}"/>
    <cellStyle name="40% - Ênfase2 6" xfId="793" xr:uid="{00000000-0005-0000-0000-000091000000}"/>
    <cellStyle name="40% - Ênfase3" xfId="134" builtinId="39" customBuiltin="1"/>
    <cellStyle name="40% - Ênfase3 2" xfId="295" xr:uid="{00000000-0005-0000-0000-000093000000}"/>
    <cellStyle name="40% - Ênfase3 2 2" xfId="794" xr:uid="{00000000-0005-0000-0000-000094000000}"/>
    <cellStyle name="40% - Ênfase3 2 3" xfId="795" xr:uid="{00000000-0005-0000-0000-000095000000}"/>
    <cellStyle name="40% - Ênfase3 3" xfId="296" xr:uid="{00000000-0005-0000-0000-000096000000}"/>
    <cellStyle name="40% - Ênfase3 3 2" xfId="797" xr:uid="{00000000-0005-0000-0000-000097000000}"/>
    <cellStyle name="40% - Ênfase3 3 3" xfId="798" xr:uid="{00000000-0005-0000-0000-000098000000}"/>
    <cellStyle name="40% - Ênfase3 3 4" xfId="799" xr:uid="{00000000-0005-0000-0000-000099000000}"/>
    <cellStyle name="40% - Ênfase3 3 5" xfId="800" xr:uid="{00000000-0005-0000-0000-00009A000000}"/>
    <cellStyle name="40% - Ênfase3 3 6" xfId="796" xr:uid="{00000000-0005-0000-0000-00009B000000}"/>
    <cellStyle name="40% - Ênfase3 4" xfId="297" xr:uid="{00000000-0005-0000-0000-00009C000000}"/>
    <cellStyle name="40% - Ênfase3 4 2" xfId="802" xr:uid="{00000000-0005-0000-0000-00009D000000}"/>
    <cellStyle name="40% - Ênfase3 4 3" xfId="803" xr:uid="{00000000-0005-0000-0000-00009E000000}"/>
    <cellStyle name="40% - Ênfase3 4 4" xfId="804" xr:uid="{00000000-0005-0000-0000-00009F000000}"/>
    <cellStyle name="40% - Ênfase3 4 5" xfId="805" xr:uid="{00000000-0005-0000-0000-0000A0000000}"/>
    <cellStyle name="40% - Ênfase3 4 6" xfId="801" xr:uid="{00000000-0005-0000-0000-0000A1000000}"/>
    <cellStyle name="40% - Ênfase3 5" xfId="806" xr:uid="{00000000-0005-0000-0000-0000A2000000}"/>
    <cellStyle name="40% - Ênfase3 6" xfId="807" xr:uid="{00000000-0005-0000-0000-0000A3000000}"/>
    <cellStyle name="40% - Ênfase4" xfId="138" builtinId="43" customBuiltin="1"/>
    <cellStyle name="40% - Ênfase4 2" xfId="298" xr:uid="{00000000-0005-0000-0000-0000A5000000}"/>
    <cellStyle name="40% - Ênfase4 2 2" xfId="808" xr:uid="{00000000-0005-0000-0000-0000A6000000}"/>
    <cellStyle name="40% - Ênfase4 2 3" xfId="809" xr:uid="{00000000-0005-0000-0000-0000A7000000}"/>
    <cellStyle name="40% - Ênfase4 3" xfId="299" xr:uid="{00000000-0005-0000-0000-0000A8000000}"/>
    <cellStyle name="40% - Ênfase4 3 2" xfId="811" xr:uid="{00000000-0005-0000-0000-0000A9000000}"/>
    <cellStyle name="40% - Ênfase4 3 3" xfId="812" xr:uid="{00000000-0005-0000-0000-0000AA000000}"/>
    <cellStyle name="40% - Ênfase4 3 4" xfId="813" xr:uid="{00000000-0005-0000-0000-0000AB000000}"/>
    <cellStyle name="40% - Ênfase4 3 5" xfId="814" xr:uid="{00000000-0005-0000-0000-0000AC000000}"/>
    <cellStyle name="40% - Ênfase4 3 6" xfId="810" xr:uid="{00000000-0005-0000-0000-0000AD000000}"/>
    <cellStyle name="40% - Ênfase4 4" xfId="300" xr:uid="{00000000-0005-0000-0000-0000AE000000}"/>
    <cellStyle name="40% - Ênfase4 4 2" xfId="816" xr:uid="{00000000-0005-0000-0000-0000AF000000}"/>
    <cellStyle name="40% - Ênfase4 4 3" xfId="817" xr:uid="{00000000-0005-0000-0000-0000B0000000}"/>
    <cellStyle name="40% - Ênfase4 4 4" xfId="818" xr:uid="{00000000-0005-0000-0000-0000B1000000}"/>
    <cellStyle name="40% - Ênfase4 4 5" xfId="819" xr:uid="{00000000-0005-0000-0000-0000B2000000}"/>
    <cellStyle name="40% - Ênfase4 4 6" xfId="815" xr:uid="{00000000-0005-0000-0000-0000B3000000}"/>
    <cellStyle name="40% - Ênfase4 5" xfId="820" xr:uid="{00000000-0005-0000-0000-0000B4000000}"/>
    <cellStyle name="40% - Ênfase4 6" xfId="821" xr:uid="{00000000-0005-0000-0000-0000B5000000}"/>
    <cellStyle name="40% - Ênfase5" xfId="142" builtinId="47" customBuiltin="1"/>
    <cellStyle name="40% - Ênfase5 2" xfId="301" xr:uid="{00000000-0005-0000-0000-0000B7000000}"/>
    <cellStyle name="40% - Ênfase5 2 2" xfId="822" xr:uid="{00000000-0005-0000-0000-0000B8000000}"/>
    <cellStyle name="40% - Ênfase5 2 3" xfId="823" xr:uid="{00000000-0005-0000-0000-0000B9000000}"/>
    <cellStyle name="40% - Ênfase5 3" xfId="302" xr:uid="{00000000-0005-0000-0000-0000BA000000}"/>
    <cellStyle name="40% - Ênfase5 3 2" xfId="825" xr:uid="{00000000-0005-0000-0000-0000BB000000}"/>
    <cellStyle name="40% - Ênfase5 3 3" xfId="826" xr:uid="{00000000-0005-0000-0000-0000BC000000}"/>
    <cellStyle name="40% - Ênfase5 3 4" xfId="827" xr:uid="{00000000-0005-0000-0000-0000BD000000}"/>
    <cellStyle name="40% - Ênfase5 3 5" xfId="828" xr:uid="{00000000-0005-0000-0000-0000BE000000}"/>
    <cellStyle name="40% - Ênfase5 3 6" xfId="824" xr:uid="{00000000-0005-0000-0000-0000BF000000}"/>
    <cellStyle name="40% - Ênfase5 4" xfId="303" xr:uid="{00000000-0005-0000-0000-0000C0000000}"/>
    <cellStyle name="40% - Ênfase5 4 2" xfId="830" xr:uid="{00000000-0005-0000-0000-0000C1000000}"/>
    <cellStyle name="40% - Ênfase5 4 3" xfId="831" xr:uid="{00000000-0005-0000-0000-0000C2000000}"/>
    <cellStyle name="40% - Ênfase5 4 4" xfId="832" xr:uid="{00000000-0005-0000-0000-0000C3000000}"/>
    <cellStyle name="40% - Ênfase5 4 5" xfId="833" xr:uid="{00000000-0005-0000-0000-0000C4000000}"/>
    <cellStyle name="40% - Ênfase5 4 6" xfId="829" xr:uid="{00000000-0005-0000-0000-0000C5000000}"/>
    <cellStyle name="40% - Ênfase5 5" xfId="834" xr:uid="{00000000-0005-0000-0000-0000C6000000}"/>
    <cellStyle name="40% - Ênfase5 6" xfId="835" xr:uid="{00000000-0005-0000-0000-0000C7000000}"/>
    <cellStyle name="40% - Ênfase6" xfId="146" builtinId="51" customBuiltin="1"/>
    <cellStyle name="40% - Ênfase6 2" xfId="304" xr:uid="{00000000-0005-0000-0000-0000C9000000}"/>
    <cellStyle name="40% - Ênfase6 2 2" xfId="836" xr:uid="{00000000-0005-0000-0000-0000CA000000}"/>
    <cellStyle name="40% - Ênfase6 2 3" xfId="837" xr:uid="{00000000-0005-0000-0000-0000CB000000}"/>
    <cellStyle name="40% - Ênfase6 3" xfId="305" xr:uid="{00000000-0005-0000-0000-0000CC000000}"/>
    <cellStyle name="40% - Ênfase6 3 2" xfId="839" xr:uid="{00000000-0005-0000-0000-0000CD000000}"/>
    <cellStyle name="40% - Ênfase6 3 3" xfId="840" xr:uid="{00000000-0005-0000-0000-0000CE000000}"/>
    <cellStyle name="40% - Ênfase6 3 4" xfId="841" xr:uid="{00000000-0005-0000-0000-0000CF000000}"/>
    <cellStyle name="40% - Ênfase6 3 5" xfId="842" xr:uid="{00000000-0005-0000-0000-0000D0000000}"/>
    <cellStyle name="40% - Ênfase6 3 6" xfId="838" xr:uid="{00000000-0005-0000-0000-0000D1000000}"/>
    <cellStyle name="40% - Ênfase6 4" xfId="306" xr:uid="{00000000-0005-0000-0000-0000D2000000}"/>
    <cellStyle name="40% - Ênfase6 4 2" xfId="844" xr:uid="{00000000-0005-0000-0000-0000D3000000}"/>
    <cellStyle name="40% - Ênfase6 4 3" xfId="845" xr:uid="{00000000-0005-0000-0000-0000D4000000}"/>
    <cellStyle name="40% - Ênfase6 4 4" xfId="846" xr:uid="{00000000-0005-0000-0000-0000D5000000}"/>
    <cellStyle name="40% - Ênfase6 4 5" xfId="847" xr:uid="{00000000-0005-0000-0000-0000D6000000}"/>
    <cellStyle name="40% - Ênfase6 4 6" xfId="843" xr:uid="{00000000-0005-0000-0000-0000D7000000}"/>
    <cellStyle name="40% - Ênfase6 5" xfId="848" xr:uid="{00000000-0005-0000-0000-0000D8000000}"/>
    <cellStyle name="40% - Ênfase6 6" xfId="849" xr:uid="{00000000-0005-0000-0000-0000D9000000}"/>
    <cellStyle name="60% - Ênfase1" xfId="127" builtinId="32" customBuiltin="1"/>
    <cellStyle name="60% - Ênfase1 2" xfId="307" xr:uid="{00000000-0005-0000-0000-0000DB000000}"/>
    <cellStyle name="60% - Ênfase1 3" xfId="308" xr:uid="{00000000-0005-0000-0000-0000DC000000}"/>
    <cellStyle name="60% - Ênfase1 3 2" xfId="851" xr:uid="{00000000-0005-0000-0000-0000DD000000}"/>
    <cellStyle name="60% - Ênfase1 3 3" xfId="852" xr:uid="{00000000-0005-0000-0000-0000DE000000}"/>
    <cellStyle name="60% - Ênfase1 3 4" xfId="853" xr:uid="{00000000-0005-0000-0000-0000DF000000}"/>
    <cellStyle name="60% - Ênfase1 3 5" xfId="854" xr:uid="{00000000-0005-0000-0000-0000E0000000}"/>
    <cellStyle name="60% - Ênfase1 3 6" xfId="850" xr:uid="{00000000-0005-0000-0000-0000E1000000}"/>
    <cellStyle name="60% - Ênfase1 4" xfId="855" xr:uid="{00000000-0005-0000-0000-0000E2000000}"/>
    <cellStyle name="60% - Ênfase1 5" xfId="856" xr:uid="{00000000-0005-0000-0000-0000E3000000}"/>
    <cellStyle name="60% - Ênfase2" xfId="131" builtinId="36" customBuiltin="1"/>
    <cellStyle name="60% - Ênfase2 2" xfId="309" xr:uid="{00000000-0005-0000-0000-0000E5000000}"/>
    <cellStyle name="60% - Ênfase2 3" xfId="310" xr:uid="{00000000-0005-0000-0000-0000E6000000}"/>
    <cellStyle name="60% - Ênfase2 3 2" xfId="858" xr:uid="{00000000-0005-0000-0000-0000E7000000}"/>
    <cellStyle name="60% - Ênfase2 3 3" xfId="859" xr:uid="{00000000-0005-0000-0000-0000E8000000}"/>
    <cellStyle name="60% - Ênfase2 3 4" xfId="860" xr:uid="{00000000-0005-0000-0000-0000E9000000}"/>
    <cellStyle name="60% - Ênfase2 3 5" xfId="861" xr:uid="{00000000-0005-0000-0000-0000EA000000}"/>
    <cellStyle name="60% - Ênfase2 3 6" xfId="857" xr:uid="{00000000-0005-0000-0000-0000EB000000}"/>
    <cellStyle name="60% - Ênfase2 4" xfId="862" xr:uid="{00000000-0005-0000-0000-0000EC000000}"/>
    <cellStyle name="60% - Ênfase3" xfId="135" builtinId="40" customBuiltin="1"/>
    <cellStyle name="60% - Ênfase3 2" xfId="311" xr:uid="{00000000-0005-0000-0000-0000EE000000}"/>
    <cellStyle name="60% - Ênfase3 3" xfId="312" xr:uid="{00000000-0005-0000-0000-0000EF000000}"/>
    <cellStyle name="60% - Ênfase3 3 2" xfId="864" xr:uid="{00000000-0005-0000-0000-0000F0000000}"/>
    <cellStyle name="60% - Ênfase3 3 3" xfId="865" xr:uid="{00000000-0005-0000-0000-0000F1000000}"/>
    <cellStyle name="60% - Ênfase3 3 4" xfId="866" xr:uid="{00000000-0005-0000-0000-0000F2000000}"/>
    <cellStyle name="60% - Ênfase3 3 5" xfId="867" xr:uid="{00000000-0005-0000-0000-0000F3000000}"/>
    <cellStyle name="60% - Ênfase3 3 6" xfId="863" xr:uid="{00000000-0005-0000-0000-0000F4000000}"/>
    <cellStyle name="60% - Ênfase3 4" xfId="868" xr:uid="{00000000-0005-0000-0000-0000F5000000}"/>
    <cellStyle name="60% - Ênfase3 5" xfId="869" xr:uid="{00000000-0005-0000-0000-0000F6000000}"/>
    <cellStyle name="60% - Ênfase4" xfId="139" builtinId="44" customBuiltin="1"/>
    <cellStyle name="60% - Ênfase4 2" xfId="313" xr:uid="{00000000-0005-0000-0000-0000F8000000}"/>
    <cellStyle name="60% - Ênfase4 3" xfId="314" xr:uid="{00000000-0005-0000-0000-0000F9000000}"/>
    <cellStyle name="60% - Ênfase4 3 2" xfId="871" xr:uid="{00000000-0005-0000-0000-0000FA000000}"/>
    <cellStyle name="60% - Ênfase4 3 3" xfId="872" xr:uid="{00000000-0005-0000-0000-0000FB000000}"/>
    <cellStyle name="60% - Ênfase4 3 4" xfId="873" xr:uid="{00000000-0005-0000-0000-0000FC000000}"/>
    <cellStyle name="60% - Ênfase4 3 5" xfId="874" xr:uid="{00000000-0005-0000-0000-0000FD000000}"/>
    <cellStyle name="60% - Ênfase4 3 6" xfId="870" xr:uid="{00000000-0005-0000-0000-0000FE000000}"/>
    <cellStyle name="60% - Ênfase4 4" xfId="875" xr:uid="{00000000-0005-0000-0000-0000FF000000}"/>
    <cellStyle name="60% - Ênfase4 5" xfId="876" xr:uid="{00000000-0005-0000-0000-000000010000}"/>
    <cellStyle name="60% - Ênfase5" xfId="143" builtinId="48" customBuiltin="1"/>
    <cellStyle name="60% - Ênfase5 2" xfId="315" xr:uid="{00000000-0005-0000-0000-000002010000}"/>
    <cellStyle name="60% - Ênfase5 3" xfId="316" xr:uid="{00000000-0005-0000-0000-000003010000}"/>
    <cellStyle name="60% - Ênfase5 3 2" xfId="878" xr:uid="{00000000-0005-0000-0000-000004010000}"/>
    <cellStyle name="60% - Ênfase5 3 3" xfId="879" xr:uid="{00000000-0005-0000-0000-000005010000}"/>
    <cellStyle name="60% - Ênfase5 3 4" xfId="880" xr:uid="{00000000-0005-0000-0000-000006010000}"/>
    <cellStyle name="60% - Ênfase5 3 5" xfId="881" xr:uid="{00000000-0005-0000-0000-000007010000}"/>
    <cellStyle name="60% - Ênfase5 3 6" xfId="877" xr:uid="{00000000-0005-0000-0000-000008010000}"/>
    <cellStyle name="60% - Ênfase5 4" xfId="882" xr:uid="{00000000-0005-0000-0000-000009010000}"/>
    <cellStyle name="60% - Ênfase6" xfId="147" builtinId="52" customBuiltin="1"/>
    <cellStyle name="60% - Ênfase6 2" xfId="317" xr:uid="{00000000-0005-0000-0000-00000B010000}"/>
    <cellStyle name="60% - Ênfase6 3" xfId="318" xr:uid="{00000000-0005-0000-0000-00000C010000}"/>
    <cellStyle name="60% - Ênfase6 3 2" xfId="884" xr:uid="{00000000-0005-0000-0000-00000D010000}"/>
    <cellStyle name="60% - Ênfase6 3 3" xfId="885" xr:uid="{00000000-0005-0000-0000-00000E010000}"/>
    <cellStyle name="60% - Ênfase6 3 4" xfId="886" xr:uid="{00000000-0005-0000-0000-00000F010000}"/>
    <cellStyle name="60% - Ênfase6 3 5" xfId="887" xr:uid="{00000000-0005-0000-0000-000010010000}"/>
    <cellStyle name="60% - Ênfase6 3 6" xfId="883" xr:uid="{00000000-0005-0000-0000-000011010000}"/>
    <cellStyle name="60% - Ênfase6 4" xfId="888" xr:uid="{00000000-0005-0000-0000-000012010000}"/>
    <cellStyle name="60% - Ênfase6 5" xfId="889" xr:uid="{00000000-0005-0000-0000-000013010000}"/>
    <cellStyle name="Bom" xfId="112" builtinId="26" customBuiltin="1"/>
    <cellStyle name="Bom 2" xfId="319" xr:uid="{00000000-0005-0000-0000-000015010000}"/>
    <cellStyle name="Bom 3" xfId="320" xr:uid="{00000000-0005-0000-0000-000016010000}"/>
    <cellStyle name="Bom 3 2" xfId="891" xr:uid="{00000000-0005-0000-0000-000017010000}"/>
    <cellStyle name="Bom 3 3" xfId="892" xr:uid="{00000000-0005-0000-0000-000018010000}"/>
    <cellStyle name="Bom 3 4" xfId="893" xr:uid="{00000000-0005-0000-0000-000019010000}"/>
    <cellStyle name="Bom 3 5" xfId="894" xr:uid="{00000000-0005-0000-0000-00001A010000}"/>
    <cellStyle name="Bom 3 6" xfId="890" xr:uid="{00000000-0005-0000-0000-00001B010000}"/>
    <cellStyle name="Bom 4" xfId="895" xr:uid="{00000000-0005-0000-0000-00001C010000}"/>
    <cellStyle name="Cálculo" xfId="117" builtinId="22" customBuiltin="1"/>
    <cellStyle name="Cálculo 2" xfId="321" xr:uid="{00000000-0005-0000-0000-00001E010000}"/>
    <cellStyle name="Cálculo 2 2" xfId="896" xr:uid="{00000000-0005-0000-0000-00001F010000}"/>
    <cellStyle name="Cálculo 2 2 2" xfId="897" xr:uid="{00000000-0005-0000-0000-000020010000}"/>
    <cellStyle name="Cálculo 2 3" xfId="898" xr:uid="{00000000-0005-0000-0000-000021010000}"/>
    <cellStyle name="Cálculo 3" xfId="322" xr:uid="{00000000-0005-0000-0000-000022010000}"/>
    <cellStyle name="Cálculo 3 2" xfId="900" xr:uid="{00000000-0005-0000-0000-000023010000}"/>
    <cellStyle name="Cálculo 3 3" xfId="901" xr:uid="{00000000-0005-0000-0000-000024010000}"/>
    <cellStyle name="Cálculo 3 4" xfId="902" xr:uid="{00000000-0005-0000-0000-000025010000}"/>
    <cellStyle name="Cálculo 3 5" xfId="903" xr:uid="{00000000-0005-0000-0000-000026010000}"/>
    <cellStyle name="Cálculo 3 6" xfId="899" xr:uid="{00000000-0005-0000-0000-000027010000}"/>
    <cellStyle name="Cálculo 4" xfId="904" xr:uid="{00000000-0005-0000-0000-000028010000}"/>
    <cellStyle name="Cálculo 4 2" xfId="905" xr:uid="{00000000-0005-0000-0000-000029010000}"/>
    <cellStyle name="Cálculo 4 2 2" xfId="906" xr:uid="{00000000-0005-0000-0000-00002A010000}"/>
    <cellStyle name="Cálculo 4 3" xfId="907" xr:uid="{00000000-0005-0000-0000-00002B010000}"/>
    <cellStyle name="Cálculo 5" xfId="908" xr:uid="{00000000-0005-0000-0000-00002C010000}"/>
    <cellStyle name="Célula de Verificação" xfId="119" builtinId="23" customBuiltin="1"/>
    <cellStyle name="Célula de Verificação 2" xfId="323" xr:uid="{00000000-0005-0000-0000-00002E010000}"/>
    <cellStyle name="Célula de Verificação 3" xfId="324" xr:uid="{00000000-0005-0000-0000-00002F010000}"/>
    <cellStyle name="Célula de Verificação 3 2" xfId="910" xr:uid="{00000000-0005-0000-0000-000030010000}"/>
    <cellStyle name="Célula de Verificação 3 3" xfId="911" xr:uid="{00000000-0005-0000-0000-000031010000}"/>
    <cellStyle name="Célula de Verificação 3 4" xfId="912" xr:uid="{00000000-0005-0000-0000-000032010000}"/>
    <cellStyle name="Célula de Verificação 3 5" xfId="913" xr:uid="{00000000-0005-0000-0000-000033010000}"/>
    <cellStyle name="Célula de Verificação 3 6" xfId="909" xr:uid="{00000000-0005-0000-0000-000034010000}"/>
    <cellStyle name="Célula de Verificação 4" xfId="914" xr:uid="{00000000-0005-0000-0000-000035010000}"/>
    <cellStyle name="Célula Vinculada" xfId="118" builtinId="24" customBuiltin="1"/>
    <cellStyle name="Célula Vinculada 2" xfId="325" xr:uid="{00000000-0005-0000-0000-000037010000}"/>
    <cellStyle name="Célula Vinculada 3" xfId="326" xr:uid="{00000000-0005-0000-0000-000038010000}"/>
    <cellStyle name="Célula Vinculada 3 2" xfId="916" xr:uid="{00000000-0005-0000-0000-000039010000}"/>
    <cellStyle name="Célula Vinculada 3 3" xfId="917" xr:uid="{00000000-0005-0000-0000-00003A010000}"/>
    <cellStyle name="Célula Vinculada 3 4" xfId="918" xr:uid="{00000000-0005-0000-0000-00003B010000}"/>
    <cellStyle name="Célula Vinculada 3 5" xfId="919" xr:uid="{00000000-0005-0000-0000-00003C010000}"/>
    <cellStyle name="Célula Vinculada 3 6" xfId="915" xr:uid="{00000000-0005-0000-0000-00003D010000}"/>
    <cellStyle name="Célula Vinculada 4" xfId="920" xr:uid="{00000000-0005-0000-0000-00003E010000}"/>
    <cellStyle name="Comma" xfId="154" xr:uid="{00000000-0005-0000-0000-00003F010000}"/>
    <cellStyle name="Comma0" xfId="155" xr:uid="{00000000-0005-0000-0000-000040010000}"/>
    <cellStyle name="Company Logo" xfId="327" xr:uid="{00000000-0005-0000-0000-000041010000}"/>
    <cellStyle name="Currency" xfId="156" xr:uid="{00000000-0005-0000-0000-000042010000}"/>
    <cellStyle name="Currency0" xfId="157" xr:uid="{00000000-0005-0000-0000-000043010000}"/>
    <cellStyle name="Data Headings" xfId="328" xr:uid="{00000000-0005-0000-0000-000044010000}"/>
    <cellStyle name="Data Input" xfId="329" xr:uid="{00000000-0005-0000-0000-000045010000}"/>
    <cellStyle name="Date" xfId="158" xr:uid="{00000000-0005-0000-0000-000046010000}"/>
    <cellStyle name="Ênfase1" xfId="124" builtinId="29" customBuiltin="1"/>
    <cellStyle name="Ênfase1 2" xfId="330" xr:uid="{00000000-0005-0000-0000-000048010000}"/>
    <cellStyle name="Ênfase1 3" xfId="331" xr:uid="{00000000-0005-0000-0000-000049010000}"/>
    <cellStyle name="Ênfase1 3 2" xfId="922" xr:uid="{00000000-0005-0000-0000-00004A010000}"/>
    <cellStyle name="Ênfase1 3 3" xfId="923" xr:uid="{00000000-0005-0000-0000-00004B010000}"/>
    <cellStyle name="Ênfase1 3 4" xfId="924" xr:uid="{00000000-0005-0000-0000-00004C010000}"/>
    <cellStyle name="Ênfase1 3 5" xfId="925" xr:uid="{00000000-0005-0000-0000-00004D010000}"/>
    <cellStyle name="Ênfase1 3 6" xfId="921" xr:uid="{00000000-0005-0000-0000-00004E010000}"/>
    <cellStyle name="Ênfase1 4" xfId="926" xr:uid="{00000000-0005-0000-0000-00004F010000}"/>
    <cellStyle name="Ênfase1 5" xfId="927" xr:uid="{00000000-0005-0000-0000-000050010000}"/>
    <cellStyle name="Ênfase2" xfId="128" builtinId="33" customBuiltin="1"/>
    <cellStyle name="Ênfase2 2" xfId="332" xr:uid="{00000000-0005-0000-0000-000052010000}"/>
    <cellStyle name="Ênfase2 3" xfId="333" xr:uid="{00000000-0005-0000-0000-000053010000}"/>
    <cellStyle name="Ênfase2 3 2" xfId="929" xr:uid="{00000000-0005-0000-0000-000054010000}"/>
    <cellStyle name="Ênfase2 3 3" xfId="930" xr:uid="{00000000-0005-0000-0000-000055010000}"/>
    <cellStyle name="Ênfase2 3 4" xfId="931" xr:uid="{00000000-0005-0000-0000-000056010000}"/>
    <cellStyle name="Ênfase2 3 5" xfId="932" xr:uid="{00000000-0005-0000-0000-000057010000}"/>
    <cellStyle name="Ênfase2 3 6" xfId="928" xr:uid="{00000000-0005-0000-0000-000058010000}"/>
    <cellStyle name="Ênfase2 4" xfId="933" xr:uid="{00000000-0005-0000-0000-000059010000}"/>
    <cellStyle name="Ênfase3" xfId="132" builtinId="37" customBuiltin="1"/>
    <cellStyle name="Ênfase3 2" xfId="334" xr:uid="{00000000-0005-0000-0000-00005B010000}"/>
    <cellStyle name="Ênfase3 3" xfId="335" xr:uid="{00000000-0005-0000-0000-00005C010000}"/>
    <cellStyle name="Ênfase3 3 2" xfId="935" xr:uid="{00000000-0005-0000-0000-00005D010000}"/>
    <cellStyle name="Ênfase3 3 3" xfId="936" xr:uid="{00000000-0005-0000-0000-00005E010000}"/>
    <cellStyle name="Ênfase3 3 4" xfId="937" xr:uid="{00000000-0005-0000-0000-00005F010000}"/>
    <cellStyle name="Ênfase3 3 5" xfId="938" xr:uid="{00000000-0005-0000-0000-000060010000}"/>
    <cellStyle name="Ênfase3 3 6" xfId="934" xr:uid="{00000000-0005-0000-0000-000061010000}"/>
    <cellStyle name="Ênfase3 4" xfId="939" xr:uid="{00000000-0005-0000-0000-000062010000}"/>
    <cellStyle name="Ênfase4" xfId="136" builtinId="41" customBuiltin="1"/>
    <cellStyle name="Ênfase4 2" xfId="336" xr:uid="{00000000-0005-0000-0000-000064010000}"/>
    <cellStyle name="Ênfase4 3" xfId="337" xr:uid="{00000000-0005-0000-0000-000065010000}"/>
    <cellStyle name="Ênfase4 3 2" xfId="941" xr:uid="{00000000-0005-0000-0000-000066010000}"/>
    <cellStyle name="Ênfase4 3 3" xfId="942" xr:uid="{00000000-0005-0000-0000-000067010000}"/>
    <cellStyle name="Ênfase4 3 4" xfId="943" xr:uid="{00000000-0005-0000-0000-000068010000}"/>
    <cellStyle name="Ênfase4 3 5" xfId="944" xr:uid="{00000000-0005-0000-0000-000069010000}"/>
    <cellStyle name="Ênfase4 3 6" xfId="940" xr:uid="{00000000-0005-0000-0000-00006A010000}"/>
    <cellStyle name="Ênfase4 4" xfId="945" xr:uid="{00000000-0005-0000-0000-00006B010000}"/>
    <cellStyle name="Ênfase4 5" xfId="946" xr:uid="{00000000-0005-0000-0000-00006C010000}"/>
    <cellStyle name="Ênfase5" xfId="140" builtinId="45" customBuiltin="1"/>
    <cellStyle name="Ênfase5 2" xfId="338" xr:uid="{00000000-0005-0000-0000-00006E010000}"/>
    <cellStyle name="Ênfase5 3" xfId="339" xr:uid="{00000000-0005-0000-0000-00006F010000}"/>
    <cellStyle name="Ênfase5 3 2" xfId="948" xr:uid="{00000000-0005-0000-0000-000070010000}"/>
    <cellStyle name="Ênfase5 3 3" xfId="949" xr:uid="{00000000-0005-0000-0000-000071010000}"/>
    <cellStyle name="Ênfase5 3 4" xfId="950" xr:uid="{00000000-0005-0000-0000-000072010000}"/>
    <cellStyle name="Ênfase5 3 5" xfId="951" xr:uid="{00000000-0005-0000-0000-000073010000}"/>
    <cellStyle name="Ênfase5 3 6" xfId="947" xr:uid="{00000000-0005-0000-0000-000074010000}"/>
    <cellStyle name="Ênfase5 4" xfId="952" xr:uid="{00000000-0005-0000-0000-000075010000}"/>
    <cellStyle name="Ênfase6" xfId="144" builtinId="49" customBuiltin="1"/>
    <cellStyle name="Ênfase6 2" xfId="340" xr:uid="{00000000-0005-0000-0000-000077010000}"/>
    <cellStyle name="Ênfase6 3" xfId="341" xr:uid="{00000000-0005-0000-0000-000078010000}"/>
    <cellStyle name="Ênfase6 3 2" xfId="954" xr:uid="{00000000-0005-0000-0000-000079010000}"/>
    <cellStyle name="Ênfase6 3 3" xfId="955" xr:uid="{00000000-0005-0000-0000-00007A010000}"/>
    <cellStyle name="Ênfase6 3 4" xfId="956" xr:uid="{00000000-0005-0000-0000-00007B010000}"/>
    <cellStyle name="Ênfase6 3 5" xfId="957" xr:uid="{00000000-0005-0000-0000-00007C010000}"/>
    <cellStyle name="Ênfase6 3 6" xfId="953" xr:uid="{00000000-0005-0000-0000-00007D010000}"/>
    <cellStyle name="Ênfase6 4" xfId="958" xr:uid="{00000000-0005-0000-0000-00007E010000}"/>
    <cellStyle name="Entrada" xfId="115" builtinId="20" customBuiltin="1"/>
    <cellStyle name="Entrada 2" xfId="342" xr:uid="{00000000-0005-0000-0000-000080010000}"/>
    <cellStyle name="Entrada 2 2" xfId="959" xr:uid="{00000000-0005-0000-0000-000081010000}"/>
    <cellStyle name="Entrada 2 2 2" xfId="960" xr:uid="{00000000-0005-0000-0000-000082010000}"/>
    <cellStyle name="Entrada 2 3" xfId="961" xr:uid="{00000000-0005-0000-0000-000083010000}"/>
    <cellStyle name="Entrada 3" xfId="343" xr:uid="{00000000-0005-0000-0000-000084010000}"/>
    <cellStyle name="Entrada 3 2" xfId="963" xr:uid="{00000000-0005-0000-0000-000085010000}"/>
    <cellStyle name="Entrada 3 3" xfId="964" xr:uid="{00000000-0005-0000-0000-000086010000}"/>
    <cellStyle name="Entrada 3 4" xfId="965" xr:uid="{00000000-0005-0000-0000-000087010000}"/>
    <cellStyle name="Entrada 3 5" xfId="966" xr:uid="{00000000-0005-0000-0000-000088010000}"/>
    <cellStyle name="Entrada 3 6" xfId="962" xr:uid="{00000000-0005-0000-0000-000089010000}"/>
    <cellStyle name="Entrada 4" xfId="967" xr:uid="{00000000-0005-0000-0000-00008A010000}"/>
    <cellStyle name="Entrada 4 2" xfId="968" xr:uid="{00000000-0005-0000-0000-00008B010000}"/>
    <cellStyle name="Entrada 4 2 2" xfId="969" xr:uid="{00000000-0005-0000-0000-00008C010000}"/>
    <cellStyle name="Entrada 4 3" xfId="970" xr:uid="{00000000-0005-0000-0000-00008D010000}"/>
    <cellStyle name="Excel Built-in Normal" xfId="344" xr:uid="{00000000-0005-0000-0000-00008E010000}"/>
    <cellStyle name="Excel Built-in Normal 2" xfId="972" xr:uid="{00000000-0005-0000-0000-00008F010000}"/>
    <cellStyle name="Excel Built-in Normal 3" xfId="973" xr:uid="{00000000-0005-0000-0000-000090010000}"/>
    <cellStyle name="Excel Built-in Normal 4" xfId="974" xr:uid="{00000000-0005-0000-0000-000091010000}"/>
    <cellStyle name="Excel Built-in Normal 5" xfId="975" xr:uid="{00000000-0005-0000-0000-000092010000}"/>
    <cellStyle name="Excel Built-in Normal 6" xfId="976" xr:uid="{00000000-0005-0000-0000-000093010000}"/>
    <cellStyle name="Excel Built-in Normal 7" xfId="971" xr:uid="{00000000-0005-0000-0000-000094010000}"/>
    <cellStyle name="Fixed" xfId="159" xr:uid="{00000000-0005-0000-0000-000095010000}"/>
    <cellStyle name="Good" xfId="977" xr:uid="{00000000-0005-0000-0000-000096010000}"/>
    <cellStyle name="Heading 1" xfId="160" xr:uid="{00000000-0005-0000-0000-000097010000}"/>
    <cellStyle name="Heading 2" xfId="161" xr:uid="{00000000-0005-0000-0000-000098010000}"/>
    <cellStyle name="Incorreto 2" xfId="345" xr:uid="{00000000-0005-0000-0000-00009A010000}"/>
    <cellStyle name="Incorreto 3" xfId="346" xr:uid="{00000000-0005-0000-0000-00009B010000}"/>
    <cellStyle name="Incorreto 3 2" xfId="979" xr:uid="{00000000-0005-0000-0000-00009C010000}"/>
    <cellStyle name="Incorreto 3 3" xfId="980" xr:uid="{00000000-0005-0000-0000-00009D010000}"/>
    <cellStyle name="Incorreto 3 4" xfId="981" xr:uid="{00000000-0005-0000-0000-00009E010000}"/>
    <cellStyle name="Incorreto 3 5" xfId="982" xr:uid="{00000000-0005-0000-0000-00009F010000}"/>
    <cellStyle name="Incorreto 3 6" xfId="978" xr:uid="{00000000-0005-0000-0000-0000A0010000}"/>
    <cellStyle name="Incorreto 4" xfId="983" xr:uid="{00000000-0005-0000-0000-0000A1010000}"/>
    <cellStyle name="Moeda 2" xfId="347" xr:uid="{00000000-0005-0000-0000-0000A2010000}"/>
    <cellStyle name="Moeda 2 2" xfId="985" xr:uid="{00000000-0005-0000-0000-0000A3010000}"/>
    <cellStyle name="Moeda 2 3" xfId="986" xr:uid="{00000000-0005-0000-0000-0000A4010000}"/>
    <cellStyle name="Moeda 2 4" xfId="987" xr:uid="{00000000-0005-0000-0000-0000A5010000}"/>
    <cellStyle name="Moeda 2 5" xfId="988" xr:uid="{00000000-0005-0000-0000-0000A6010000}"/>
    <cellStyle name="Moeda 2 6" xfId="989" xr:uid="{00000000-0005-0000-0000-0000A7010000}"/>
    <cellStyle name="Moeda 2 7" xfId="990" xr:uid="{00000000-0005-0000-0000-0000A8010000}"/>
    <cellStyle name="Moeda 2 8" xfId="984" xr:uid="{00000000-0005-0000-0000-0000A9010000}"/>
    <cellStyle name="Moeda 3" xfId="991" xr:uid="{00000000-0005-0000-0000-0000AA010000}"/>
    <cellStyle name="Moeda 3 2" xfId="992" xr:uid="{00000000-0005-0000-0000-0000AB010000}"/>
    <cellStyle name="Moeda 4" xfId="993" xr:uid="{00000000-0005-0000-0000-0000AC010000}"/>
    <cellStyle name="Moeda 5" xfId="994" xr:uid="{00000000-0005-0000-0000-0000AD010000}"/>
    <cellStyle name="Moeda 6" xfId="995" xr:uid="{00000000-0005-0000-0000-0000AE010000}"/>
    <cellStyle name="Neutra 2" xfId="348" xr:uid="{00000000-0005-0000-0000-0000B0010000}"/>
    <cellStyle name="Neutra 3" xfId="349" xr:uid="{00000000-0005-0000-0000-0000B1010000}"/>
    <cellStyle name="Neutra 3 2" xfId="997" xr:uid="{00000000-0005-0000-0000-0000B2010000}"/>
    <cellStyle name="Neutra 3 3" xfId="998" xr:uid="{00000000-0005-0000-0000-0000B3010000}"/>
    <cellStyle name="Neutra 3 4" xfId="999" xr:uid="{00000000-0005-0000-0000-0000B4010000}"/>
    <cellStyle name="Neutra 3 5" xfId="1000" xr:uid="{00000000-0005-0000-0000-0000B5010000}"/>
    <cellStyle name="Neutra 3 6" xfId="996" xr:uid="{00000000-0005-0000-0000-0000B6010000}"/>
    <cellStyle name="Neutra 4" xfId="1001" xr:uid="{00000000-0005-0000-0000-0000B7010000}"/>
    <cellStyle name="Neutro" xfId="114" builtinId="28" customBuiltin="1"/>
    <cellStyle name="Normal" xfId="0" builtinId="0"/>
    <cellStyle name="Normal 10" xfId="8" xr:uid="{00000000-0005-0000-0000-0000B9010000}"/>
    <cellStyle name="Normal 10 10" xfId="1002" xr:uid="{00000000-0005-0000-0000-0000BA010000}"/>
    <cellStyle name="Normal 10 11" xfId="1003" xr:uid="{00000000-0005-0000-0000-0000BB010000}"/>
    <cellStyle name="Normal 10 2" xfId="9" xr:uid="{00000000-0005-0000-0000-0000BC010000}"/>
    <cellStyle name="Normal 10 2 2" xfId="162" xr:uid="{00000000-0005-0000-0000-0000BD010000}"/>
    <cellStyle name="Normal 10 2 2 2" xfId="350" xr:uid="{00000000-0005-0000-0000-0000BE010000}"/>
    <cellStyle name="Normal 10 2 2 2 2" xfId="1004" xr:uid="{00000000-0005-0000-0000-0000BF010000}"/>
    <cellStyle name="Normal 10 2 2 2 3" xfId="1005" xr:uid="{00000000-0005-0000-0000-0000C0010000}"/>
    <cellStyle name="Normal 10 2 2 3" xfId="351" xr:uid="{00000000-0005-0000-0000-0000C1010000}"/>
    <cellStyle name="Normal 10 2 2 4" xfId="1006" xr:uid="{00000000-0005-0000-0000-0000C2010000}"/>
    <cellStyle name="Normal 10 2 2 5" xfId="1007" xr:uid="{00000000-0005-0000-0000-0000C3010000}"/>
    <cellStyle name="Normal 10 2 3" xfId="163" xr:uid="{00000000-0005-0000-0000-0000C4010000}"/>
    <cellStyle name="Normal 10 2 3 2" xfId="352" xr:uid="{00000000-0005-0000-0000-0000C5010000}"/>
    <cellStyle name="Normal 10 2 3 2 2" xfId="1008" xr:uid="{00000000-0005-0000-0000-0000C6010000}"/>
    <cellStyle name="Normal 10 2 3 3" xfId="1009" xr:uid="{00000000-0005-0000-0000-0000C7010000}"/>
    <cellStyle name="Normal 10 2 3 4" xfId="1010" xr:uid="{00000000-0005-0000-0000-0000C8010000}"/>
    <cellStyle name="Normal 10 2 4" xfId="353" xr:uid="{00000000-0005-0000-0000-0000C9010000}"/>
    <cellStyle name="Normal 10 2 4 2" xfId="354" xr:uid="{00000000-0005-0000-0000-0000CA010000}"/>
    <cellStyle name="Normal 10 2 4 2 2" xfId="1011" xr:uid="{00000000-0005-0000-0000-0000CB010000}"/>
    <cellStyle name="Normal 10 2 4 3" xfId="1012" xr:uid="{00000000-0005-0000-0000-0000CC010000}"/>
    <cellStyle name="Normal 10 2 4 4" xfId="1013" xr:uid="{00000000-0005-0000-0000-0000CD010000}"/>
    <cellStyle name="Normal 10 2 5" xfId="355" xr:uid="{00000000-0005-0000-0000-0000CE010000}"/>
    <cellStyle name="Normal 10 2 5 2" xfId="1014" xr:uid="{00000000-0005-0000-0000-0000CF010000}"/>
    <cellStyle name="Normal 10 2 5 3" xfId="1015" xr:uid="{00000000-0005-0000-0000-0000D0010000}"/>
    <cellStyle name="Normal 10 2 6" xfId="356" xr:uid="{00000000-0005-0000-0000-0000D1010000}"/>
    <cellStyle name="Normal 10 2 6 2" xfId="1016" xr:uid="{00000000-0005-0000-0000-0000D2010000}"/>
    <cellStyle name="Normal 10 2 7" xfId="1017" xr:uid="{00000000-0005-0000-0000-0000D3010000}"/>
    <cellStyle name="Normal 10 2 8" xfId="1018" xr:uid="{00000000-0005-0000-0000-0000D4010000}"/>
    <cellStyle name="Normal 10 3" xfId="10" xr:uid="{00000000-0005-0000-0000-0000D5010000}"/>
    <cellStyle name="Normal 10 3 2" xfId="164" xr:uid="{00000000-0005-0000-0000-0000D6010000}"/>
    <cellStyle name="Normal 10 3 2 2" xfId="357" xr:uid="{00000000-0005-0000-0000-0000D7010000}"/>
    <cellStyle name="Normal 10 3 2 2 2" xfId="1019" xr:uid="{00000000-0005-0000-0000-0000D8010000}"/>
    <cellStyle name="Normal 10 3 2 2 3" xfId="1020" xr:uid="{00000000-0005-0000-0000-0000D9010000}"/>
    <cellStyle name="Normal 10 3 2 3" xfId="358" xr:uid="{00000000-0005-0000-0000-0000DA010000}"/>
    <cellStyle name="Normal 10 3 2 4" xfId="1021" xr:uid="{00000000-0005-0000-0000-0000DB010000}"/>
    <cellStyle name="Normal 10 3 2 5" xfId="1022" xr:uid="{00000000-0005-0000-0000-0000DC010000}"/>
    <cellStyle name="Normal 10 3 3" xfId="165" xr:uid="{00000000-0005-0000-0000-0000DD010000}"/>
    <cellStyle name="Normal 10 3 3 2" xfId="359" xr:uid="{00000000-0005-0000-0000-0000DE010000}"/>
    <cellStyle name="Normal 10 3 3 2 2" xfId="1023" xr:uid="{00000000-0005-0000-0000-0000DF010000}"/>
    <cellStyle name="Normal 10 3 3 3" xfId="1024" xr:uid="{00000000-0005-0000-0000-0000E0010000}"/>
    <cellStyle name="Normal 10 3 3 4" xfId="1025" xr:uid="{00000000-0005-0000-0000-0000E1010000}"/>
    <cellStyle name="Normal 10 3 4" xfId="360" xr:uid="{00000000-0005-0000-0000-0000E2010000}"/>
    <cellStyle name="Normal 10 3 4 2" xfId="361" xr:uid="{00000000-0005-0000-0000-0000E3010000}"/>
    <cellStyle name="Normal 10 3 4 2 2" xfId="1026" xr:uid="{00000000-0005-0000-0000-0000E4010000}"/>
    <cellStyle name="Normal 10 3 4 3" xfId="1027" xr:uid="{00000000-0005-0000-0000-0000E5010000}"/>
    <cellStyle name="Normal 10 3 4 4" xfId="1028" xr:uid="{00000000-0005-0000-0000-0000E6010000}"/>
    <cellStyle name="Normal 10 3 5" xfId="362" xr:uid="{00000000-0005-0000-0000-0000E7010000}"/>
    <cellStyle name="Normal 10 3 5 2" xfId="1029" xr:uid="{00000000-0005-0000-0000-0000E8010000}"/>
    <cellStyle name="Normal 10 3 5 3" xfId="1030" xr:uid="{00000000-0005-0000-0000-0000E9010000}"/>
    <cellStyle name="Normal 10 3 6" xfId="363" xr:uid="{00000000-0005-0000-0000-0000EA010000}"/>
    <cellStyle name="Normal 10 3 6 2" xfId="1031" xr:uid="{00000000-0005-0000-0000-0000EB010000}"/>
    <cellStyle name="Normal 10 3 7" xfId="1032" xr:uid="{00000000-0005-0000-0000-0000EC010000}"/>
    <cellStyle name="Normal 10 3 8" xfId="1033" xr:uid="{00000000-0005-0000-0000-0000ED010000}"/>
    <cellStyle name="Normal 10 4" xfId="11" xr:uid="{00000000-0005-0000-0000-0000EE010000}"/>
    <cellStyle name="Normal 10 4 2" xfId="166" xr:uid="{00000000-0005-0000-0000-0000EF010000}"/>
    <cellStyle name="Normal 10 4 2 2" xfId="364" xr:uid="{00000000-0005-0000-0000-0000F0010000}"/>
    <cellStyle name="Normal 10 4 2 2 2" xfId="1034" xr:uid="{00000000-0005-0000-0000-0000F1010000}"/>
    <cellStyle name="Normal 10 4 2 2 3" xfId="1035" xr:uid="{00000000-0005-0000-0000-0000F2010000}"/>
    <cellStyle name="Normal 10 4 2 3" xfId="365" xr:uid="{00000000-0005-0000-0000-0000F3010000}"/>
    <cellStyle name="Normal 10 4 2 4" xfId="1036" xr:uid="{00000000-0005-0000-0000-0000F4010000}"/>
    <cellStyle name="Normal 10 4 2 5" xfId="1037" xr:uid="{00000000-0005-0000-0000-0000F5010000}"/>
    <cellStyle name="Normal 10 4 3" xfId="167" xr:uid="{00000000-0005-0000-0000-0000F6010000}"/>
    <cellStyle name="Normal 10 4 3 2" xfId="366" xr:uid="{00000000-0005-0000-0000-0000F7010000}"/>
    <cellStyle name="Normal 10 4 3 2 2" xfId="1038" xr:uid="{00000000-0005-0000-0000-0000F8010000}"/>
    <cellStyle name="Normal 10 4 3 3" xfId="1039" xr:uid="{00000000-0005-0000-0000-0000F9010000}"/>
    <cellStyle name="Normal 10 4 3 4" xfId="1040" xr:uid="{00000000-0005-0000-0000-0000FA010000}"/>
    <cellStyle name="Normal 10 4 4" xfId="367" xr:uid="{00000000-0005-0000-0000-0000FB010000}"/>
    <cellStyle name="Normal 10 4 4 2" xfId="368" xr:uid="{00000000-0005-0000-0000-0000FC010000}"/>
    <cellStyle name="Normal 10 4 4 2 2" xfId="1041" xr:uid="{00000000-0005-0000-0000-0000FD010000}"/>
    <cellStyle name="Normal 10 4 4 3" xfId="1042" xr:uid="{00000000-0005-0000-0000-0000FE010000}"/>
    <cellStyle name="Normal 10 4 4 4" xfId="1043" xr:uid="{00000000-0005-0000-0000-0000FF010000}"/>
    <cellStyle name="Normal 10 4 5" xfId="369" xr:uid="{00000000-0005-0000-0000-000000020000}"/>
    <cellStyle name="Normal 10 4 5 2" xfId="1044" xr:uid="{00000000-0005-0000-0000-000001020000}"/>
    <cellStyle name="Normal 10 4 5 3" xfId="1045" xr:uid="{00000000-0005-0000-0000-000002020000}"/>
    <cellStyle name="Normal 10 4 6" xfId="370" xr:uid="{00000000-0005-0000-0000-000003020000}"/>
    <cellStyle name="Normal 10 4 6 2" xfId="1046" xr:uid="{00000000-0005-0000-0000-000004020000}"/>
    <cellStyle name="Normal 10 4 7" xfId="1047" xr:uid="{00000000-0005-0000-0000-000005020000}"/>
    <cellStyle name="Normal 10 4 8" xfId="1048" xr:uid="{00000000-0005-0000-0000-000006020000}"/>
    <cellStyle name="Normal 10 5" xfId="168" xr:uid="{00000000-0005-0000-0000-000007020000}"/>
    <cellStyle name="Normal 10 5 2" xfId="371" xr:uid="{00000000-0005-0000-0000-000008020000}"/>
    <cellStyle name="Normal 10 5 2 2" xfId="1050" xr:uid="{00000000-0005-0000-0000-000009020000}"/>
    <cellStyle name="Normal 10 5 2 3" xfId="1051" xr:uid="{00000000-0005-0000-0000-00000A020000}"/>
    <cellStyle name="Normal 10 5 2 4" xfId="1052" xr:uid="{00000000-0005-0000-0000-00000B020000}"/>
    <cellStyle name="Normal 10 5 2 5" xfId="1053" xr:uid="{00000000-0005-0000-0000-00000C020000}"/>
    <cellStyle name="Normal 10 5 2 6" xfId="1054" xr:uid="{00000000-0005-0000-0000-00000D020000}"/>
    <cellStyle name="Normal 10 5 2 7" xfId="1049" xr:uid="{00000000-0005-0000-0000-00000E020000}"/>
    <cellStyle name="Normal 10 5 3" xfId="372" xr:uid="{00000000-0005-0000-0000-00000F020000}"/>
    <cellStyle name="Normal 10 5 4" xfId="1055" xr:uid="{00000000-0005-0000-0000-000010020000}"/>
    <cellStyle name="Normal 10 5 5" xfId="1056" xr:uid="{00000000-0005-0000-0000-000011020000}"/>
    <cellStyle name="Normal 10 5 6" xfId="1057" xr:uid="{00000000-0005-0000-0000-000012020000}"/>
    <cellStyle name="Normal 10 6" xfId="169" xr:uid="{00000000-0005-0000-0000-000013020000}"/>
    <cellStyle name="Normal 10 6 2" xfId="373" xr:uid="{00000000-0005-0000-0000-000014020000}"/>
    <cellStyle name="Normal 10 6 2 2" xfId="1058" xr:uid="{00000000-0005-0000-0000-000015020000}"/>
    <cellStyle name="Normal 10 6 3" xfId="1059" xr:uid="{00000000-0005-0000-0000-000016020000}"/>
    <cellStyle name="Normal 10 6 4" xfId="1060" xr:uid="{00000000-0005-0000-0000-000017020000}"/>
    <cellStyle name="Normal 10 7" xfId="374" xr:uid="{00000000-0005-0000-0000-000018020000}"/>
    <cellStyle name="Normal 10 7 2" xfId="375" xr:uid="{00000000-0005-0000-0000-000019020000}"/>
    <cellStyle name="Normal 10 7 2 2" xfId="1061" xr:uid="{00000000-0005-0000-0000-00001A020000}"/>
    <cellStyle name="Normal 10 7 3" xfId="1062" xr:uid="{00000000-0005-0000-0000-00001B020000}"/>
    <cellStyle name="Normal 10 7 4" xfId="1063" xr:uid="{00000000-0005-0000-0000-00001C020000}"/>
    <cellStyle name="Normal 10 8" xfId="376" xr:uid="{00000000-0005-0000-0000-00001D020000}"/>
    <cellStyle name="Normal 10 8 2" xfId="1064" xr:uid="{00000000-0005-0000-0000-00001E020000}"/>
    <cellStyle name="Normal 10 8 3" xfId="1065" xr:uid="{00000000-0005-0000-0000-00001F020000}"/>
    <cellStyle name="Normal 10 9" xfId="377" xr:uid="{00000000-0005-0000-0000-000020020000}"/>
    <cellStyle name="Normal 10 9 2" xfId="1066" xr:uid="{00000000-0005-0000-0000-000021020000}"/>
    <cellStyle name="Normal 11" xfId="170" xr:uid="{00000000-0005-0000-0000-000022020000}"/>
    <cellStyle name="Normal 11 2" xfId="12" xr:uid="{00000000-0005-0000-0000-000023020000}"/>
    <cellStyle name="Normal 11 2 2" xfId="171" xr:uid="{00000000-0005-0000-0000-000024020000}"/>
    <cellStyle name="Normal 11 2 2 2" xfId="378" xr:uid="{00000000-0005-0000-0000-000025020000}"/>
    <cellStyle name="Normal 11 2 2 2 2" xfId="1068" xr:uid="{00000000-0005-0000-0000-000026020000}"/>
    <cellStyle name="Normal 11 2 2 2 3" xfId="1069" xr:uid="{00000000-0005-0000-0000-000027020000}"/>
    <cellStyle name="Normal 11 2 2 2 4" xfId="1070" xr:uid="{00000000-0005-0000-0000-000028020000}"/>
    <cellStyle name="Normal 11 2 2 2 5" xfId="1071" xr:uid="{00000000-0005-0000-0000-000029020000}"/>
    <cellStyle name="Normal 11 2 2 2 6" xfId="1072" xr:uid="{00000000-0005-0000-0000-00002A020000}"/>
    <cellStyle name="Normal 11 2 2 2 7" xfId="1067" xr:uid="{00000000-0005-0000-0000-00002B020000}"/>
    <cellStyle name="Normal 11 2 2 3" xfId="379" xr:uid="{00000000-0005-0000-0000-00002C020000}"/>
    <cellStyle name="Normal 11 2 2 4" xfId="1073" xr:uid="{00000000-0005-0000-0000-00002D020000}"/>
    <cellStyle name="Normal 11 2 2 5" xfId="1074" xr:uid="{00000000-0005-0000-0000-00002E020000}"/>
    <cellStyle name="Normal 11 2 3" xfId="172" xr:uid="{00000000-0005-0000-0000-00002F020000}"/>
    <cellStyle name="Normal 11 2 3 2" xfId="380" xr:uid="{00000000-0005-0000-0000-000030020000}"/>
    <cellStyle name="Normal 11 2 3 2 2" xfId="1075" xr:uid="{00000000-0005-0000-0000-000031020000}"/>
    <cellStyle name="Normal 11 2 3 3" xfId="1076" xr:uid="{00000000-0005-0000-0000-000032020000}"/>
    <cellStyle name="Normal 11 2 3 4" xfId="1077" xr:uid="{00000000-0005-0000-0000-000033020000}"/>
    <cellStyle name="Normal 11 2 4" xfId="381" xr:uid="{00000000-0005-0000-0000-000034020000}"/>
    <cellStyle name="Normal 11 2 4 2" xfId="382" xr:uid="{00000000-0005-0000-0000-000035020000}"/>
    <cellStyle name="Normal 11 2 4 2 2" xfId="1078" xr:uid="{00000000-0005-0000-0000-000036020000}"/>
    <cellStyle name="Normal 11 2 4 3" xfId="1079" xr:uid="{00000000-0005-0000-0000-000037020000}"/>
    <cellStyle name="Normal 11 2 4 4" xfId="1080" xr:uid="{00000000-0005-0000-0000-000038020000}"/>
    <cellStyle name="Normal 11 2 5" xfId="383" xr:uid="{00000000-0005-0000-0000-000039020000}"/>
    <cellStyle name="Normal 11 2 5 2" xfId="1081" xr:uid="{00000000-0005-0000-0000-00003A020000}"/>
    <cellStyle name="Normal 11 2 5 3" xfId="1082" xr:uid="{00000000-0005-0000-0000-00003B020000}"/>
    <cellStyle name="Normal 11 2 6" xfId="384" xr:uid="{00000000-0005-0000-0000-00003C020000}"/>
    <cellStyle name="Normal 11 2 6 2" xfId="1083" xr:uid="{00000000-0005-0000-0000-00003D020000}"/>
    <cellStyle name="Normal 11 2 7" xfId="1084" xr:uid="{00000000-0005-0000-0000-00003E020000}"/>
    <cellStyle name="Normal 11 2 8" xfId="1085" xr:uid="{00000000-0005-0000-0000-00003F020000}"/>
    <cellStyle name="Normal 11 3" xfId="13" xr:uid="{00000000-0005-0000-0000-000040020000}"/>
    <cellStyle name="Normal 11 3 2" xfId="173" xr:uid="{00000000-0005-0000-0000-000041020000}"/>
    <cellStyle name="Normal 11 3 2 2" xfId="385" xr:uid="{00000000-0005-0000-0000-000042020000}"/>
    <cellStyle name="Normal 11 3 2 2 2" xfId="1087" xr:uid="{00000000-0005-0000-0000-000043020000}"/>
    <cellStyle name="Normal 11 3 2 2 3" xfId="1088" xr:uid="{00000000-0005-0000-0000-000044020000}"/>
    <cellStyle name="Normal 11 3 2 2 4" xfId="1089" xr:uid="{00000000-0005-0000-0000-000045020000}"/>
    <cellStyle name="Normal 11 3 2 2 5" xfId="1090" xr:uid="{00000000-0005-0000-0000-000046020000}"/>
    <cellStyle name="Normal 11 3 2 2 6" xfId="1091" xr:uid="{00000000-0005-0000-0000-000047020000}"/>
    <cellStyle name="Normal 11 3 2 2 7" xfId="1086" xr:uid="{00000000-0005-0000-0000-000048020000}"/>
    <cellStyle name="Normal 11 3 2 3" xfId="386" xr:uid="{00000000-0005-0000-0000-000049020000}"/>
    <cellStyle name="Normal 11 3 2 4" xfId="1092" xr:uid="{00000000-0005-0000-0000-00004A020000}"/>
    <cellStyle name="Normal 11 3 2 5" xfId="1093" xr:uid="{00000000-0005-0000-0000-00004B020000}"/>
    <cellStyle name="Normal 11 3 3" xfId="174" xr:uid="{00000000-0005-0000-0000-00004C020000}"/>
    <cellStyle name="Normal 11 3 3 2" xfId="387" xr:uid="{00000000-0005-0000-0000-00004D020000}"/>
    <cellStyle name="Normal 11 3 3 2 2" xfId="1094" xr:uid="{00000000-0005-0000-0000-00004E020000}"/>
    <cellStyle name="Normal 11 3 3 3" xfId="1095" xr:uid="{00000000-0005-0000-0000-00004F020000}"/>
    <cellStyle name="Normal 11 3 3 4" xfId="1096" xr:uid="{00000000-0005-0000-0000-000050020000}"/>
    <cellStyle name="Normal 11 3 4" xfId="388" xr:uid="{00000000-0005-0000-0000-000051020000}"/>
    <cellStyle name="Normal 11 3 4 2" xfId="389" xr:uid="{00000000-0005-0000-0000-000052020000}"/>
    <cellStyle name="Normal 11 3 4 2 2" xfId="1097" xr:uid="{00000000-0005-0000-0000-000053020000}"/>
    <cellStyle name="Normal 11 3 4 3" xfId="1098" xr:uid="{00000000-0005-0000-0000-000054020000}"/>
    <cellStyle name="Normal 11 3 4 4" xfId="1099" xr:uid="{00000000-0005-0000-0000-000055020000}"/>
    <cellStyle name="Normal 11 3 5" xfId="390" xr:uid="{00000000-0005-0000-0000-000056020000}"/>
    <cellStyle name="Normal 11 3 5 2" xfId="1100" xr:uid="{00000000-0005-0000-0000-000057020000}"/>
    <cellStyle name="Normal 11 3 5 3" xfId="1101" xr:uid="{00000000-0005-0000-0000-000058020000}"/>
    <cellStyle name="Normal 11 3 6" xfId="391" xr:uid="{00000000-0005-0000-0000-000059020000}"/>
    <cellStyle name="Normal 11 3 6 2" xfId="1102" xr:uid="{00000000-0005-0000-0000-00005A020000}"/>
    <cellStyle name="Normal 11 3 7" xfId="1103" xr:uid="{00000000-0005-0000-0000-00005B020000}"/>
    <cellStyle name="Normal 11 3 8" xfId="1104" xr:uid="{00000000-0005-0000-0000-00005C020000}"/>
    <cellStyle name="Normal 11 4" xfId="14" xr:uid="{00000000-0005-0000-0000-00005D020000}"/>
    <cellStyle name="Normal 11 4 2" xfId="175" xr:uid="{00000000-0005-0000-0000-00005E020000}"/>
    <cellStyle name="Normal 11 4 2 2" xfId="392" xr:uid="{00000000-0005-0000-0000-00005F020000}"/>
    <cellStyle name="Normal 11 4 2 2 2" xfId="1105" xr:uid="{00000000-0005-0000-0000-000060020000}"/>
    <cellStyle name="Normal 11 4 2 2 3" xfId="1106" xr:uid="{00000000-0005-0000-0000-000061020000}"/>
    <cellStyle name="Normal 11 4 2 3" xfId="393" xr:uid="{00000000-0005-0000-0000-000062020000}"/>
    <cellStyle name="Normal 11 4 2 4" xfId="1107" xr:uid="{00000000-0005-0000-0000-000063020000}"/>
    <cellStyle name="Normal 11 4 2 5" xfId="1108" xr:uid="{00000000-0005-0000-0000-000064020000}"/>
    <cellStyle name="Normal 11 4 3" xfId="176" xr:uid="{00000000-0005-0000-0000-000065020000}"/>
    <cellStyle name="Normal 11 4 3 2" xfId="394" xr:uid="{00000000-0005-0000-0000-000066020000}"/>
    <cellStyle name="Normal 11 4 3 2 2" xfId="1109" xr:uid="{00000000-0005-0000-0000-000067020000}"/>
    <cellStyle name="Normal 11 4 3 3" xfId="1110" xr:uid="{00000000-0005-0000-0000-000068020000}"/>
    <cellStyle name="Normal 11 4 3 4" xfId="1111" xr:uid="{00000000-0005-0000-0000-000069020000}"/>
    <cellStyle name="Normal 11 4 4" xfId="395" xr:uid="{00000000-0005-0000-0000-00006A020000}"/>
    <cellStyle name="Normal 11 4 4 2" xfId="396" xr:uid="{00000000-0005-0000-0000-00006B020000}"/>
    <cellStyle name="Normal 11 4 4 2 2" xfId="1112" xr:uid="{00000000-0005-0000-0000-00006C020000}"/>
    <cellStyle name="Normal 11 4 4 3" xfId="1113" xr:uid="{00000000-0005-0000-0000-00006D020000}"/>
    <cellStyle name="Normal 11 4 4 4" xfId="1114" xr:uid="{00000000-0005-0000-0000-00006E020000}"/>
    <cellStyle name="Normal 11 4 5" xfId="397" xr:uid="{00000000-0005-0000-0000-00006F020000}"/>
    <cellStyle name="Normal 11 4 5 2" xfId="1115" xr:uid="{00000000-0005-0000-0000-000070020000}"/>
    <cellStyle name="Normal 11 4 5 3" xfId="1116" xr:uid="{00000000-0005-0000-0000-000071020000}"/>
    <cellStyle name="Normal 11 4 6" xfId="398" xr:uid="{00000000-0005-0000-0000-000072020000}"/>
    <cellStyle name="Normal 11 4 6 2" xfId="1117" xr:uid="{00000000-0005-0000-0000-000073020000}"/>
    <cellStyle name="Normal 11 4 7" xfId="1118" xr:uid="{00000000-0005-0000-0000-000074020000}"/>
    <cellStyle name="Normal 11 4 8" xfId="1119" xr:uid="{00000000-0005-0000-0000-000075020000}"/>
    <cellStyle name="Normal 11 5" xfId="177" xr:uid="{00000000-0005-0000-0000-000076020000}"/>
    <cellStyle name="Normal 11 5 2" xfId="178" xr:uid="{00000000-0005-0000-0000-000077020000}"/>
    <cellStyle name="Normal 11 6" xfId="399" xr:uid="{00000000-0005-0000-0000-000078020000}"/>
    <cellStyle name="Normal 11 7" xfId="400" xr:uid="{00000000-0005-0000-0000-000079020000}"/>
    <cellStyle name="Normal 11 7 2" xfId="1121" xr:uid="{00000000-0005-0000-0000-00007A020000}"/>
    <cellStyle name="Normal 11 7 3" xfId="1122" xr:uid="{00000000-0005-0000-0000-00007B020000}"/>
    <cellStyle name="Normal 11 7 4" xfId="1123" xr:uid="{00000000-0005-0000-0000-00007C020000}"/>
    <cellStyle name="Normal 11 7 5" xfId="1120" xr:uid="{00000000-0005-0000-0000-00007D020000}"/>
    <cellStyle name="Normal 12" xfId="179" xr:uid="{00000000-0005-0000-0000-00007E020000}"/>
    <cellStyle name="Normal 12 2" xfId="15" xr:uid="{00000000-0005-0000-0000-00007F020000}"/>
    <cellStyle name="Normal 12 2 2" xfId="180" xr:uid="{00000000-0005-0000-0000-000080020000}"/>
    <cellStyle name="Normal 12 2 2 2" xfId="402" xr:uid="{00000000-0005-0000-0000-000081020000}"/>
    <cellStyle name="Normal 12 2 2 2 2" xfId="1124" xr:uid="{00000000-0005-0000-0000-000082020000}"/>
    <cellStyle name="Normal 12 2 2 2 3" xfId="1125" xr:uid="{00000000-0005-0000-0000-000083020000}"/>
    <cellStyle name="Normal 12 2 2 3" xfId="403" xr:uid="{00000000-0005-0000-0000-000084020000}"/>
    <cellStyle name="Normal 12 2 2 4" xfId="1126" xr:uid="{00000000-0005-0000-0000-000085020000}"/>
    <cellStyle name="Normal 12 2 2 5" xfId="1127" xr:uid="{00000000-0005-0000-0000-000086020000}"/>
    <cellStyle name="Normal 12 2 3" xfId="181" xr:uid="{00000000-0005-0000-0000-000087020000}"/>
    <cellStyle name="Normal 12 2 3 2" xfId="404" xr:uid="{00000000-0005-0000-0000-000088020000}"/>
    <cellStyle name="Normal 12 2 3 2 2" xfId="1128" xr:uid="{00000000-0005-0000-0000-000089020000}"/>
    <cellStyle name="Normal 12 2 3 3" xfId="1129" xr:uid="{00000000-0005-0000-0000-00008A020000}"/>
    <cellStyle name="Normal 12 2 3 4" xfId="1130" xr:uid="{00000000-0005-0000-0000-00008B020000}"/>
    <cellStyle name="Normal 12 2 4" xfId="405" xr:uid="{00000000-0005-0000-0000-00008C020000}"/>
    <cellStyle name="Normal 12 2 4 2" xfId="406" xr:uid="{00000000-0005-0000-0000-00008D020000}"/>
    <cellStyle name="Normal 12 2 4 2 2" xfId="1131" xr:uid="{00000000-0005-0000-0000-00008E020000}"/>
    <cellStyle name="Normal 12 2 4 3" xfId="1132" xr:uid="{00000000-0005-0000-0000-00008F020000}"/>
    <cellStyle name="Normal 12 2 4 4" xfId="1133" xr:uid="{00000000-0005-0000-0000-000090020000}"/>
    <cellStyle name="Normal 12 2 5" xfId="407" xr:uid="{00000000-0005-0000-0000-000091020000}"/>
    <cellStyle name="Normal 12 2 5 2" xfId="1134" xr:uid="{00000000-0005-0000-0000-000092020000}"/>
    <cellStyle name="Normal 12 2 5 3" xfId="1135" xr:uid="{00000000-0005-0000-0000-000093020000}"/>
    <cellStyle name="Normal 12 2 6" xfId="408" xr:uid="{00000000-0005-0000-0000-000094020000}"/>
    <cellStyle name="Normal 12 2 6 2" xfId="1136" xr:uid="{00000000-0005-0000-0000-000095020000}"/>
    <cellStyle name="Normal 12 2 7" xfId="1137" xr:uid="{00000000-0005-0000-0000-000096020000}"/>
    <cellStyle name="Normal 12 2 8" xfId="1138" xr:uid="{00000000-0005-0000-0000-000097020000}"/>
    <cellStyle name="Normal 12 3" xfId="16" xr:uid="{00000000-0005-0000-0000-000098020000}"/>
    <cellStyle name="Normal 12 3 2" xfId="182" xr:uid="{00000000-0005-0000-0000-000099020000}"/>
    <cellStyle name="Normal 12 3 2 2" xfId="409" xr:uid="{00000000-0005-0000-0000-00009A020000}"/>
    <cellStyle name="Normal 12 3 2 2 2" xfId="1139" xr:uid="{00000000-0005-0000-0000-00009B020000}"/>
    <cellStyle name="Normal 12 3 2 2 3" xfId="1140" xr:uid="{00000000-0005-0000-0000-00009C020000}"/>
    <cellStyle name="Normal 12 3 2 3" xfId="410" xr:uid="{00000000-0005-0000-0000-00009D020000}"/>
    <cellStyle name="Normal 12 3 2 4" xfId="1141" xr:uid="{00000000-0005-0000-0000-00009E020000}"/>
    <cellStyle name="Normal 12 3 2 5" xfId="1142" xr:uid="{00000000-0005-0000-0000-00009F020000}"/>
    <cellStyle name="Normal 12 3 3" xfId="183" xr:uid="{00000000-0005-0000-0000-0000A0020000}"/>
    <cellStyle name="Normal 12 3 3 2" xfId="411" xr:uid="{00000000-0005-0000-0000-0000A1020000}"/>
    <cellStyle name="Normal 12 3 3 2 2" xfId="1143" xr:uid="{00000000-0005-0000-0000-0000A2020000}"/>
    <cellStyle name="Normal 12 3 3 3" xfId="1144" xr:uid="{00000000-0005-0000-0000-0000A3020000}"/>
    <cellStyle name="Normal 12 3 3 4" xfId="1145" xr:uid="{00000000-0005-0000-0000-0000A4020000}"/>
    <cellStyle name="Normal 12 3 4" xfId="412" xr:uid="{00000000-0005-0000-0000-0000A5020000}"/>
    <cellStyle name="Normal 12 3 4 2" xfId="413" xr:uid="{00000000-0005-0000-0000-0000A6020000}"/>
    <cellStyle name="Normal 12 3 4 2 2" xfId="1146" xr:uid="{00000000-0005-0000-0000-0000A7020000}"/>
    <cellStyle name="Normal 12 3 4 3" xfId="1147" xr:uid="{00000000-0005-0000-0000-0000A8020000}"/>
    <cellStyle name="Normal 12 3 4 4" xfId="1148" xr:uid="{00000000-0005-0000-0000-0000A9020000}"/>
    <cellStyle name="Normal 12 3 5" xfId="414" xr:uid="{00000000-0005-0000-0000-0000AA020000}"/>
    <cellStyle name="Normal 12 3 5 2" xfId="1149" xr:uid="{00000000-0005-0000-0000-0000AB020000}"/>
    <cellStyle name="Normal 12 3 5 3" xfId="1150" xr:uid="{00000000-0005-0000-0000-0000AC020000}"/>
    <cellStyle name="Normal 12 3 6" xfId="415" xr:uid="{00000000-0005-0000-0000-0000AD020000}"/>
    <cellStyle name="Normal 12 3 6 2" xfId="1151" xr:uid="{00000000-0005-0000-0000-0000AE020000}"/>
    <cellStyle name="Normal 12 3 7" xfId="1152" xr:uid="{00000000-0005-0000-0000-0000AF020000}"/>
    <cellStyle name="Normal 12 3 8" xfId="1153" xr:uid="{00000000-0005-0000-0000-0000B0020000}"/>
    <cellStyle name="Normal 12 4" xfId="17" xr:uid="{00000000-0005-0000-0000-0000B1020000}"/>
    <cellStyle name="Normal 12 4 2" xfId="184" xr:uid="{00000000-0005-0000-0000-0000B2020000}"/>
    <cellStyle name="Normal 12 4 2 2" xfId="416" xr:uid="{00000000-0005-0000-0000-0000B3020000}"/>
    <cellStyle name="Normal 12 4 2 2 2" xfId="1154" xr:uid="{00000000-0005-0000-0000-0000B4020000}"/>
    <cellStyle name="Normal 12 4 2 2 3" xfId="1155" xr:uid="{00000000-0005-0000-0000-0000B5020000}"/>
    <cellStyle name="Normal 12 4 2 3" xfId="417" xr:uid="{00000000-0005-0000-0000-0000B6020000}"/>
    <cellStyle name="Normal 12 4 2 4" xfId="1156" xr:uid="{00000000-0005-0000-0000-0000B7020000}"/>
    <cellStyle name="Normal 12 4 2 5" xfId="1157" xr:uid="{00000000-0005-0000-0000-0000B8020000}"/>
    <cellStyle name="Normal 12 4 3" xfId="185" xr:uid="{00000000-0005-0000-0000-0000B9020000}"/>
    <cellStyle name="Normal 12 4 3 2" xfId="418" xr:uid="{00000000-0005-0000-0000-0000BA020000}"/>
    <cellStyle name="Normal 12 4 3 2 2" xfId="1158" xr:uid="{00000000-0005-0000-0000-0000BB020000}"/>
    <cellStyle name="Normal 12 4 3 3" xfId="1159" xr:uid="{00000000-0005-0000-0000-0000BC020000}"/>
    <cellStyle name="Normal 12 4 3 4" xfId="1160" xr:uid="{00000000-0005-0000-0000-0000BD020000}"/>
    <cellStyle name="Normal 12 4 4" xfId="419" xr:uid="{00000000-0005-0000-0000-0000BE020000}"/>
    <cellStyle name="Normal 12 4 4 2" xfId="420" xr:uid="{00000000-0005-0000-0000-0000BF020000}"/>
    <cellStyle name="Normal 12 4 4 2 2" xfId="1161" xr:uid="{00000000-0005-0000-0000-0000C0020000}"/>
    <cellStyle name="Normal 12 4 4 3" xfId="1162" xr:uid="{00000000-0005-0000-0000-0000C1020000}"/>
    <cellStyle name="Normal 12 4 4 4" xfId="1163" xr:uid="{00000000-0005-0000-0000-0000C2020000}"/>
    <cellStyle name="Normal 12 4 5" xfId="421" xr:uid="{00000000-0005-0000-0000-0000C3020000}"/>
    <cellStyle name="Normal 12 4 5 2" xfId="1164" xr:uid="{00000000-0005-0000-0000-0000C4020000}"/>
    <cellStyle name="Normal 12 4 5 3" xfId="1165" xr:uid="{00000000-0005-0000-0000-0000C5020000}"/>
    <cellStyle name="Normal 12 4 6" xfId="422" xr:uid="{00000000-0005-0000-0000-0000C6020000}"/>
    <cellStyle name="Normal 12 4 6 2" xfId="1166" xr:uid="{00000000-0005-0000-0000-0000C7020000}"/>
    <cellStyle name="Normal 12 4 7" xfId="1167" xr:uid="{00000000-0005-0000-0000-0000C8020000}"/>
    <cellStyle name="Normal 12 4 8" xfId="1168" xr:uid="{00000000-0005-0000-0000-0000C9020000}"/>
    <cellStyle name="Normal 12 5" xfId="423" xr:uid="{00000000-0005-0000-0000-0000CA020000}"/>
    <cellStyle name="Normal 12 5 2" xfId="1170" xr:uid="{00000000-0005-0000-0000-0000CB020000}"/>
    <cellStyle name="Normal 12 5 3" xfId="1171" xr:uid="{00000000-0005-0000-0000-0000CC020000}"/>
    <cellStyle name="Normal 12 5 4" xfId="1172" xr:uid="{00000000-0005-0000-0000-0000CD020000}"/>
    <cellStyle name="Normal 12 5 5" xfId="1173" xr:uid="{00000000-0005-0000-0000-0000CE020000}"/>
    <cellStyle name="Normal 12 5 6" xfId="1169" xr:uid="{00000000-0005-0000-0000-0000CF020000}"/>
    <cellStyle name="Normal 12 6" xfId="424" xr:uid="{00000000-0005-0000-0000-0000D0020000}"/>
    <cellStyle name="Normal 12 6 2" xfId="425" xr:uid="{00000000-0005-0000-0000-0000D1020000}"/>
    <cellStyle name="Normal 12 6 2 2" xfId="1174" xr:uid="{00000000-0005-0000-0000-0000D2020000}"/>
    <cellStyle name="Normal 12 6 2 3" xfId="1175" xr:uid="{00000000-0005-0000-0000-0000D3020000}"/>
    <cellStyle name="Normal 12 6 2 4" xfId="1176" xr:uid="{00000000-0005-0000-0000-0000D4020000}"/>
    <cellStyle name="Normal 12 6 3" xfId="1177" xr:uid="{00000000-0005-0000-0000-0000D5020000}"/>
    <cellStyle name="Normal 12 7" xfId="426" xr:uid="{00000000-0005-0000-0000-0000D6020000}"/>
    <cellStyle name="Normal 12 7 2" xfId="1178" xr:uid="{00000000-0005-0000-0000-0000D7020000}"/>
    <cellStyle name="Normal 12 7 3" xfId="1179" xr:uid="{00000000-0005-0000-0000-0000D8020000}"/>
    <cellStyle name="Normal 12 8" xfId="401" xr:uid="{00000000-0005-0000-0000-0000D9020000}"/>
    <cellStyle name="Normal 13" xfId="268" xr:uid="{00000000-0005-0000-0000-0000DA020000}"/>
    <cellStyle name="Normal 13 2" xfId="18" xr:uid="{00000000-0005-0000-0000-0000DB020000}"/>
    <cellStyle name="Normal 13 2 2" xfId="186" xr:uid="{00000000-0005-0000-0000-0000DC020000}"/>
    <cellStyle name="Normal 13 2 2 2" xfId="428" xr:uid="{00000000-0005-0000-0000-0000DD020000}"/>
    <cellStyle name="Normal 13 2 2 2 2" xfId="1180" xr:uid="{00000000-0005-0000-0000-0000DE020000}"/>
    <cellStyle name="Normal 13 2 2 2 3" xfId="1181" xr:uid="{00000000-0005-0000-0000-0000DF020000}"/>
    <cellStyle name="Normal 13 2 2 3" xfId="429" xr:uid="{00000000-0005-0000-0000-0000E0020000}"/>
    <cellStyle name="Normal 13 2 2 4" xfId="1182" xr:uid="{00000000-0005-0000-0000-0000E1020000}"/>
    <cellStyle name="Normal 13 2 2 5" xfId="1183" xr:uid="{00000000-0005-0000-0000-0000E2020000}"/>
    <cellStyle name="Normal 13 2 3" xfId="187" xr:uid="{00000000-0005-0000-0000-0000E3020000}"/>
    <cellStyle name="Normal 13 2 3 2" xfId="430" xr:uid="{00000000-0005-0000-0000-0000E4020000}"/>
    <cellStyle name="Normal 13 2 3 2 2" xfId="1184" xr:uid="{00000000-0005-0000-0000-0000E5020000}"/>
    <cellStyle name="Normal 13 2 3 3" xfId="1185" xr:uid="{00000000-0005-0000-0000-0000E6020000}"/>
    <cellStyle name="Normal 13 2 3 4" xfId="1186" xr:uid="{00000000-0005-0000-0000-0000E7020000}"/>
    <cellStyle name="Normal 13 2 4" xfId="431" xr:uid="{00000000-0005-0000-0000-0000E8020000}"/>
    <cellStyle name="Normal 13 2 4 2" xfId="432" xr:uid="{00000000-0005-0000-0000-0000E9020000}"/>
    <cellStyle name="Normal 13 2 4 2 2" xfId="1187" xr:uid="{00000000-0005-0000-0000-0000EA020000}"/>
    <cellStyle name="Normal 13 2 4 3" xfId="1188" xr:uid="{00000000-0005-0000-0000-0000EB020000}"/>
    <cellStyle name="Normal 13 2 4 4" xfId="1189" xr:uid="{00000000-0005-0000-0000-0000EC020000}"/>
    <cellStyle name="Normal 13 2 5" xfId="433" xr:uid="{00000000-0005-0000-0000-0000ED020000}"/>
    <cellStyle name="Normal 13 2 5 2" xfId="1190" xr:uid="{00000000-0005-0000-0000-0000EE020000}"/>
    <cellStyle name="Normal 13 2 5 3" xfId="1191" xr:uid="{00000000-0005-0000-0000-0000EF020000}"/>
    <cellStyle name="Normal 13 2 6" xfId="434" xr:uid="{00000000-0005-0000-0000-0000F0020000}"/>
    <cellStyle name="Normal 13 2 6 2" xfId="1192" xr:uid="{00000000-0005-0000-0000-0000F1020000}"/>
    <cellStyle name="Normal 13 2 7" xfId="1193" xr:uid="{00000000-0005-0000-0000-0000F2020000}"/>
    <cellStyle name="Normal 13 2 8" xfId="1194" xr:uid="{00000000-0005-0000-0000-0000F3020000}"/>
    <cellStyle name="Normal 13 3" xfId="19" xr:uid="{00000000-0005-0000-0000-0000F4020000}"/>
    <cellStyle name="Normal 13 3 2" xfId="188" xr:uid="{00000000-0005-0000-0000-0000F5020000}"/>
    <cellStyle name="Normal 13 3 2 2" xfId="435" xr:uid="{00000000-0005-0000-0000-0000F6020000}"/>
    <cellStyle name="Normal 13 3 2 2 2" xfId="1195" xr:uid="{00000000-0005-0000-0000-0000F7020000}"/>
    <cellStyle name="Normal 13 3 2 2 3" xfId="1196" xr:uid="{00000000-0005-0000-0000-0000F8020000}"/>
    <cellStyle name="Normal 13 3 2 3" xfId="436" xr:uid="{00000000-0005-0000-0000-0000F9020000}"/>
    <cellStyle name="Normal 13 3 2 4" xfId="1197" xr:uid="{00000000-0005-0000-0000-0000FA020000}"/>
    <cellStyle name="Normal 13 3 2 5" xfId="1198" xr:uid="{00000000-0005-0000-0000-0000FB020000}"/>
    <cellStyle name="Normal 13 3 3" xfId="189" xr:uid="{00000000-0005-0000-0000-0000FC020000}"/>
    <cellStyle name="Normal 13 3 3 2" xfId="437" xr:uid="{00000000-0005-0000-0000-0000FD020000}"/>
    <cellStyle name="Normal 13 3 3 2 2" xfId="1199" xr:uid="{00000000-0005-0000-0000-0000FE020000}"/>
    <cellStyle name="Normal 13 3 3 3" xfId="1200" xr:uid="{00000000-0005-0000-0000-0000FF020000}"/>
    <cellStyle name="Normal 13 3 3 4" xfId="1201" xr:uid="{00000000-0005-0000-0000-000000030000}"/>
    <cellStyle name="Normal 13 3 4" xfId="438" xr:uid="{00000000-0005-0000-0000-000001030000}"/>
    <cellStyle name="Normal 13 3 4 2" xfId="439" xr:uid="{00000000-0005-0000-0000-000002030000}"/>
    <cellStyle name="Normal 13 3 4 2 2" xfId="1202" xr:uid="{00000000-0005-0000-0000-000003030000}"/>
    <cellStyle name="Normal 13 3 4 3" xfId="1203" xr:uid="{00000000-0005-0000-0000-000004030000}"/>
    <cellStyle name="Normal 13 3 4 4" xfId="1204" xr:uid="{00000000-0005-0000-0000-000005030000}"/>
    <cellStyle name="Normal 13 3 5" xfId="440" xr:uid="{00000000-0005-0000-0000-000006030000}"/>
    <cellStyle name="Normal 13 3 5 2" xfId="1205" xr:uid="{00000000-0005-0000-0000-000007030000}"/>
    <cellStyle name="Normal 13 3 5 3" xfId="1206" xr:uid="{00000000-0005-0000-0000-000008030000}"/>
    <cellStyle name="Normal 13 3 6" xfId="441" xr:uid="{00000000-0005-0000-0000-000009030000}"/>
    <cellStyle name="Normal 13 3 6 2" xfId="1207" xr:uid="{00000000-0005-0000-0000-00000A030000}"/>
    <cellStyle name="Normal 13 3 7" xfId="1208" xr:uid="{00000000-0005-0000-0000-00000B030000}"/>
    <cellStyle name="Normal 13 3 8" xfId="1209" xr:uid="{00000000-0005-0000-0000-00000C030000}"/>
    <cellStyle name="Normal 13 4" xfId="20" xr:uid="{00000000-0005-0000-0000-00000D030000}"/>
    <cellStyle name="Normal 13 4 2" xfId="190" xr:uid="{00000000-0005-0000-0000-00000E030000}"/>
    <cellStyle name="Normal 13 4 2 2" xfId="442" xr:uid="{00000000-0005-0000-0000-00000F030000}"/>
    <cellStyle name="Normal 13 4 2 2 2" xfId="1210" xr:uid="{00000000-0005-0000-0000-000010030000}"/>
    <cellStyle name="Normal 13 4 2 2 3" xfId="1211" xr:uid="{00000000-0005-0000-0000-000011030000}"/>
    <cellStyle name="Normal 13 4 2 3" xfId="443" xr:uid="{00000000-0005-0000-0000-000012030000}"/>
    <cellStyle name="Normal 13 4 2 4" xfId="1212" xr:uid="{00000000-0005-0000-0000-000013030000}"/>
    <cellStyle name="Normal 13 4 2 5" xfId="1213" xr:uid="{00000000-0005-0000-0000-000014030000}"/>
    <cellStyle name="Normal 13 4 3" xfId="191" xr:uid="{00000000-0005-0000-0000-000015030000}"/>
    <cellStyle name="Normal 13 4 3 2" xfId="444" xr:uid="{00000000-0005-0000-0000-000016030000}"/>
    <cellStyle name="Normal 13 4 3 2 2" xfId="1214" xr:uid="{00000000-0005-0000-0000-000017030000}"/>
    <cellStyle name="Normal 13 4 3 3" xfId="1215" xr:uid="{00000000-0005-0000-0000-000018030000}"/>
    <cellStyle name="Normal 13 4 3 4" xfId="1216" xr:uid="{00000000-0005-0000-0000-000019030000}"/>
    <cellStyle name="Normal 13 4 4" xfId="445" xr:uid="{00000000-0005-0000-0000-00001A030000}"/>
    <cellStyle name="Normal 13 4 4 2" xfId="446" xr:uid="{00000000-0005-0000-0000-00001B030000}"/>
    <cellStyle name="Normal 13 4 4 2 2" xfId="1217" xr:uid="{00000000-0005-0000-0000-00001C030000}"/>
    <cellStyle name="Normal 13 4 4 3" xfId="1218" xr:uid="{00000000-0005-0000-0000-00001D030000}"/>
    <cellStyle name="Normal 13 4 4 4" xfId="1219" xr:uid="{00000000-0005-0000-0000-00001E030000}"/>
    <cellStyle name="Normal 13 4 5" xfId="447" xr:uid="{00000000-0005-0000-0000-00001F030000}"/>
    <cellStyle name="Normal 13 4 5 2" xfId="1220" xr:uid="{00000000-0005-0000-0000-000020030000}"/>
    <cellStyle name="Normal 13 4 5 3" xfId="1221" xr:uid="{00000000-0005-0000-0000-000021030000}"/>
    <cellStyle name="Normal 13 4 6" xfId="448" xr:uid="{00000000-0005-0000-0000-000022030000}"/>
    <cellStyle name="Normal 13 4 6 2" xfId="1222" xr:uid="{00000000-0005-0000-0000-000023030000}"/>
    <cellStyle name="Normal 13 4 7" xfId="1223" xr:uid="{00000000-0005-0000-0000-000024030000}"/>
    <cellStyle name="Normal 13 4 8" xfId="1224" xr:uid="{00000000-0005-0000-0000-000025030000}"/>
    <cellStyle name="Normal 13 5" xfId="449" xr:uid="{00000000-0005-0000-0000-000026030000}"/>
    <cellStyle name="Normal 13 5 2" xfId="450" xr:uid="{00000000-0005-0000-0000-000027030000}"/>
    <cellStyle name="Normal 13 6" xfId="451" xr:uid="{00000000-0005-0000-0000-000028030000}"/>
    <cellStyle name="Normal 13 7" xfId="427" xr:uid="{00000000-0005-0000-0000-000029030000}"/>
    <cellStyle name="Normal 14" xfId="452" xr:uid="{00000000-0005-0000-0000-00002A030000}"/>
    <cellStyle name="Normal 14 2" xfId="21" xr:uid="{00000000-0005-0000-0000-00002B030000}"/>
    <cellStyle name="Normal 14 3" xfId="22" xr:uid="{00000000-0005-0000-0000-00002C030000}"/>
    <cellStyle name="Normal 14 4" xfId="23" xr:uid="{00000000-0005-0000-0000-00002D030000}"/>
    <cellStyle name="Normal 14 5" xfId="453" xr:uid="{00000000-0005-0000-0000-00002E030000}"/>
    <cellStyle name="Normal 14 6" xfId="1225" xr:uid="{00000000-0005-0000-0000-00002F030000}"/>
    <cellStyle name="Normal 14 7" xfId="1226" xr:uid="{00000000-0005-0000-0000-000030030000}"/>
    <cellStyle name="Normal 15" xfId="454" xr:uid="{00000000-0005-0000-0000-000031030000}"/>
    <cellStyle name="Normal 15 2" xfId="24" xr:uid="{00000000-0005-0000-0000-000032030000}"/>
    <cellStyle name="Normal 15 3" xfId="25" xr:uid="{00000000-0005-0000-0000-000033030000}"/>
    <cellStyle name="Normal 15 4" xfId="26" xr:uid="{00000000-0005-0000-0000-000034030000}"/>
    <cellStyle name="Normal 15 5" xfId="455" xr:uid="{00000000-0005-0000-0000-000035030000}"/>
    <cellStyle name="Normal 15 5 2" xfId="456" xr:uid="{00000000-0005-0000-0000-000036030000}"/>
    <cellStyle name="Normal 15 6" xfId="457" xr:uid="{00000000-0005-0000-0000-000037030000}"/>
    <cellStyle name="Normal 15 7" xfId="1227" xr:uid="{00000000-0005-0000-0000-000038030000}"/>
    <cellStyle name="Normal 15 8" xfId="1228" xr:uid="{00000000-0005-0000-0000-000039030000}"/>
    <cellStyle name="Normal 16" xfId="458" xr:uid="{00000000-0005-0000-0000-00003A030000}"/>
    <cellStyle name="Normal 16 2" xfId="27" xr:uid="{00000000-0005-0000-0000-00003B030000}"/>
    <cellStyle name="Normal 16 3" xfId="28" xr:uid="{00000000-0005-0000-0000-00003C030000}"/>
    <cellStyle name="Normal 16 4" xfId="29" xr:uid="{00000000-0005-0000-0000-00003D030000}"/>
    <cellStyle name="Normal 16 5" xfId="1229" xr:uid="{00000000-0005-0000-0000-00003E030000}"/>
    <cellStyle name="Normal 17" xfId="459" xr:uid="{00000000-0005-0000-0000-00003F030000}"/>
    <cellStyle name="Normal 17 2" xfId="30" xr:uid="{00000000-0005-0000-0000-000040030000}"/>
    <cellStyle name="Normal 17 3" xfId="31" xr:uid="{00000000-0005-0000-0000-000041030000}"/>
    <cellStyle name="Normal 17 4" xfId="32" xr:uid="{00000000-0005-0000-0000-000042030000}"/>
    <cellStyle name="Normal 17 5" xfId="1230" xr:uid="{00000000-0005-0000-0000-000043030000}"/>
    <cellStyle name="Normal 17 5 2" xfId="1231" xr:uid="{00000000-0005-0000-0000-000044030000}"/>
    <cellStyle name="Normal 17 5 3" xfId="1232" xr:uid="{00000000-0005-0000-0000-000045030000}"/>
    <cellStyle name="Normal 17 6" xfId="1233" xr:uid="{00000000-0005-0000-0000-000046030000}"/>
    <cellStyle name="Normal 18" xfId="460" xr:uid="{00000000-0005-0000-0000-000047030000}"/>
    <cellStyle name="Normal 18 2" xfId="33" xr:uid="{00000000-0005-0000-0000-000048030000}"/>
    <cellStyle name="Normal 18 3" xfId="34" xr:uid="{00000000-0005-0000-0000-000049030000}"/>
    <cellStyle name="Normal 18 4" xfId="35" xr:uid="{00000000-0005-0000-0000-00004A030000}"/>
    <cellStyle name="Normal 18 5" xfId="1234" xr:uid="{00000000-0005-0000-0000-00004B030000}"/>
    <cellStyle name="Normal 18 5 2" xfId="1235" xr:uid="{00000000-0005-0000-0000-00004C030000}"/>
    <cellStyle name="Normal 19" xfId="461" xr:uid="{00000000-0005-0000-0000-00004D030000}"/>
    <cellStyle name="Normal 19 2" xfId="36" xr:uid="{00000000-0005-0000-0000-00004E030000}"/>
    <cellStyle name="Normal 19 3" xfId="37" xr:uid="{00000000-0005-0000-0000-00004F030000}"/>
    <cellStyle name="Normal 19 4" xfId="38" xr:uid="{00000000-0005-0000-0000-000050030000}"/>
    <cellStyle name="Normal 19 5" xfId="1237" xr:uid="{00000000-0005-0000-0000-000051030000}"/>
    <cellStyle name="Normal 19 5 2" xfId="1238" xr:uid="{00000000-0005-0000-0000-000052030000}"/>
    <cellStyle name="Normal 19 5 2 2" xfId="1239" xr:uid="{00000000-0005-0000-0000-000053030000}"/>
    <cellStyle name="Normal 19 5 2 2 2" xfId="1240" xr:uid="{00000000-0005-0000-0000-000054030000}"/>
    <cellStyle name="Normal 19 5 2 2 3" xfId="1241" xr:uid="{00000000-0005-0000-0000-000055030000}"/>
    <cellStyle name="Normal 19 5 2 2 3 2" xfId="1242" xr:uid="{00000000-0005-0000-0000-000056030000}"/>
    <cellStyle name="Normal 19 5 2 2 4" xfId="1243" xr:uid="{00000000-0005-0000-0000-000057030000}"/>
    <cellStyle name="Normal 19 5 2 3" xfId="1244" xr:uid="{00000000-0005-0000-0000-000058030000}"/>
    <cellStyle name="Normal 19 5 2 3 2" xfId="1245" xr:uid="{00000000-0005-0000-0000-000059030000}"/>
    <cellStyle name="Normal 19 5 2 3 3" xfId="1246" xr:uid="{00000000-0005-0000-0000-00005A030000}"/>
    <cellStyle name="Normal 19 5 2 3 4" xfId="1247" xr:uid="{00000000-0005-0000-0000-00005B030000}"/>
    <cellStyle name="Normal 19 5 2 3 4 2" xfId="1248" xr:uid="{00000000-0005-0000-0000-00005C030000}"/>
    <cellStyle name="Normal 19 5 3" xfId="1249" xr:uid="{00000000-0005-0000-0000-00005D030000}"/>
    <cellStyle name="Normal 19 5 4" xfId="1250" xr:uid="{00000000-0005-0000-0000-00005E030000}"/>
    <cellStyle name="Normal 19 5 4 2" xfId="1251" xr:uid="{00000000-0005-0000-0000-00005F030000}"/>
    <cellStyle name="Normal 19 5 4 2 2" xfId="1252" xr:uid="{00000000-0005-0000-0000-000060030000}"/>
    <cellStyle name="Normal 19 5 4 3" xfId="1253" xr:uid="{00000000-0005-0000-0000-000061030000}"/>
    <cellStyle name="Normal 19 6" xfId="1254" xr:uid="{00000000-0005-0000-0000-000062030000}"/>
    <cellStyle name="Normal 19 7" xfId="1255" xr:uid="{00000000-0005-0000-0000-000063030000}"/>
    <cellStyle name="Normal 19 7 2" xfId="1256" xr:uid="{00000000-0005-0000-0000-000064030000}"/>
    <cellStyle name="Normal 19 7 2 2" xfId="1257" xr:uid="{00000000-0005-0000-0000-000065030000}"/>
    <cellStyle name="Normal 19 7 2 2 2" xfId="1258" xr:uid="{00000000-0005-0000-0000-000066030000}"/>
    <cellStyle name="Normal 19 7 2 3" xfId="1259" xr:uid="{00000000-0005-0000-0000-000067030000}"/>
    <cellStyle name="Normal 19 7 2 3 2" xfId="1260" xr:uid="{00000000-0005-0000-0000-000068030000}"/>
    <cellStyle name="Normal 19 7 2 4" xfId="1261" xr:uid="{00000000-0005-0000-0000-000069030000}"/>
    <cellStyle name="Normal 19 7 3" xfId="1262" xr:uid="{00000000-0005-0000-0000-00006A030000}"/>
    <cellStyle name="Normal 19 7 3 2" xfId="1263" xr:uid="{00000000-0005-0000-0000-00006B030000}"/>
    <cellStyle name="Normal 19 7 3 3" xfId="1264" xr:uid="{00000000-0005-0000-0000-00006C030000}"/>
    <cellStyle name="Normal 19 7 3 4" xfId="1265" xr:uid="{00000000-0005-0000-0000-00006D030000}"/>
    <cellStyle name="Normal 19 7 3 4 2" xfId="1266" xr:uid="{00000000-0005-0000-0000-00006E030000}"/>
    <cellStyle name="Normal 19 7 4" xfId="1267" xr:uid="{00000000-0005-0000-0000-00006F030000}"/>
    <cellStyle name="Normal 19 8" xfId="1236" xr:uid="{00000000-0005-0000-0000-000070030000}"/>
    <cellStyle name="Normal 2" xfId="39" xr:uid="{00000000-0005-0000-0000-000071030000}"/>
    <cellStyle name="Normal 2 10" xfId="40" xr:uid="{00000000-0005-0000-0000-000072030000}"/>
    <cellStyle name="Normal 2 11" xfId="41" xr:uid="{00000000-0005-0000-0000-000073030000}"/>
    <cellStyle name="Normal 2 12" xfId="42" xr:uid="{00000000-0005-0000-0000-000074030000}"/>
    <cellStyle name="Normal 2 13" xfId="43" xr:uid="{00000000-0005-0000-0000-000075030000}"/>
    <cellStyle name="Normal 2 13 2" xfId="192" xr:uid="{00000000-0005-0000-0000-000076030000}"/>
    <cellStyle name="Normal 2 13 2 2" xfId="462" xr:uid="{00000000-0005-0000-0000-000077030000}"/>
    <cellStyle name="Normal 2 13 2 2 2" xfId="1268" xr:uid="{00000000-0005-0000-0000-000078030000}"/>
    <cellStyle name="Normal 2 13 2 2 3" xfId="1269" xr:uid="{00000000-0005-0000-0000-000079030000}"/>
    <cellStyle name="Normal 2 13 2 3" xfId="463" xr:uid="{00000000-0005-0000-0000-00007A030000}"/>
    <cellStyle name="Normal 2 13 2 4" xfId="1270" xr:uid="{00000000-0005-0000-0000-00007B030000}"/>
    <cellStyle name="Normal 2 13 2 5" xfId="1271" xr:uid="{00000000-0005-0000-0000-00007C030000}"/>
    <cellStyle name="Normal 2 13 3" xfId="193" xr:uid="{00000000-0005-0000-0000-00007D030000}"/>
    <cellStyle name="Normal 2 13 3 2" xfId="464" xr:uid="{00000000-0005-0000-0000-00007E030000}"/>
    <cellStyle name="Normal 2 13 3 2 2" xfId="1272" xr:uid="{00000000-0005-0000-0000-00007F030000}"/>
    <cellStyle name="Normal 2 13 3 3" xfId="1273" xr:uid="{00000000-0005-0000-0000-000080030000}"/>
    <cellStyle name="Normal 2 13 3 4" xfId="1274" xr:uid="{00000000-0005-0000-0000-000081030000}"/>
    <cellStyle name="Normal 2 13 4" xfId="465" xr:uid="{00000000-0005-0000-0000-000082030000}"/>
    <cellStyle name="Normal 2 13 4 2" xfId="466" xr:uid="{00000000-0005-0000-0000-000083030000}"/>
    <cellStyle name="Normal 2 13 4 2 2" xfId="1275" xr:uid="{00000000-0005-0000-0000-000084030000}"/>
    <cellStyle name="Normal 2 13 4 3" xfId="1276" xr:uid="{00000000-0005-0000-0000-000085030000}"/>
    <cellStyle name="Normal 2 13 4 4" xfId="1277" xr:uid="{00000000-0005-0000-0000-000086030000}"/>
    <cellStyle name="Normal 2 13 5" xfId="467" xr:uid="{00000000-0005-0000-0000-000087030000}"/>
    <cellStyle name="Normal 2 13 5 2" xfId="1278" xr:uid="{00000000-0005-0000-0000-000088030000}"/>
    <cellStyle name="Normal 2 13 5 3" xfId="1279" xr:uid="{00000000-0005-0000-0000-000089030000}"/>
    <cellStyle name="Normal 2 13 6" xfId="468" xr:uid="{00000000-0005-0000-0000-00008A030000}"/>
    <cellStyle name="Normal 2 13 6 2" xfId="1280" xr:uid="{00000000-0005-0000-0000-00008B030000}"/>
    <cellStyle name="Normal 2 13 7" xfId="1281" xr:uid="{00000000-0005-0000-0000-00008C030000}"/>
    <cellStyle name="Normal 2 13 8" xfId="1282" xr:uid="{00000000-0005-0000-0000-00008D030000}"/>
    <cellStyle name="Normal 2 14" xfId="44" xr:uid="{00000000-0005-0000-0000-00008E030000}"/>
    <cellStyle name="Normal 2 14 2" xfId="194" xr:uid="{00000000-0005-0000-0000-00008F030000}"/>
    <cellStyle name="Normal 2 14 2 2" xfId="469" xr:uid="{00000000-0005-0000-0000-000090030000}"/>
    <cellStyle name="Normal 2 14 2 2 2" xfId="1283" xr:uid="{00000000-0005-0000-0000-000091030000}"/>
    <cellStyle name="Normal 2 14 2 2 3" xfId="1284" xr:uid="{00000000-0005-0000-0000-000092030000}"/>
    <cellStyle name="Normal 2 14 2 3" xfId="470" xr:uid="{00000000-0005-0000-0000-000093030000}"/>
    <cellStyle name="Normal 2 14 2 4" xfId="1285" xr:uid="{00000000-0005-0000-0000-000094030000}"/>
    <cellStyle name="Normal 2 14 2 5" xfId="1286" xr:uid="{00000000-0005-0000-0000-000095030000}"/>
    <cellStyle name="Normal 2 14 3" xfId="195" xr:uid="{00000000-0005-0000-0000-000096030000}"/>
    <cellStyle name="Normal 2 14 3 2" xfId="471" xr:uid="{00000000-0005-0000-0000-000097030000}"/>
    <cellStyle name="Normal 2 14 3 2 2" xfId="1287" xr:uid="{00000000-0005-0000-0000-000098030000}"/>
    <cellStyle name="Normal 2 14 3 3" xfId="1288" xr:uid="{00000000-0005-0000-0000-000099030000}"/>
    <cellStyle name="Normal 2 14 3 4" xfId="1289" xr:uid="{00000000-0005-0000-0000-00009A030000}"/>
    <cellStyle name="Normal 2 14 4" xfId="472" xr:uid="{00000000-0005-0000-0000-00009B030000}"/>
    <cellStyle name="Normal 2 14 4 2" xfId="473" xr:uid="{00000000-0005-0000-0000-00009C030000}"/>
    <cellStyle name="Normal 2 14 4 2 2" xfId="1290" xr:uid="{00000000-0005-0000-0000-00009D030000}"/>
    <cellStyle name="Normal 2 14 4 3" xfId="1291" xr:uid="{00000000-0005-0000-0000-00009E030000}"/>
    <cellStyle name="Normal 2 14 4 4" xfId="1292" xr:uid="{00000000-0005-0000-0000-00009F030000}"/>
    <cellStyle name="Normal 2 14 5" xfId="474" xr:uid="{00000000-0005-0000-0000-0000A0030000}"/>
    <cellStyle name="Normal 2 14 5 2" xfId="1293" xr:uid="{00000000-0005-0000-0000-0000A1030000}"/>
    <cellStyle name="Normal 2 14 5 3" xfId="1294" xr:uid="{00000000-0005-0000-0000-0000A2030000}"/>
    <cellStyle name="Normal 2 14 6" xfId="475" xr:uid="{00000000-0005-0000-0000-0000A3030000}"/>
    <cellStyle name="Normal 2 14 6 2" xfId="1295" xr:uid="{00000000-0005-0000-0000-0000A4030000}"/>
    <cellStyle name="Normal 2 14 7" xfId="1296" xr:uid="{00000000-0005-0000-0000-0000A5030000}"/>
    <cellStyle name="Normal 2 14 8" xfId="1297" xr:uid="{00000000-0005-0000-0000-0000A6030000}"/>
    <cellStyle name="Normal 2 15" xfId="45" xr:uid="{00000000-0005-0000-0000-0000A7030000}"/>
    <cellStyle name="Normal 2 15 2" xfId="196" xr:uid="{00000000-0005-0000-0000-0000A8030000}"/>
    <cellStyle name="Normal 2 15 2 2" xfId="476" xr:uid="{00000000-0005-0000-0000-0000A9030000}"/>
    <cellStyle name="Normal 2 15 2 2 2" xfId="1298" xr:uid="{00000000-0005-0000-0000-0000AA030000}"/>
    <cellStyle name="Normal 2 15 2 2 3" xfId="1299" xr:uid="{00000000-0005-0000-0000-0000AB030000}"/>
    <cellStyle name="Normal 2 15 2 3" xfId="477" xr:uid="{00000000-0005-0000-0000-0000AC030000}"/>
    <cellStyle name="Normal 2 15 2 4" xfId="1300" xr:uid="{00000000-0005-0000-0000-0000AD030000}"/>
    <cellStyle name="Normal 2 15 2 5" xfId="1301" xr:uid="{00000000-0005-0000-0000-0000AE030000}"/>
    <cellStyle name="Normal 2 15 3" xfId="197" xr:uid="{00000000-0005-0000-0000-0000AF030000}"/>
    <cellStyle name="Normal 2 15 3 2" xfId="478" xr:uid="{00000000-0005-0000-0000-0000B0030000}"/>
    <cellStyle name="Normal 2 15 3 2 2" xfId="1302" xr:uid="{00000000-0005-0000-0000-0000B1030000}"/>
    <cellStyle name="Normal 2 15 3 3" xfId="1303" xr:uid="{00000000-0005-0000-0000-0000B2030000}"/>
    <cellStyle name="Normal 2 15 3 4" xfId="1304" xr:uid="{00000000-0005-0000-0000-0000B3030000}"/>
    <cellStyle name="Normal 2 15 4" xfId="479" xr:uid="{00000000-0005-0000-0000-0000B4030000}"/>
    <cellStyle name="Normal 2 15 4 2" xfId="480" xr:uid="{00000000-0005-0000-0000-0000B5030000}"/>
    <cellStyle name="Normal 2 15 4 2 2" xfId="1305" xr:uid="{00000000-0005-0000-0000-0000B6030000}"/>
    <cellStyle name="Normal 2 15 4 3" xfId="1306" xr:uid="{00000000-0005-0000-0000-0000B7030000}"/>
    <cellStyle name="Normal 2 15 4 4" xfId="1307" xr:uid="{00000000-0005-0000-0000-0000B8030000}"/>
    <cellStyle name="Normal 2 15 5" xfId="481" xr:uid="{00000000-0005-0000-0000-0000B9030000}"/>
    <cellStyle name="Normal 2 15 5 2" xfId="1308" xr:uid="{00000000-0005-0000-0000-0000BA030000}"/>
    <cellStyle name="Normal 2 15 5 3" xfId="1309" xr:uid="{00000000-0005-0000-0000-0000BB030000}"/>
    <cellStyle name="Normal 2 15 6" xfId="482" xr:uid="{00000000-0005-0000-0000-0000BC030000}"/>
    <cellStyle name="Normal 2 15 6 2" xfId="1310" xr:uid="{00000000-0005-0000-0000-0000BD030000}"/>
    <cellStyle name="Normal 2 15 7" xfId="1311" xr:uid="{00000000-0005-0000-0000-0000BE030000}"/>
    <cellStyle name="Normal 2 15 8" xfId="1312" xr:uid="{00000000-0005-0000-0000-0000BF030000}"/>
    <cellStyle name="Normal 2 16" xfId="46" xr:uid="{00000000-0005-0000-0000-0000C0030000}"/>
    <cellStyle name="Normal 2 16 2" xfId="198" xr:uid="{00000000-0005-0000-0000-0000C1030000}"/>
    <cellStyle name="Normal 2 16 2 2" xfId="483" xr:uid="{00000000-0005-0000-0000-0000C2030000}"/>
    <cellStyle name="Normal 2 16 2 2 2" xfId="1313" xr:uid="{00000000-0005-0000-0000-0000C3030000}"/>
    <cellStyle name="Normal 2 16 2 2 3" xfId="1314" xr:uid="{00000000-0005-0000-0000-0000C4030000}"/>
    <cellStyle name="Normal 2 16 2 3" xfId="484" xr:uid="{00000000-0005-0000-0000-0000C5030000}"/>
    <cellStyle name="Normal 2 16 2 4" xfId="1315" xr:uid="{00000000-0005-0000-0000-0000C6030000}"/>
    <cellStyle name="Normal 2 16 2 5" xfId="1316" xr:uid="{00000000-0005-0000-0000-0000C7030000}"/>
    <cellStyle name="Normal 2 16 3" xfId="199" xr:uid="{00000000-0005-0000-0000-0000C8030000}"/>
    <cellStyle name="Normal 2 16 3 2" xfId="485" xr:uid="{00000000-0005-0000-0000-0000C9030000}"/>
    <cellStyle name="Normal 2 16 3 2 2" xfId="1317" xr:uid="{00000000-0005-0000-0000-0000CA030000}"/>
    <cellStyle name="Normal 2 16 3 3" xfId="1318" xr:uid="{00000000-0005-0000-0000-0000CB030000}"/>
    <cellStyle name="Normal 2 16 3 4" xfId="1319" xr:uid="{00000000-0005-0000-0000-0000CC030000}"/>
    <cellStyle name="Normal 2 16 4" xfId="486" xr:uid="{00000000-0005-0000-0000-0000CD030000}"/>
    <cellStyle name="Normal 2 16 4 2" xfId="487" xr:uid="{00000000-0005-0000-0000-0000CE030000}"/>
    <cellStyle name="Normal 2 16 4 2 2" xfId="1320" xr:uid="{00000000-0005-0000-0000-0000CF030000}"/>
    <cellStyle name="Normal 2 16 4 3" xfId="1321" xr:uid="{00000000-0005-0000-0000-0000D0030000}"/>
    <cellStyle name="Normal 2 16 4 4" xfId="1322" xr:uid="{00000000-0005-0000-0000-0000D1030000}"/>
    <cellStyle name="Normal 2 16 5" xfId="488" xr:uid="{00000000-0005-0000-0000-0000D2030000}"/>
    <cellStyle name="Normal 2 16 5 2" xfId="1323" xr:uid="{00000000-0005-0000-0000-0000D3030000}"/>
    <cellStyle name="Normal 2 16 5 3" xfId="1324" xr:uid="{00000000-0005-0000-0000-0000D4030000}"/>
    <cellStyle name="Normal 2 16 6" xfId="489" xr:uid="{00000000-0005-0000-0000-0000D5030000}"/>
    <cellStyle name="Normal 2 16 6 2" xfId="1325" xr:uid="{00000000-0005-0000-0000-0000D6030000}"/>
    <cellStyle name="Normal 2 16 7" xfId="1326" xr:uid="{00000000-0005-0000-0000-0000D7030000}"/>
    <cellStyle name="Normal 2 16 8" xfId="1327" xr:uid="{00000000-0005-0000-0000-0000D8030000}"/>
    <cellStyle name="Normal 2 17" xfId="47" xr:uid="{00000000-0005-0000-0000-0000D9030000}"/>
    <cellStyle name="Normal 2 17 2" xfId="200" xr:uid="{00000000-0005-0000-0000-0000DA030000}"/>
    <cellStyle name="Normal 2 17 2 2" xfId="490" xr:uid="{00000000-0005-0000-0000-0000DB030000}"/>
    <cellStyle name="Normal 2 17 2 2 2" xfId="1328" xr:uid="{00000000-0005-0000-0000-0000DC030000}"/>
    <cellStyle name="Normal 2 17 2 2 3" xfId="1329" xr:uid="{00000000-0005-0000-0000-0000DD030000}"/>
    <cellStyle name="Normal 2 17 2 3" xfId="491" xr:uid="{00000000-0005-0000-0000-0000DE030000}"/>
    <cellStyle name="Normal 2 17 2 4" xfId="1330" xr:uid="{00000000-0005-0000-0000-0000DF030000}"/>
    <cellStyle name="Normal 2 17 2 5" xfId="1331" xr:uid="{00000000-0005-0000-0000-0000E0030000}"/>
    <cellStyle name="Normal 2 17 3" xfId="201" xr:uid="{00000000-0005-0000-0000-0000E1030000}"/>
    <cellStyle name="Normal 2 17 3 2" xfId="492" xr:uid="{00000000-0005-0000-0000-0000E2030000}"/>
    <cellStyle name="Normal 2 17 3 2 2" xfId="1332" xr:uid="{00000000-0005-0000-0000-0000E3030000}"/>
    <cellStyle name="Normal 2 17 3 3" xfId="1333" xr:uid="{00000000-0005-0000-0000-0000E4030000}"/>
    <cellStyle name="Normal 2 17 3 4" xfId="1334" xr:uid="{00000000-0005-0000-0000-0000E5030000}"/>
    <cellStyle name="Normal 2 17 4" xfId="493" xr:uid="{00000000-0005-0000-0000-0000E6030000}"/>
    <cellStyle name="Normal 2 17 4 2" xfId="494" xr:uid="{00000000-0005-0000-0000-0000E7030000}"/>
    <cellStyle name="Normal 2 17 4 2 2" xfId="1335" xr:uid="{00000000-0005-0000-0000-0000E8030000}"/>
    <cellStyle name="Normal 2 17 4 3" xfId="1336" xr:uid="{00000000-0005-0000-0000-0000E9030000}"/>
    <cellStyle name="Normal 2 17 4 4" xfId="1337" xr:uid="{00000000-0005-0000-0000-0000EA030000}"/>
    <cellStyle name="Normal 2 17 5" xfId="495" xr:uid="{00000000-0005-0000-0000-0000EB030000}"/>
    <cellStyle name="Normal 2 17 5 2" xfId="1338" xr:uid="{00000000-0005-0000-0000-0000EC030000}"/>
    <cellStyle name="Normal 2 17 5 3" xfId="1339" xr:uid="{00000000-0005-0000-0000-0000ED030000}"/>
    <cellStyle name="Normal 2 17 6" xfId="496" xr:uid="{00000000-0005-0000-0000-0000EE030000}"/>
    <cellStyle name="Normal 2 17 6 2" xfId="1340" xr:uid="{00000000-0005-0000-0000-0000EF030000}"/>
    <cellStyle name="Normal 2 17 7" xfId="1341" xr:uid="{00000000-0005-0000-0000-0000F0030000}"/>
    <cellStyle name="Normal 2 17 8" xfId="1342" xr:uid="{00000000-0005-0000-0000-0000F1030000}"/>
    <cellStyle name="Normal 2 18" xfId="48" xr:uid="{00000000-0005-0000-0000-0000F2030000}"/>
    <cellStyle name="Normal 2 18 2" xfId="202" xr:uid="{00000000-0005-0000-0000-0000F3030000}"/>
    <cellStyle name="Normal 2 18 2 2" xfId="497" xr:uid="{00000000-0005-0000-0000-0000F4030000}"/>
    <cellStyle name="Normal 2 18 2 2 2" xfId="1343" xr:uid="{00000000-0005-0000-0000-0000F5030000}"/>
    <cellStyle name="Normal 2 18 2 2 3" xfId="1344" xr:uid="{00000000-0005-0000-0000-0000F6030000}"/>
    <cellStyle name="Normal 2 18 2 3" xfId="498" xr:uid="{00000000-0005-0000-0000-0000F7030000}"/>
    <cellStyle name="Normal 2 18 2 4" xfId="1345" xr:uid="{00000000-0005-0000-0000-0000F8030000}"/>
    <cellStyle name="Normal 2 18 2 5" xfId="1346" xr:uid="{00000000-0005-0000-0000-0000F9030000}"/>
    <cellStyle name="Normal 2 18 3" xfId="203" xr:uid="{00000000-0005-0000-0000-0000FA030000}"/>
    <cellStyle name="Normal 2 18 3 2" xfId="499" xr:uid="{00000000-0005-0000-0000-0000FB030000}"/>
    <cellStyle name="Normal 2 18 3 2 2" xfId="1347" xr:uid="{00000000-0005-0000-0000-0000FC030000}"/>
    <cellStyle name="Normal 2 18 3 3" xfId="1348" xr:uid="{00000000-0005-0000-0000-0000FD030000}"/>
    <cellStyle name="Normal 2 18 3 4" xfId="1349" xr:uid="{00000000-0005-0000-0000-0000FE030000}"/>
    <cellStyle name="Normal 2 18 4" xfId="500" xr:uid="{00000000-0005-0000-0000-0000FF030000}"/>
    <cellStyle name="Normal 2 18 4 2" xfId="501" xr:uid="{00000000-0005-0000-0000-000000040000}"/>
    <cellStyle name="Normal 2 18 4 2 2" xfId="1350" xr:uid="{00000000-0005-0000-0000-000001040000}"/>
    <cellStyle name="Normal 2 18 4 3" xfId="1351" xr:uid="{00000000-0005-0000-0000-000002040000}"/>
    <cellStyle name="Normal 2 18 4 4" xfId="1352" xr:uid="{00000000-0005-0000-0000-000003040000}"/>
    <cellStyle name="Normal 2 18 5" xfId="502" xr:uid="{00000000-0005-0000-0000-000004040000}"/>
    <cellStyle name="Normal 2 18 5 2" xfId="1353" xr:uid="{00000000-0005-0000-0000-000005040000}"/>
    <cellStyle name="Normal 2 18 5 3" xfId="1354" xr:uid="{00000000-0005-0000-0000-000006040000}"/>
    <cellStyle name="Normal 2 18 6" xfId="503" xr:uid="{00000000-0005-0000-0000-000007040000}"/>
    <cellStyle name="Normal 2 18 6 2" xfId="1355" xr:uid="{00000000-0005-0000-0000-000008040000}"/>
    <cellStyle name="Normal 2 18 7" xfId="1356" xr:uid="{00000000-0005-0000-0000-000009040000}"/>
    <cellStyle name="Normal 2 18 8" xfId="1357" xr:uid="{00000000-0005-0000-0000-00000A040000}"/>
    <cellStyle name="Normal 2 19" xfId="49" xr:uid="{00000000-0005-0000-0000-00000B040000}"/>
    <cellStyle name="Normal 2 2" xfId="50" xr:uid="{00000000-0005-0000-0000-00000C040000}"/>
    <cellStyle name="Normal 2 2 2" xfId="51" xr:uid="{00000000-0005-0000-0000-00000D040000}"/>
    <cellStyle name="Normal 2 2 3" xfId="504" xr:uid="{00000000-0005-0000-0000-00000E040000}"/>
    <cellStyle name="Normal 2 2 3 2" xfId="505" xr:uid="{00000000-0005-0000-0000-00000F040000}"/>
    <cellStyle name="Normal 2 2 3 3" xfId="506" xr:uid="{00000000-0005-0000-0000-000010040000}"/>
    <cellStyle name="Normal 2 2 4" xfId="507" xr:uid="{00000000-0005-0000-0000-000011040000}"/>
    <cellStyle name="Normal 2 20" xfId="52" xr:uid="{00000000-0005-0000-0000-000012040000}"/>
    <cellStyle name="Normal 2 21" xfId="53" xr:uid="{00000000-0005-0000-0000-000013040000}"/>
    <cellStyle name="Normal 2 22" xfId="151" xr:uid="{00000000-0005-0000-0000-000014040000}"/>
    <cellStyle name="Normal 2 22 2" xfId="204" xr:uid="{00000000-0005-0000-0000-000015040000}"/>
    <cellStyle name="Normal 2 22 2 2" xfId="508" xr:uid="{00000000-0005-0000-0000-000016040000}"/>
    <cellStyle name="Normal 2 22 2 2 2" xfId="1358" xr:uid="{00000000-0005-0000-0000-000017040000}"/>
    <cellStyle name="Normal 2 22 2 2 3" xfId="1359" xr:uid="{00000000-0005-0000-0000-000018040000}"/>
    <cellStyle name="Normal 2 22 2 2 4" xfId="1360" xr:uid="{00000000-0005-0000-0000-000019040000}"/>
    <cellStyle name="Normal 2 22 2 3" xfId="1361" xr:uid="{00000000-0005-0000-0000-00001A040000}"/>
    <cellStyle name="Normal 2 22 2 3 2" xfId="1362" xr:uid="{00000000-0005-0000-0000-00001B040000}"/>
    <cellStyle name="Normal 2 22 2 3 3" xfId="1363" xr:uid="{00000000-0005-0000-0000-00001C040000}"/>
    <cellStyle name="Normal 2 22 2 3 4" xfId="1364" xr:uid="{00000000-0005-0000-0000-00001D040000}"/>
    <cellStyle name="Normal 2 22 2 3 5" xfId="1365" xr:uid="{00000000-0005-0000-0000-00001E040000}"/>
    <cellStyle name="Normal 2 22 2 3 6" xfId="1366" xr:uid="{00000000-0005-0000-0000-00001F040000}"/>
    <cellStyle name="Normal 2 22 2 4" xfId="1367" xr:uid="{00000000-0005-0000-0000-000020040000}"/>
    <cellStyle name="Normal 2 22 2 5" xfId="1368" xr:uid="{00000000-0005-0000-0000-000021040000}"/>
    <cellStyle name="Normal 2 22 3" xfId="205" xr:uid="{00000000-0005-0000-0000-000022040000}"/>
    <cellStyle name="Normal 2 22 3 2" xfId="1369" xr:uid="{00000000-0005-0000-0000-000023040000}"/>
    <cellStyle name="Normal 2 22 3 3" xfId="1370" xr:uid="{00000000-0005-0000-0000-000024040000}"/>
    <cellStyle name="Normal 2 22 4" xfId="206" xr:uid="{00000000-0005-0000-0000-000025040000}"/>
    <cellStyle name="Normal 2 22 4 2" xfId="1372" xr:uid="{00000000-0005-0000-0000-000026040000}"/>
    <cellStyle name="Normal 2 22 4 2 2" xfId="1373" xr:uid="{00000000-0005-0000-0000-000027040000}"/>
    <cellStyle name="Normal 2 22 4 2 3" xfId="1374" xr:uid="{00000000-0005-0000-0000-000028040000}"/>
    <cellStyle name="Normal 2 22 4 3" xfId="1375" xr:uid="{00000000-0005-0000-0000-000029040000}"/>
    <cellStyle name="Normal 2 22 4 4" xfId="1376" xr:uid="{00000000-0005-0000-0000-00002A040000}"/>
    <cellStyle name="Normal 2 22 4 5" xfId="1377" xr:uid="{00000000-0005-0000-0000-00002B040000}"/>
    <cellStyle name="Normal 2 22 4 6" xfId="1378" xr:uid="{00000000-0005-0000-0000-00002C040000}"/>
    <cellStyle name="Normal 2 22 4 7" xfId="1371" xr:uid="{00000000-0005-0000-0000-00002D040000}"/>
    <cellStyle name="Normal 2 22 5" xfId="509" xr:uid="{00000000-0005-0000-0000-00002E040000}"/>
    <cellStyle name="Normal 2 22 5 2" xfId="1380" xr:uid="{00000000-0005-0000-0000-00002F040000}"/>
    <cellStyle name="Normal 2 22 5 3" xfId="1381" xr:uid="{00000000-0005-0000-0000-000030040000}"/>
    <cellStyle name="Normal 2 22 5 4" xfId="1382" xr:uid="{00000000-0005-0000-0000-000031040000}"/>
    <cellStyle name="Normal 2 22 5 5" xfId="1383" xr:uid="{00000000-0005-0000-0000-000032040000}"/>
    <cellStyle name="Normal 2 22 5 6" xfId="1379" xr:uid="{00000000-0005-0000-0000-000033040000}"/>
    <cellStyle name="Normal 2 22 6" xfId="1384" xr:uid="{00000000-0005-0000-0000-000034040000}"/>
    <cellStyle name="Normal 2 22 7" xfId="1385" xr:uid="{00000000-0005-0000-0000-000035040000}"/>
    <cellStyle name="Normal 2 23" xfId="207" xr:uid="{00000000-0005-0000-0000-000036040000}"/>
    <cellStyle name="Normal 2 23 2" xfId="511" xr:uid="{00000000-0005-0000-0000-000037040000}"/>
    <cellStyle name="Normal 2 23 2 2" xfId="1387" xr:uid="{00000000-0005-0000-0000-000038040000}"/>
    <cellStyle name="Normal 2 23 2 3" xfId="1388" xr:uid="{00000000-0005-0000-0000-000039040000}"/>
    <cellStyle name="Normal 2 23 2 4" xfId="1389" xr:uid="{00000000-0005-0000-0000-00003A040000}"/>
    <cellStyle name="Normal 2 23 2 5" xfId="1390" xr:uid="{00000000-0005-0000-0000-00003B040000}"/>
    <cellStyle name="Normal 2 23 2 6" xfId="1391" xr:uid="{00000000-0005-0000-0000-00003C040000}"/>
    <cellStyle name="Normal 2 23 2 7" xfId="1392" xr:uid="{00000000-0005-0000-0000-00003D040000}"/>
    <cellStyle name="Normal 2 23 2 8" xfId="1386" xr:uid="{00000000-0005-0000-0000-00003E040000}"/>
    <cellStyle name="Normal 2 23 3" xfId="512" xr:uid="{00000000-0005-0000-0000-00003F040000}"/>
    <cellStyle name="Normal 2 23 3 2" xfId="1394" xr:uid="{00000000-0005-0000-0000-000040040000}"/>
    <cellStyle name="Normal 2 23 3 3" xfId="1395" xr:uid="{00000000-0005-0000-0000-000041040000}"/>
    <cellStyle name="Normal 2 23 3 4" xfId="1396" xr:uid="{00000000-0005-0000-0000-000042040000}"/>
    <cellStyle name="Normal 2 23 3 5" xfId="1397" xr:uid="{00000000-0005-0000-0000-000043040000}"/>
    <cellStyle name="Normal 2 23 3 6" xfId="1393" xr:uid="{00000000-0005-0000-0000-000044040000}"/>
    <cellStyle name="Normal 2 23 4" xfId="513" xr:uid="{00000000-0005-0000-0000-000045040000}"/>
    <cellStyle name="Normal 2 23 4 2" xfId="1398" xr:uid="{00000000-0005-0000-0000-000046040000}"/>
    <cellStyle name="Normal 2 23 5" xfId="510" xr:uid="{00000000-0005-0000-0000-000047040000}"/>
    <cellStyle name="Normal 2 23 5 2" xfId="1399" xr:uid="{00000000-0005-0000-0000-000048040000}"/>
    <cellStyle name="Normal 2 23 6" xfId="1400" xr:uid="{00000000-0005-0000-0000-000049040000}"/>
    <cellStyle name="Normal 2 24" xfId="208" xr:uid="{00000000-0005-0000-0000-00004A040000}"/>
    <cellStyle name="Normal 2 24 10" xfId="1402" xr:uid="{00000000-0005-0000-0000-00004B040000}"/>
    <cellStyle name="Normal 2 24 11" xfId="1401" xr:uid="{00000000-0005-0000-0000-00004C040000}"/>
    <cellStyle name="Normal 2 24 2" xfId="1403" xr:uid="{00000000-0005-0000-0000-00004D040000}"/>
    <cellStyle name="Normal 2 24 2 2" xfId="1404" xr:uid="{00000000-0005-0000-0000-00004E040000}"/>
    <cellStyle name="Normal 2 24 2 3" xfId="1405" xr:uid="{00000000-0005-0000-0000-00004F040000}"/>
    <cellStyle name="Normal 2 24 3" xfId="1406" xr:uid="{00000000-0005-0000-0000-000050040000}"/>
    <cellStyle name="Normal 2 24 4" xfId="1407" xr:uid="{00000000-0005-0000-0000-000051040000}"/>
    <cellStyle name="Normal 2 24 5" xfId="1408" xr:uid="{00000000-0005-0000-0000-000052040000}"/>
    <cellStyle name="Normal 2 24 6" xfId="1409" xr:uid="{00000000-0005-0000-0000-000053040000}"/>
    <cellStyle name="Normal 2 24 7" xfId="1410" xr:uid="{00000000-0005-0000-0000-000054040000}"/>
    <cellStyle name="Normal 2 24 8" xfId="1411" xr:uid="{00000000-0005-0000-0000-000055040000}"/>
    <cellStyle name="Normal 2 24 9" xfId="1412" xr:uid="{00000000-0005-0000-0000-000056040000}"/>
    <cellStyle name="Normal 2 25" xfId="514" xr:uid="{00000000-0005-0000-0000-000057040000}"/>
    <cellStyle name="Normal 2 25 2" xfId="1414" xr:uid="{00000000-0005-0000-0000-000058040000}"/>
    <cellStyle name="Normal 2 25 3" xfId="1415" xr:uid="{00000000-0005-0000-0000-000059040000}"/>
    <cellStyle name="Normal 2 25 4" xfId="1416" xr:uid="{00000000-0005-0000-0000-00005A040000}"/>
    <cellStyle name="Normal 2 25 5" xfId="1417" xr:uid="{00000000-0005-0000-0000-00005B040000}"/>
    <cellStyle name="Normal 2 25 6" xfId="1413" xr:uid="{00000000-0005-0000-0000-00005C040000}"/>
    <cellStyle name="Normal 2 26" xfId="1418" xr:uid="{00000000-0005-0000-0000-00005D040000}"/>
    <cellStyle name="Normal 2 27" xfId="1419" xr:uid="{00000000-0005-0000-0000-00005E040000}"/>
    <cellStyle name="Normal 2 3" xfId="54" xr:uid="{00000000-0005-0000-0000-00005F040000}"/>
    <cellStyle name="Normal 2 4" xfId="55" xr:uid="{00000000-0005-0000-0000-000060040000}"/>
    <cellStyle name="Normal 2 4 2" xfId="56" xr:uid="{00000000-0005-0000-0000-000061040000}"/>
    <cellStyle name="Normal 2 4 3" xfId="209" xr:uid="{00000000-0005-0000-0000-000062040000}"/>
    <cellStyle name="Normal 2 4 3 2" xfId="515" xr:uid="{00000000-0005-0000-0000-000063040000}"/>
    <cellStyle name="Normal 2 4 3 2 2" xfId="1420" xr:uid="{00000000-0005-0000-0000-000064040000}"/>
    <cellStyle name="Normal 2 4 3 2 3" xfId="1421" xr:uid="{00000000-0005-0000-0000-000065040000}"/>
    <cellStyle name="Normal 2 4 3 3" xfId="516" xr:uid="{00000000-0005-0000-0000-000066040000}"/>
    <cellStyle name="Normal 2 4 3 4" xfId="1422" xr:uid="{00000000-0005-0000-0000-000067040000}"/>
    <cellStyle name="Normal 2 4 3 5" xfId="1423" xr:uid="{00000000-0005-0000-0000-000068040000}"/>
    <cellStyle name="Normal 2 4 4" xfId="210" xr:uid="{00000000-0005-0000-0000-000069040000}"/>
    <cellStyle name="Normal 2 4 4 2" xfId="517" xr:uid="{00000000-0005-0000-0000-00006A040000}"/>
    <cellStyle name="Normal 2 4 4 2 2" xfId="1424" xr:uid="{00000000-0005-0000-0000-00006B040000}"/>
    <cellStyle name="Normal 2 4 4 3" xfId="1425" xr:uid="{00000000-0005-0000-0000-00006C040000}"/>
    <cellStyle name="Normal 2 4 4 4" xfId="1426" xr:uid="{00000000-0005-0000-0000-00006D040000}"/>
    <cellStyle name="Normal 2 4 5" xfId="211" xr:uid="{00000000-0005-0000-0000-00006E040000}"/>
    <cellStyle name="Normal 2 4 5 2" xfId="518" xr:uid="{00000000-0005-0000-0000-00006F040000}"/>
    <cellStyle name="Normal 2 4 5 2 2" xfId="1427" xr:uid="{00000000-0005-0000-0000-000070040000}"/>
    <cellStyle name="Normal 2 4 5 3" xfId="1428" xr:uid="{00000000-0005-0000-0000-000071040000}"/>
    <cellStyle name="Normal 2 4 5 4" xfId="1429" xr:uid="{00000000-0005-0000-0000-000072040000}"/>
    <cellStyle name="Normal 2 4 6" xfId="519" xr:uid="{00000000-0005-0000-0000-000073040000}"/>
    <cellStyle name="Normal 2 4 6 2" xfId="1430" xr:uid="{00000000-0005-0000-0000-000074040000}"/>
    <cellStyle name="Normal 2 4 6 3" xfId="1431" xr:uid="{00000000-0005-0000-0000-000075040000}"/>
    <cellStyle name="Normal 2 4 7" xfId="520" xr:uid="{00000000-0005-0000-0000-000076040000}"/>
    <cellStyle name="Normal 2 4 7 2" xfId="1432" xr:uid="{00000000-0005-0000-0000-000077040000}"/>
    <cellStyle name="Normal 2 4 8" xfId="1433" xr:uid="{00000000-0005-0000-0000-000078040000}"/>
    <cellStyle name="Normal 2 4 9" xfId="1434" xr:uid="{00000000-0005-0000-0000-000079040000}"/>
    <cellStyle name="Normal 2 5" xfId="57" xr:uid="{00000000-0005-0000-0000-00007A040000}"/>
    <cellStyle name="Normal 2 6" xfId="58" xr:uid="{00000000-0005-0000-0000-00007B040000}"/>
    <cellStyle name="Normal 2 7" xfId="59" xr:uid="{00000000-0005-0000-0000-00007C040000}"/>
    <cellStyle name="Normal 2 8" xfId="60" xr:uid="{00000000-0005-0000-0000-00007D040000}"/>
    <cellStyle name="Normal 2 9" xfId="61" xr:uid="{00000000-0005-0000-0000-00007E040000}"/>
    <cellStyle name="Normal 20" xfId="521" xr:uid="{00000000-0005-0000-0000-00007F040000}"/>
    <cellStyle name="Normal 20 2" xfId="1436" xr:uid="{00000000-0005-0000-0000-000080040000}"/>
    <cellStyle name="Normal 20 2 2" xfId="1437" xr:uid="{00000000-0005-0000-0000-000081040000}"/>
    <cellStyle name="Normal 20 2 2 2" xfId="1438" xr:uid="{00000000-0005-0000-0000-000082040000}"/>
    <cellStyle name="Normal 20 2 2 3" xfId="1439" xr:uid="{00000000-0005-0000-0000-000083040000}"/>
    <cellStyle name="Normal 20 2 2 3 2" xfId="1440" xr:uid="{00000000-0005-0000-0000-000084040000}"/>
    <cellStyle name="Normal 20 2 2 4" xfId="1441" xr:uid="{00000000-0005-0000-0000-000085040000}"/>
    <cellStyle name="Normal 20 2 3" xfId="1442" xr:uid="{00000000-0005-0000-0000-000086040000}"/>
    <cellStyle name="Normal 20 2 3 2" xfId="1443" xr:uid="{00000000-0005-0000-0000-000087040000}"/>
    <cellStyle name="Normal 20 2 3 3" xfId="1444" xr:uid="{00000000-0005-0000-0000-000088040000}"/>
    <cellStyle name="Normal 20 2 3 4" xfId="1445" xr:uid="{00000000-0005-0000-0000-000089040000}"/>
    <cellStyle name="Normal 20 2 3 4 2" xfId="1446" xr:uid="{00000000-0005-0000-0000-00008A040000}"/>
    <cellStyle name="Normal 20 3" xfId="1447" xr:uid="{00000000-0005-0000-0000-00008B040000}"/>
    <cellStyle name="Normal 20 4" xfId="1448" xr:uid="{00000000-0005-0000-0000-00008C040000}"/>
    <cellStyle name="Normal 20 4 2" xfId="1449" xr:uid="{00000000-0005-0000-0000-00008D040000}"/>
    <cellStyle name="Normal 20 4 2 2" xfId="1450" xr:uid="{00000000-0005-0000-0000-00008E040000}"/>
    <cellStyle name="Normal 20 4 3" xfId="1451" xr:uid="{00000000-0005-0000-0000-00008F040000}"/>
    <cellStyle name="Normal 20 5" xfId="1435" xr:uid="{00000000-0005-0000-0000-000090040000}"/>
    <cellStyle name="Normal 21" xfId="522" xr:uid="{00000000-0005-0000-0000-000091040000}"/>
    <cellStyle name="Normal 21 2" xfId="1452" xr:uid="{00000000-0005-0000-0000-000092040000}"/>
    <cellStyle name="Normal 22" xfId="269" xr:uid="{00000000-0005-0000-0000-000093040000}"/>
    <cellStyle name="Normal 22 2" xfId="1453" xr:uid="{00000000-0005-0000-0000-000094040000}"/>
    <cellStyle name="Normal 3" xfId="62" xr:uid="{00000000-0005-0000-0000-000095040000}"/>
    <cellStyle name="Normal 3 2" xfId="63" xr:uid="{00000000-0005-0000-0000-000096040000}"/>
    <cellStyle name="Normal 3 3" xfId="152" xr:uid="{00000000-0005-0000-0000-000097040000}"/>
    <cellStyle name="Normal 3 3 2" xfId="523" xr:uid="{00000000-0005-0000-0000-000098040000}"/>
    <cellStyle name="Normal 3 3 2 2" xfId="1454" xr:uid="{00000000-0005-0000-0000-000099040000}"/>
    <cellStyle name="Normal 3 3 2 3" xfId="1455" xr:uid="{00000000-0005-0000-0000-00009A040000}"/>
    <cellStyle name="Normal 3 3 3" xfId="524" xr:uid="{00000000-0005-0000-0000-00009B040000}"/>
    <cellStyle name="Normal 3 3 3 2" xfId="1457" xr:uid="{00000000-0005-0000-0000-00009C040000}"/>
    <cellStyle name="Normal 3 3 3 3" xfId="1458" xr:uid="{00000000-0005-0000-0000-00009D040000}"/>
    <cellStyle name="Normal 3 3 3 4" xfId="1459" xr:uid="{00000000-0005-0000-0000-00009E040000}"/>
    <cellStyle name="Normal 3 3 3 5" xfId="1460" xr:uid="{00000000-0005-0000-0000-00009F040000}"/>
    <cellStyle name="Normal 3 3 3 6" xfId="1456" xr:uid="{00000000-0005-0000-0000-0000A0040000}"/>
    <cellStyle name="Normal 3 3 4" xfId="1461" xr:uid="{00000000-0005-0000-0000-0000A1040000}"/>
    <cellStyle name="Normal 3 3 4 2" xfId="1462" xr:uid="{00000000-0005-0000-0000-0000A2040000}"/>
    <cellStyle name="Normal 3 3 4 3" xfId="1463" xr:uid="{00000000-0005-0000-0000-0000A3040000}"/>
    <cellStyle name="Normal 3 3 4 4" xfId="1464" xr:uid="{00000000-0005-0000-0000-0000A4040000}"/>
    <cellStyle name="Normal 3 3 5" xfId="1465" xr:uid="{00000000-0005-0000-0000-0000A5040000}"/>
    <cellStyle name="Normal 3 4" xfId="212" xr:uid="{00000000-0005-0000-0000-0000A6040000}"/>
    <cellStyle name="Normal 3 4 2" xfId="525" xr:uid="{00000000-0005-0000-0000-0000A7040000}"/>
    <cellStyle name="Normal 3 4 2 2" xfId="1466" xr:uid="{00000000-0005-0000-0000-0000A8040000}"/>
    <cellStyle name="Normal 3 4 3" xfId="1467" xr:uid="{00000000-0005-0000-0000-0000A9040000}"/>
    <cellStyle name="Normal 3 4 4" xfId="1468" xr:uid="{00000000-0005-0000-0000-0000AA040000}"/>
    <cellStyle name="Normal 3 5" xfId="213" xr:uid="{00000000-0005-0000-0000-0000AB040000}"/>
    <cellStyle name="Normal 3 5 2" xfId="526" xr:uid="{00000000-0005-0000-0000-0000AC040000}"/>
    <cellStyle name="Normal 3 5 2 2" xfId="1469" xr:uid="{00000000-0005-0000-0000-0000AD040000}"/>
    <cellStyle name="Normal 3 5 3" xfId="1470" xr:uid="{00000000-0005-0000-0000-0000AE040000}"/>
    <cellStyle name="Normal 3 5 3 2" xfId="1471" xr:uid="{00000000-0005-0000-0000-0000AF040000}"/>
    <cellStyle name="Normal 3 5 3 3" xfId="1472" xr:uid="{00000000-0005-0000-0000-0000B0040000}"/>
    <cellStyle name="Normal 3 5 3 4" xfId="1473" xr:uid="{00000000-0005-0000-0000-0000B1040000}"/>
    <cellStyle name="Normal 3 5 4" xfId="1474" xr:uid="{00000000-0005-0000-0000-0000B2040000}"/>
    <cellStyle name="Normal 3 5 5" xfId="1475" xr:uid="{00000000-0005-0000-0000-0000B3040000}"/>
    <cellStyle name="Normal 3 6" xfId="214" xr:uid="{00000000-0005-0000-0000-0000B4040000}"/>
    <cellStyle name="Normal 3 6 2" xfId="1476" xr:uid="{00000000-0005-0000-0000-0000B5040000}"/>
    <cellStyle name="Normal 3 6 3" xfId="1477" xr:uid="{00000000-0005-0000-0000-0000B6040000}"/>
    <cellStyle name="Normal 3 7" xfId="527" xr:uid="{00000000-0005-0000-0000-0000B7040000}"/>
    <cellStyle name="Normal 3 7 2" xfId="1478" xr:uid="{00000000-0005-0000-0000-0000B8040000}"/>
    <cellStyle name="Normal 3 8" xfId="1479" xr:uid="{00000000-0005-0000-0000-0000B9040000}"/>
    <cellStyle name="Normal 3 9" xfId="1480" xr:uid="{00000000-0005-0000-0000-0000BA040000}"/>
    <cellStyle name="Normal 4" xfId="4" xr:uid="{00000000-0005-0000-0000-0000BB040000}"/>
    <cellStyle name="Normal 4 10" xfId="64" xr:uid="{00000000-0005-0000-0000-0000BC040000}"/>
    <cellStyle name="Normal 4 11" xfId="65" xr:uid="{00000000-0005-0000-0000-0000BD040000}"/>
    <cellStyle name="Normal 4 12" xfId="215" xr:uid="{00000000-0005-0000-0000-0000BE040000}"/>
    <cellStyle name="Normal 4 12 2" xfId="528" xr:uid="{00000000-0005-0000-0000-0000BF040000}"/>
    <cellStyle name="Normal 4 12 2 2" xfId="1481" xr:uid="{00000000-0005-0000-0000-0000C0040000}"/>
    <cellStyle name="Normal 4 12 2 3" xfId="1482" xr:uid="{00000000-0005-0000-0000-0000C1040000}"/>
    <cellStyle name="Normal 4 12 3" xfId="529" xr:uid="{00000000-0005-0000-0000-0000C2040000}"/>
    <cellStyle name="Normal 4 12 4" xfId="530" xr:uid="{00000000-0005-0000-0000-0000C3040000}"/>
    <cellStyle name="Normal 4 12 5" xfId="1483" xr:uid="{00000000-0005-0000-0000-0000C4040000}"/>
    <cellStyle name="Normal 4 12 6" xfId="1484" xr:uid="{00000000-0005-0000-0000-0000C5040000}"/>
    <cellStyle name="Normal 4 13" xfId="216" xr:uid="{00000000-0005-0000-0000-0000C6040000}"/>
    <cellStyle name="Normal 4 13 2" xfId="531" xr:uid="{00000000-0005-0000-0000-0000C7040000}"/>
    <cellStyle name="Normal 4 13 2 2" xfId="1485" xr:uid="{00000000-0005-0000-0000-0000C8040000}"/>
    <cellStyle name="Normal 4 13 2 3" xfId="1486" xr:uid="{00000000-0005-0000-0000-0000C9040000}"/>
    <cellStyle name="Normal 4 13 3" xfId="532" xr:uid="{00000000-0005-0000-0000-0000CA040000}"/>
    <cellStyle name="Normal 4 13 4" xfId="1487" xr:uid="{00000000-0005-0000-0000-0000CB040000}"/>
    <cellStyle name="Normal 4 13 5" xfId="1488" xr:uid="{00000000-0005-0000-0000-0000CC040000}"/>
    <cellStyle name="Normal 4 14" xfId="217" xr:uid="{00000000-0005-0000-0000-0000CD040000}"/>
    <cellStyle name="Normal 4 14 2" xfId="533" xr:uid="{00000000-0005-0000-0000-0000CE040000}"/>
    <cellStyle name="Normal 4 14 2 2" xfId="1489" xr:uid="{00000000-0005-0000-0000-0000CF040000}"/>
    <cellStyle name="Normal 4 14 3" xfId="1490" xr:uid="{00000000-0005-0000-0000-0000D0040000}"/>
    <cellStyle name="Normal 4 14 4" xfId="1491" xr:uid="{00000000-0005-0000-0000-0000D1040000}"/>
    <cellStyle name="Normal 4 15" xfId="534" xr:uid="{00000000-0005-0000-0000-0000D2040000}"/>
    <cellStyle name="Normal 4 15 2" xfId="1492" xr:uid="{00000000-0005-0000-0000-0000D3040000}"/>
    <cellStyle name="Normal 4 15 3" xfId="1493" xr:uid="{00000000-0005-0000-0000-0000D4040000}"/>
    <cellStyle name="Normal 4 16" xfId="535" xr:uid="{00000000-0005-0000-0000-0000D5040000}"/>
    <cellStyle name="Normal 4 16 2" xfId="1494" xr:uid="{00000000-0005-0000-0000-0000D6040000}"/>
    <cellStyle name="Normal 4 17" xfId="1495" xr:uid="{00000000-0005-0000-0000-0000D7040000}"/>
    <cellStyle name="Normal 4 18" xfId="1496" xr:uid="{00000000-0005-0000-0000-0000D8040000}"/>
    <cellStyle name="Normal 4 2" xfId="66" xr:uid="{00000000-0005-0000-0000-0000D9040000}"/>
    <cellStyle name="Normal 4 3" xfId="67" xr:uid="{00000000-0005-0000-0000-0000DA040000}"/>
    <cellStyle name="Normal 4 4" xfId="68" xr:uid="{00000000-0005-0000-0000-0000DB040000}"/>
    <cellStyle name="Normal 4 5" xfId="69" xr:uid="{00000000-0005-0000-0000-0000DC040000}"/>
    <cellStyle name="Normal 4 6" xfId="70" xr:uid="{00000000-0005-0000-0000-0000DD040000}"/>
    <cellStyle name="Normal 4 7" xfId="71" xr:uid="{00000000-0005-0000-0000-0000DE040000}"/>
    <cellStyle name="Normal 4 8" xfId="72" xr:uid="{00000000-0005-0000-0000-0000DF040000}"/>
    <cellStyle name="Normal 4 9" xfId="73" xr:uid="{00000000-0005-0000-0000-0000E0040000}"/>
    <cellStyle name="Normal 42" xfId="536" xr:uid="{00000000-0005-0000-0000-0000E1040000}"/>
    <cellStyle name="Normal 5" xfId="5" xr:uid="{00000000-0005-0000-0000-0000E2040000}"/>
    <cellStyle name="Normal 5 2" xfId="74" xr:uid="{00000000-0005-0000-0000-0000E3040000}"/>
    <cellStyle name="Normal 5 2 2" xfId="75" xr:uid="{00000000-0005-0000-0000-0000E4040000}"/>
    <cellStyle name="Normal 5 2 3" xfId="218" xr:uid="{00000000-0005-0000-0000-0000E5040000}"/>
    <cellStyle name="Normal 5 3" xfId="76" xr:uid="{00000000-0005-0000-0000-0000E6040000}"/>
    <cellStyle name="Normal 5 4" xfId="77" xr:uid="{00000000-0005-0000-0000-0000E7040000}"/>
    <cellStyle name="Normal 5 5" xfId="78" xr:uid="{00000000-0005-0000-0000-0000E8040000}"/>
    <cellStyle name="Normal 5 6" xfId="79" xr:uid="{00000000-0005-0000-0000-0000E9040000}"/>
    <cellStyle name="Normal 5 7" xfId="80" xr:uid="{00000000-0005-0000-0000-0000EA040000}"/>
    <cellStyle name="Normal 5 8" xfId="219" xr:uid="{00000000-0005-0000-0000-0000EB040000}"/>
    <cellStyle name="Normal 6" xfId="81" xr:uid="{00000000-0005-0000-0000-0000EC040000}"/>
    <cellStyle name="Normal 6 10" xfId="220" xr:uid="{00000000-0005-0000-0000-0000ED040000}"/>
    <cellStyle name="Normal 6 10 2" xfId="537" xr:uid="{00000000-0005-0000-0000-0000EE040000}"/>
    <cellStyle name="Normal 6 10 2 2" xfId="1497" xr:uid="{00000000-0005-0000-0000-0000EF040000}"/>
    <cellStyle name="Normal 6 10 3" xfId="1498" xr:uid="{00000000-0005-0000-0000-0000F0040000}"/>
    <cellStyle name="Normal 6 10 4" xfId="1499" xr:uid="{00000000-0005-0000-0000-0000F1040000}"/>
    <cellStyle name="Normal 6 11" xfId="538" xr:uid="{00000000-0005-0000-0000-0000F2040000}"/>
    <cellStyle name="Normal 6 11 2" xfId="1500" xr:uid="{00000000-0005-0000-0000-0000F3040000}"/>
    <cellStyle name="Normal 6 11 3" xfId="1501" xr:uid="{00000000-0005-0000-0000-0000F4040000}"/>
    <cellStyle name="Normal 6 12" xfId="539" xr:uid="{00000000-0005-0000-0000-0000F5040000}"/>
    <cellStyle name="Normal 6 12 2" xfId="1502" xr:uid="{00000000-0005-0000-0000-0000F6040000}"/>
    <cellStyle name="Normal 6 13" xfId="1503" xr:uid="{00000000-0005-0000-0000-0000F7040000}"/>
    <cellStyle name="Normal 6 14" xfId="1504" xr:uid="{00000000-0005-0000-0000-0000F8040000}"/>
    <cellStyle name="Normal 6 2" xfId="82" xr:uid="{00000000-0005-0000-0000-0000F9040000}"/>
    <cellStyle name="Normal 6 3" xfId="83" xr:uid="{00000000-0005-0000-0000-0000FA040000}"/>
    <cellStyle name="Normal 6 4" xfId="84" xr:uid="{00000000-0005-0000-0000-0000FB040000}"/>
    <cellStyle name="Normal 6 5" xfId="85" xr:uid="{00000000-0005-0000-0000-0000FC040000}"/>
    <cellStyle name="Normal 6 6" xfId="86" xr:uid="{00000000-0005-0000-0000-0000FD040000}"/>
    <cellStyle name="Normal 6 7" xfId="87" xr:uid="{00000000-0005-0000-0000-0000FE040000}"/>
    <cellStyle name="Normal 6 8" xfId="221" xr:uid="{00000000-0005-0000-0000-0000FF040000}"/>
    <cellStyle name="Normal 6 8 2" xfId="540" xr:uid="{00000000-0005-0000-0000-000000050000}"/>
    <cellStyle name="Normal 6 8 2 2" xfId="1506" xr:uid="{00000000-0005-0000-0000-000001050000}"/>
    <cellStyle name="Normal 6 8 2 3" xfId="1507" xr:uid="{00000000-0005-0000-0000-000002050000}"/>
    <cellStyle name="Normal 6 8 2 4" xfId="1508" xr:uid="{00000000-0005-0000-0000-000003050000}"/>
    <cellStyle name="Normal 6 8 2 5" xfId="1509" xr:uid="{00000000-0005-0000-0000-000004050000}"/>
    <cellStyle name="Normal 6 8 2 6" xfId="1510" xr:uid="{00000000-0005-0000-0000-000005050000}"/>
    <cellStyle name="Normal 6 8 2 7" xfId="1505" xr:uid="{00000000-0005-0000-0000-000006050000}"/>
    <cellStyle name="Normal 6 8 3" xfId="541" xr:uid="{00000000-0005-0000-0000-000007050000}"/>
    <cellStyle name="Normal 6 8 4" xfId="1511" xr:uid="{00000000-0005-0000-0000-000008050000}"/>
    <cellStyle name="Normal 6 8 5" xfId="1512" xr:uid="{00000000-0005-0000-0000-000009050000}"/>
    <cellStyle name="Normal 6 8 6" xfId="1513" xr:uid="{00000000-0005-0000-0000-00000A050000}"/>
    <cellStyle name="Normal 6 9" xfId="222" xr:uid="{00000000-0005-0000-0000-00000B050000}"/>
    <cellStyle name="Normal 6 9 2" xfId="542" xr:uid="{00000000-0005-0000-0000-00000C050000}"/>
    <cellStyle name="Normal 6 9 2 2" xfId="1514" xr:uid="{00000000-0005-0000-0000-00000D050000}"/>
    <cellStyle name="Normal 6 9 3" xfId="1515" xr:uid="{00000000-0005-0000-0000-00000E050000}"/>
    <cellStyle name="Normal 6 9 4" xfId="1516" xr:uid="{00000000-0005-0000-0000-00000F050000}"/>
    <cellStyle name="Normal 7" xfId="2" xr:uid="{00000000-0005-0000-0000-000010050000}"/>
    <cellStyle name="Normal 7 10" xfId="223" xr:uid="{00000000-0005-0000-0000-000011050000}"/>
    <cellStyle name="Normal 7 10 2" xfId="543" xr:uid="{00000000-0005-0000-0000-000012050000}"/>
    <cellStyle name="Normal 7 10 2 2" xfId="1517" xr:uid="{00000000-0005-0000-0000-000013050000}"/>
    <cellStyle name="Normal 7 10 3" xfId="1518" xr:uid="{00000000-0005-0000-0000-000014050000}"/>
    <cellStyle name="Normal 7 10 4" xfId="1519" xr:uid="{00000000-0005-0000-0000-000015050000}"/>
    <cellStyle name="Normal 7 11" xfId="544" xr:uid="{00000000-0005-0000-0000-000016050000}"/>
    <cellStyle name="Normal 7 11 2" xfId="1520" xr:uid="{00000000-0005-0000-0000-000017050000}"/>
    <cellStyle name="Normal 7 11 3" xfId="1521" xr:uid="{00000000-0005-0000-0000-000018050000}"/>
    <cellStyle name="Normal 7 12" xfId="545" xr:uid="{00000000-0005-0000-0000-000019050000}"/>
    <cellStyle name="Normal 7 12 2" xfId="1522" xr:uid="{00000000-0005-0000-0000-00001A050000}"/>
    <cellStyle name="Normal 7 13" xfId="1523" xr:uid="{00000000-0005-0000-0000-00001B050000}"/>
    <cellStyle name="Normal 7 14" xfId="1524" xr:uid="{00000000-0005-0000-0000-00001C050000}"/>
    <cellStyle name="Normal 7 2" xfId="88" xr:uid="{00000000-0005-0000-0000-00001D050000}"/>
    <cellStyle name="Normal 7 3" xfId="89" xr:uid="{00000000-0005-0000-0000-00001E050000}"/>
    <cellStyle name="Normal 7 4" xfId="90" xr:uid="{00000000-0005-0000-0000-00001F050000}"/>
    <cellStyle name="Normal 7 5" xfId="91" xr:uid="{00000000-0005-0000-0000-000020050000}"/>
    <cellStyle name="Normal 7 6" xfId="92" xr:uid="{00000000-0005-0000-0000-000021050000}"/>
    <cellStyle name="Normal 7 7" xfId="93" xr:uid="{00000000-0005-0000-0000-000022050000}"/>
    <cellStyle name="Normal 7 8" xfId="224" xr:uid="{00000000-0005-0000-0000-000023050000}"/>
    <cellStyle name="Normal 7 8 2" xfId="546" xr:uid="{00000000-0005-0000-0000-000024050000}"/>
    <cellStyle name="Normal 7 8 2 2" xfId="1525" xr:uid="{00000000-0005-0000-0000-000025050000}"/>
    <cellStyle name="Normal 7 8 2 3" xfId="1526" xr:uid="{00000000-0005-0000-0000-000026050000}"/>
    <cellStyle name="Normal 7 8 3" xfId="547" xr:uid="{00000000-0005-0000-0000-000027050000}"/>
    <cellStyle name="Normal 7 8 4" xfId="1527" xr:uid="{00000000-0005-0000-0000-000028050000}"/>
    <cellStyle name="Normal 7 8 5" xfId="1528" xr:uid="{00000000-0005-0000-0000-000029050000}"/>
    <cellStyle name="Normal 7 9" xfId="225" xr:uid="{00000000-0005-0000-0000-00002A050000}"/>
    <cellStyle name="Normal 7 9 2" xfId="548" xr:uid="{00000000-0005-0000-0000-00002B050000}"/>
    <cellStyle name="Normal 7 9 2 2" xfId="1529" xr:uid="{00000000-0005-0000-0000-00002C050000}"/>
    <cellStyle name="Normal 7 9 3" xfId="1530" xr:uid="{00000000-0005-0000-0000-00002D050000}"/>
    <cellStyle name="Normal 7 9 4" xfId="1531" xr:uid="{00000000-0005-0000-0000-00002E050000}"/>
    <cellStyle name="Normal 8" xfId="94" xr:uid="{00000000-0005-0000-0000-00002F050000}"/>
    <cellStyle name="Normal 8 2" xfId="226" xr:uid="{00000000-0005-0000-0000-000030050000}"/>
    <cellStyle name="Normal 8 2 2" xfId="549" xr:uid="{00000000-0005-0000-0000-000031050000}"/>
    <cellStyle name="Normal 8 2 2 2" xfId="1534" xr:uid="{00000000-0005-0000-0000-000032050000}"/>
    <cellStyle name="Normal 8 2 2 3" xfId="1535" xr:uid="{00000000-0005-0000-0000-000033050000}"/>
    <cellStyle name="Normal 8 2 2 4" xfId="1536" xr:uid="{00000000-0005-0000-0000-000034050000}"/>
    <cellStyle name="Normal 8 2 2 5" xfId="1537" xr:uid="{00000000-0005-0000-0000-000035050000}"/>
    <cellStyle name="Normal 8 2 2 6" xfId="1538" xr:uid="{00000000-0005-0000-0000-000036050000}"/>
    <cellStyle name="Normal 8 2 2 7" xfId="1533" xr:uid="{00000000-0005-0000-0000-000037050000}"/>
    <cellStyle name="Normal 8 2 3" xfId="550" xr:uid="{00000000-0005-0000-0000-000038050000}"/>
    <cellStyle name="Normal 8 2 4" xfId="1539" xr:uid="{00000000-0005-0000-0000-000039050000}"/>
    <cellStyle name="Normal 8 2 5" xfId="1540" xr:uid="{00000000-0005-0000-0000-00003A050000}"/>
    <cellStyle name="Normal 8 2 6" xfId="1541" xr:uid="{00000000-0005-0000-0000-00003B050000}"/>
    <cellStyle name="Normal 8 2 7" xfId="1532" xr:uid="{00000000-0005-0000-0000-00003C050000}"/>
    <cellStyle name="Normal 8 3" xfId="227" xr:uid="{00000000-0005-0000-0000-00003D050000}"/>
    <cellStyle name="Normal 8 3 2" xfId="551" xr:uid="{00000000-0005-0000-0000-00003E050000}"/>
    <cellStyle name="Normal 8 3 2 2" xfId="1543" xr:uid="{00000000-0005-0000-0000-00003F050000}"/>
    <cellStyle name="Normal 8 3 2 3" xfId="1544" xr:uid="{00000000-0005-0000-0000-000040050000}"/>
    <cellStyle name="Normal 8 3 2 4" xfId="1545" xr:uid="{00000000-0005-0000-0000-000041050000}"/>
    <cellStyle name="Normal 8 3 2 5" xfId="1546" xr:uid="{00000000-0005-0000-0000-000042050000}"/>
    <cellStyle name="Normal 8 3 2 6" xfId="1542" xr:uid="{00000000-0005-0000-0000-000043050000}"/>
    <cellStyle name="Normal 8 3 3" xfId="1547" xr:uid="{00000000-0005-0000-0000-000044050000}"/>
    <cellStyle name="Normal 8 3 4" xfId="1548" xr:uid="{00000000-0005-0000-0000-000045050000}"/>
    <cellStyle name="Normal 8 4" xfId="228" xr:uid="{00000000-0005-0000-0000-000046050000}"/>
    <cellStyle name="Normal 8 4 2" xfId="552" xr:uid="{00000000-0005-0000-0000-000047050000}"/>
    <cellStyle name="Normal 8 4 2 2" xfId="553" xr:uid="{00000000-0005-0000-0000-000048050000}"/>
    <cellStyle name="Normal 8 4 2 2 2" xfId="1550" xr:uid="{00000000-0005-0000-0000-000049050000}"/>
    <cellStyle name="Normal 8 4 2 2 3" xfId="1551" xr:uid="{00000000-0005-0000-0000-00004A050000}"/>
    <cellStyle name="Normal 8 4 2 2 4" xfId="1552" xr:uid="{00000000-0005-0000-0000-00004B050000}"/>
    <cellStyle name="Normal 8 4 2 2 5" xfId="1553" xr:uid="{00000000-0005-0000-0000-00004C050000}"/>
    <cellStyle name="Normal 8 4 2 2 6" xfId="1549" xr:uid="{00000000-0005-0000-0000-00004D050000}"/>
    <cellStyle name="Normal 8 4 2 3" xfId="554" xr:uid="{00000000-0005-0000-0000-00004E050000}"/>
    <cellStyle name="Normal 8 4 2 4" xfId="1554" xr:uid="{00000000-0005-0000-0000-00004F050000}"/>
    <cellStyle name="Normal 8 4 3" xfId="1555" xr:uid="{00000000-0005-0000-0000-000050050000}"/>
    <cellStyle name="Normal 8 4 4" xfId="1556" xr:uid="{00000000-0005-0000-0000-000051050000}"/>
    <cellStyle name="Normal 8 5" xfId="229" xr:uid="{00000000-0005-0000-0000-000052050000}"/>
    <cellStyle name="Normal 8 5 2" xfId="555" xr:uid="{00000000-0005-0000-0000-000053050000}"/>
    <cellStyle name="Normal 8 5 3" xfId="1558" xr:uid="{00000000-0005-0000-0000-000054050000}"/>
    <cellStyle name="Normal 8 5 4" xfId="1557" xr:uid="{00000000-0005-0000-0000-000055050000}"/>
    <cellStyle name="Normal 8 6" xfId="556" xr:uid="{00000000-0005-0000-0000-000056050000}"/>
    <cellStyle name="Normal 8 6 2" xfId="1559" xr:uid="{00000000-0005-0000-0000-000057050000}"/>
    <cellStyle name="Normal 8 7" xfId="557" xr:uid="{00000000-0005-0000-0000-000058050000}"/>
    <cellStyle name="Normal 8 8" xfId="1560" xr:uid="{00000000-0005-0000-0000-000059050000}"/>
    <cellStyle name="Normal 8 9" xfId="1561" xr:uid="{00000000-0005-0000-0000-00005A050000}"/>
    <cellStyle name="Normal 9" xfId="95" xr:uid="{00000000-0005-0000-0000-00005B050000}"/>
    <cellStyle name="Normal 9 2" xfId="230" xr:uid="{00000000-0005-0000-0000-00005C050000}"/>
    <cellStyle name="Normal 9 2 2" xfId="558" xr:uid="{00000000-0005-0000-0000-00005D050000}"/>
    <cellStyle name="Normal 9 2 2 2" xfId="1564" xr:uid="{00000000-0005-0000-0000-00005E050000}"/>
    <cellStyle name="Normal 9 2 2 3" xfId="1565" xr:uid="{00000000-0005-0000-0000-00005F050000}"/>
    <cellStyle name="Normal 9 2 2 4" xfId="1566" xr:uid="{00000000-0005-0000-0000-000060050000}"/>
    <cellStyle name="Normal 9 2 2 5" xfId="1567" xr:uid="{00000000-0005-0000-0000-000061050000}"/>
    <cellStyle name="Normal 9 2 2 6" xfId="1568" xr:uid="{00000000-0005-0000-0000-000062050000}"/>
    <cellStyle name="Normal 9 2 2 7" xfId="1563" xr:uid="{00000000-0005-0000-0000-000063050000}"/>
    <cellStyle name="Normal 9 2 3" xfId="559" xr:uid="{00000000-0005-0000-0000-000064050000}"/>
    <cellStyle name="Normal 9 2 4" xfId="1569" xr:uid="{00000000-0005-0000-0000-000065050000}"/>
    <cellStyle name="Normal 9 2 5" xfId="1570" xr:uid="{00000000-0005-0000-0000-000066050000}"/>
    <cellStyle name="Normal 9 2 6" xfId="1571" xr:uid="{00000000-0005-0000-0000-000067050000}"/>
    <cellStyle name="Normal 9 2 7" xfId="1562" xr:uid="{00000000-0005-0000-0000-000068050000}"/>
    <cellStyle name="Normal 9 3" xfId="231" xr:uid="{00000000-0005-0000-0000-000069050000}"/>
    <cellStyle name="Normal 9 3 2" xfId="560" xr:uid="{00000000-0005-0000-0000-00006A050000}"/>
    <cellStyle name="Normal 9 3 2 2" xfId="1572" xr:uid="{00000000-0005-0000-0000-00006B050000}"/>
    <cellStyle name="Normal 9 3 3" xfId="1573" xr:uid="{00000000-0005-0000-0000-00006C050000}"/>
    <cellStyle name="Normal 9 3 4" xfId="1574" xr:uid="{00000000-0005-0000-0000-00006D050000}"/>
    <cellStyle name="Normal 9 4" xfId="232" xr:uid="{00000000-0005-0000-0000-00006E050000}"/>
    <cellStyle name="Normal 9 4 2" xfId="561" xr:uid="{00000000-0005-0000-0000-00006F050000}"/>
    <cellStyle name="Normal 9 4 2 2" xfId="562" xr:uid="{00000000-0005-0000-0000-000070050000}"/>
    <cellStyle name="Normal 9 4 2 3" xfId="563" xr:uid="{00000000-0005-0000-0000-000071050000}"/>
    <cellStyle name="Normal 9 4 2 4" xfId="1575" xr:uid="{00000000-0005-0000-0000-000072050000}"/>
    <cellStyle name="Normal 9 4 3" xfId="1576" xr:uid="{00000000-0005-0000-0000-000073050000}"/>
    <cellStyle name="Normal 9 4 4" xfId="1577" xr:uid="{00000000-0005-0000-0000-000074050000}"/>
    <cellStyle name="Normal 9 5" xfId="233" xr:uid="{00000000-0005-0000-0000-000075050000}"/>
    <cellStyle name="Normal 9 5 2" xfId="564" xr:uid="{00000000-0005-0000-0000-000076050000}"/>
    <cellStyle name="Normal 9 5 3" xfId="1579" xr:uid="{00000000-0005-0000-0000-000077050000}"/>
    <cellStyle name="Normal 9 5 4" xfId="1578" xr:uid="{00000000-0005-0000-0000-000078050000}"/>
    <cellStyle name="Normal 9 6" xfId="565" xr:uid="{00000000-0005-0000-0000-000079050000}"/>
    <cellStyle name="Normal 9 6 2" xfId="1580" xr:uid="{00000000-0005-0000-0000-00007A050000}"/>
    <cellStyle name="Normal 9 7" xfId="566" xr:uid="{00000000-0005-0000-0000-00007B050000}"/>
    <cellStyle name="Normal 9 8" xfId="1581" xr:uid="{00000000-0005-0000-0000-00007C050000}"/>
    <cellStyle name="Normal 9 9" xfId="1582" xr:uid="{00000000-0005-0000-0000-00007D050000}"/>
    <cellStyle name="Nota" xfId="121" builtinId="10" customBuiltin="1"/>
    <cellStyle name="Nota 2" xfId="148" xr:uid="{00000000-0005-0000-0000-00007F050000}"/>
    <cellStyle name="Nota 2 2" xfId="567" xr:uid="{00000000-0005-0000-0000-000080050000}"/>
    <cellStyle name="Nota 2 2 2" xfId="1584" xr:uid="{00000000-0005-0000-0000-000081050000}"/>
    <cellStyle name="Nota 2 2 2 2" xfId="1585" xr:uid="{00000000-0005-0000-0000-000082050000}"/>
    <cellStyle name="Nota 2 2 2 3" xfId="1586" xr:uid="{00000000-0005-0000-0000-000083050000}"/>
    <cellStyle name="Nota 2 2 2 4" xfId="1587" xr:uid="{00000000-0005-0000-0000-000084050000}"/>
    <cellStyle name="Nota 2 2 2 5" xfId="1588" xr:uid="{00000000-0005-0000-0000-000085050000}"/>
    <cellStyle name="Nota 2 2 3" xfId="1589" xr:uid="{00000000-0005-0000-0000-000086050000}"/>
    <cellStyle name="Nota 2 2 4" xfId="1590" xr:uid="{00000000-0005-0000-0000-000087050000}"/>
    <cellStyle name="Nota 2 2 5" xfId="1591" xr:uid="{00000000-0005-0000-0000-000088050000}"/>
    <cellStyle name="Nota 2 2 6" xfId="1592" xr:uid="{00000000-0005-0000-0000-000089050000}"/>
    <cellStyle name="Nota 2 2 7" xfId="1593" xr:uid="{00000000-0005-0000-0000-00008A050000}"/>
    <cellStyle name="Nota 2 2 8" xfId="1594" xr:uid="{00000000-0005-0000-0000-00008B050000}"/>
    <cellStyle name="Nota 2 2 9" xfId="1583" xr:uid="{00000000-0005-0000-0000-00008C050000}"/>
    <cellStyle name="Nota 2 3" xfId="568" xr:uid="{00000000-0005-0000-0000-00008D050000}"/>
    <cellStyle name="Nota 2 3 2" xfId="1596" xr:uid="{00000000-0005-0000-0000-00008E050000}"/>
    <cellStyle name="Nota 2 3 3" xfId="1597" xr:uid="{00000000-0005-0000-0000-00008F050000}"/>
    <cellStyle name="Nota 2 3 4" xfId="1598" xr:uid="{00000000-0005-0000-0000-000090050000}"/>
    <cellStyle name="Nota 2 3 5" xfId="1599" xr:uid="{00000000-0005-0000-0000-000091050000}"/>
    <cellStyle name="Nota 2 3 6" xfId="1595" xr:uid="{00000000-0005-0000-0000-000092050000}"/>
    <cellStyle name="Nota 2 4" xfId="569" xr:uid="{00000000-0005-0000-0000-000093050000}"/>
    <cellStyle name="Nota 2 4 2" xfId="1600" xr:uid="{00000000-0005-0000-0000-000094050000}"/>
    <cellStyle name="Nota 2 5" xfId="1601" xr:uid="{00000000-0005-0000-0000-000095050000}"/>
    <cellStyle name="Nota 2 6" xfId="1602" xr:uid="{00000000-0005-0000-0000-000096050000}"/>
    <cellStyle name="Nota 2 6 2" xfId="1603" xr:uid="{00000000-0005-0000-0000-000097050000}"/>
    <cellStyle name="Nota 2 6 3" xfId="1604" xr:uid="{00000000-0005-0000-0000-000098050000}"/>
    <cellStyle name="Nota 2 6 4" xfId="1605" xr:uid="{00000000-0005-0000-0000-000099050000}"/>
    <cellStyle name="Nota 2 7" xfId="1606" xr:uid="{00000000-0005-0000-0000-00009A050000}"/>
    <cellStyle name="Nota 3" xfId="570" xr:uid="{00000000-0005-0000-0000-00009B050000}"/>
    <cellStyle name="Nota 3 2" xfId="571" xr:uid="{00000000-0005-0000-0000-00009C050000}"/>
    <cellStyle name="Nota 3 2 2" xfId="1607" xr:uid="{00000000-0005-0000-0000-00009D050000}"/>
    <cellStyle name="Nota 3 3" xfId="572" xr:uid="{00000000-0005-0000-0000-00009E050000}"/>
    <cellStyle name="Nota 3 4" xfId="573" xr:uid="{00000000-0005-0000-0000-00009F050000}"/>
    <cellStyle name="Nota 3 5" xfId="1608" xr:uid="{00000000-0005-0000-0000-0000A0050000}"/>
    <cellStyle name="Nota 3 6" xfId="1609" xr:uid="{00000000-0005-0000-0000-0000A1050000}"/>
    <cellStyle name="Nota 34" xfId="1610" xr:uid="{00000000-0005-0000-0000-0000A2050000}"/>
    <cellStyle name="Nota 4" xfId="574" xr:uid="{00000000-0005-0000-0000-0000A3050000}"/>
    <cellStyle name="Nota 4 2" xfId="1612" xr:uid="{00000000-0005-0000-0000-0000A4050000}"/>
    <cellStyle name="Nota 4 2 2" xfId="1613" xr:uid="{00000000-0005-0000-0000-0000A5050000}"/>
    <cellStyle name="Nota 4 2 3" xfId="1614" xr:uid="{00000000-0005-0000-0000-0000A6050000}"/>
    <cellStyle name="Nota 4 2 4" xfId="1615" xr:uid="{00000000-0005-0000-0000-0000A7050000}"/>
    <cellStyle name="Nota 4 2 5" xfId="1616" xr:uid="{00000000-0005-0000-0000-0000A8050000}"/>
    <cellStyle name="Nota 4 3" xfId="1617" xr:uid="{00000000-0005-0000-0000-0000A9050000}"/>
    <cellStyle name="Nota 4 4" xfId="1618" xr:uid="{00000000-0005-0000-0000-0000AA050000}"/>
    <cellStyle name="Nota 4 5" xfId="1619" xr:uid="{00000000-0005-0000-0000-0000AB050000}"/>
    <cellStyle name="Nota 4 6" xfId="1620" xr:uid="{00000000-0005-0000-0000-0000AC050000}"/>
    <cellStyle name="Nota 4 7" xfId="1621" xr:uid="{00000000-0005-0000-0000-0000AD050000}"/>
    <cellStyle name="Nota 4 8" xfId="1611" xr:uid="{00000000-0005-0000-0000-0000AE050000}"/>
    <cellStyle name="Nota 5" xfId="575" xr:uid="{00000000-0005-0000-0000-0000AF050000}"/>
    <cellStyle name="Nota 6" xfId="1622" xr:uid="{00000000-0005-0000-0000-0000B0050000}"/>
    <cellStyle name="Nota 7" xfId="1623" xr:uid="{00000000-0005-0000-0000-0000B1050000}"/>
    <cellStyle name="Percent" xfId="234" xr:uid="{00000000-0005-0000-0000-0000B2050000}"/>
    <cellStyle name="Porcentagem 10" xfId="576" xr:uid="{00000000-0005-0000-0000-0000B4050000}"/>
    <cellStyle name="Porcentagem 10 2" xfId="1624" xr:uid="{00000000-0005-0000-0000-0000B5050000}"/>
    <cellStyle name="Porcentagem 11" xfId="577" xr:uid="{00000000-0005-0000-0000-0000B6050000}"/>
    <cellStyle name="Porcentagem 2" xfId="96" xr:uid="{00000000-0005-0000-0000-0000B7050000}"/>
    <cellStyle name="Porcentagem 2 2" xfId="97" xr:uid="{00000000-0005-0000-0000-0000B8050000}"/>
    <cellStyle name="Porcentagem 2 2 2" xfId="578" xr:uid="{00000000-0005-0000-0000-0000B9050000}"/>
    <cellStyle name="Porcentagem 2 2 2 2" xfId="579" xr:uid="{00000000-0005-0000-0000-0000BA050000}"/>
    <cellStyle name="Porcentagem 2 2 3" xfId="580" xr:uid="{00000000-0005-0000-0000-0000BB050000}"/>
    <cellStyle name="Porcentagem 2 3" xfId="235" xr:uid="{00000000-0005-0000-0000-0000BC050000}"/>
    <cellStyle name="Porcentagem 2 3 2" xfId="582" xr:uid="{00000000-0005-0000-0000-0000BD050000}"/>
    <cellStyle name="Porcentagem 2 3 2 2" xfId="1626" xr:uid="{00000000-0005-0000-0000-0000BE050000}"/>
    <cellStyle name="Porcentagem 2 3 2 3" xfId="1627" xr:uid="{00000000-0005-0000-0000-0000BF050000}"/>
    <cellStyle name="Porcentagem 2 3 2 4" xfId="1628" xr:uid="{00000000-0005-0000-0000-0000C0050000}"/>
    <cellStyle name="Porcentagem 2 3 2 5" xfId="1629" xr:uid="{00000000-0005-0000-0000-0000C1050000}"/>
    <cellStyle name="Porcentagem 2 3 2 6" xfId="1625" xr:uid="{00000000-0005-0000-0000-0000C2050000}"/>
    <cellStyle name="Porcentagem 2 3 3" xfId="583" xr:uid="{00000000-0005-0000-0000-0000C3050000}"/>
    <cellStyle name="Porcentagem 2 3 4" xfId="584" xr:uid="{00000000-0005-0000-0000-0000C4050000}"/>
    <cellStyle name="Porcentagem 2 3 4 2" xfId="1630" xr:uid="{00000000-0005-0000-0000-0000C5050000}"/>
    <cellStyle name="Porcentagem 2 3 5" xfId="581" xr:uid="{00000000-0005-0000-0000-0000C6050000}"/>
    <cellStyle name="Porcentagem 2 3 5 2" xfId="1631" xr:uid="{00000000-0005-0000-0000-0000C7050000}"/>
    <cellStyle name="Porcentagem 2 3 6" xfId="1632" xr:uid="{00000000-0005-0000-0000-0000C8050000}"/>
    <cellStyle name="Porcentagem 2 4" xfId="236" xr:uid="{00000000-0005-0000-0000-0000C9050000}"/>
    <cellStyle name="Porcentagem 2 4 2" xfId="585" xr:uid="{00000000-0005-0000-0000-0000CA050000}"/>
    <cellStyle name="Porcentagem 2 4 2 2" xfId="1633" xr:uid="{00000000-0005-0000-0000-0000CB050000}"/>
    <cellStyle name="Porcentagem 2 4 3" xfId="1634" xr:uid="{00000000-0005-0000-0000-0000CC050000}"/>
    <cellStyle name="Porcentagem 2 4 3 2" xfId="1635" xr:uid="{00000000-0005-0000-0000-0000CD050000}"/>
    <cellStyle name="Porcentagem 2 4 3 3" xfId="1636" xr:uid="{00000000-0005-0000-0000-0000CE050000}"/>
    <cellStyle name="Porcentagem 2 4 3 4" xfId="1637" xr:uid="{00000000-0005-0000-0000-0000CF050000}"/>
    <cellStyle name="Porcentagem 2 4 4" xfId="1638" xr:uid="{00000000-0005-0000-0000-0000D0050000}"/>
    <cellStyle name="Porcentagem 2 5" xfId="586" xr:uid="{00000000-0005-0000-0000-0000D1050000}"/>
    <cellStyle name="Porcentagem 2 5 2" xfId="1640" xr:uid="{00000000-0005-0000-0000-0000D2050000}"/>
    <cellStyle name="Porcentagem 2 5 2 2" xfId="1641" xr:uid="{00000000-0005-0000-0000-0000D3050000}"/>
    <cellStyle name="Porcentagem 2 5 2 3" xfId="1642" xr:uid="{00000000-0005-0000-0000-0000D4050000}"/>
    <cellStyle name="Porcentagem 2 5 3" xfId="1643" xr:uid="{00000000-0005-0000-0000-0000D5050000}"/>
    <cellStyle name="Porcentagem 2 5 4" xfId="1644" xr:uid="{00000000-0005-0000-0000-0000D6050000}"/>
    <cellStyle name="Porcentagem 2 5 5" xfId="1639" xr:uid="{00000000-0005-0000-0000-0000D7050000}"/>
    <cellStyle name="Porcentagem 2 6" xfId="1645" xr:uid="{00000000-0005-0000-0000-0000D8050000}"/>
    <cellStyle name="Porcentagem 3" xfId="98" xr:uid="{00000000-0005-0000-0000-0000D9050000}"/>
    <cellStyle name="Porcentagem 3 2" xfId="99" xr:uid="{00000000-0005-0000-0000-0000DA050000}"/>
    <cellStyle name="Porcentagem 3 3" xfId="237" xr:uid="{00000000-0005-0000-0000-0000DB050000}"/>
    <cellStyle name="Porcentagem 3 3 2" xfId="587" xr:uid="{00000000-0005-0000-0000-0000DC050000}"/>
    <cellStyle name="Porcentagem 3 3 2 2" xfId="1646" xr:uid="{00000000-0005-0000-0000-0000DD050000}"/>
    <cellStyle name="Porcentagem 3 3 2 3" xfId="1647" xr:uid="{00000000-0005-0000-0000-0000DE050000}"/>
    <cellStyle name="Porcentagem 3 3 3" xfId="588" xr:uid="{00000000-0005-0000-0000-0000DF050000}"/>
    <cellStyle name="Porcentagem 3 3 4" xfId="1648" xr:uid="{00000000-0005-0000-0000-0000E0050000}"/>
    <cellStyle name="Porcentagem 3 3 5" xfId="1649" xr:uid="{00000000-0005-0000-0000-0000E1050000}"/>
    <cellStyle name="Porcentagem 3 4" xfId="238" xr:uid="{00000000-0005-0000-0000-0000E2050000}"/>
    <cellStyle name="Porcentagem 3 4 2" xfId="589" xr:uid="{00000000-0005-0000-0000-0000E3050000}"/>
    <cellStyle name="Porcentagem 3 4 2 2" xfId="1651" xr:uid="{00000000-0005-0000-0000-0000E4050000}"/>
    <cellStyle name="Porcentagem 3 4 2 3" xfId="1652" xr:uid="{00000000-0005-0000-0000-0000E5050000}"/>
    <cellStyle name="Porcentagem 3 4 2 4" xfId="1653" xr:uid="{00000000-0005-0000-0000-0000E6050000}"/>
    <cellStyle name="Porcentagem 3 4 2 5" xfId="1654" xr:uid="{00000000-0005-0000-0000-0000E7050000}"/>
    <cellStyle name="Porcentagem 3 4 2 6" xfId="1650" xr:uid="{00000000-0005-0000-0000-0000E8050000}"/>
    <cellStyle name="Porcentagem 3 4 3" xfId="1655" xr:uid="{00000000-0005-0000-0000-0000E9050000}"/>
    <cellStyle name="Porcentagem 3 4 4" xfId="1656" xr:uid="{00000000-0005-0000-0000-0000EA050000}"/>
    <cellStyle name="Porcentagem 3 5" xfId="590" xr:uid="{00000000-0005-0000-0000-0000EB050000}"/>
    <cellStyle name="Porcentagem 3 5 2" xfId="591" xr:uid="{00000000-0005-0000-0000-0000EC050000}"/>
    <cellStyle name="Porcentagem 3 5 2 2" xfId="1657" xr:uid="{00000000-0005-0000-0000-0000ED050000}"/>
    <cellStyle name="Porcentagem 3 5 3" xfId="1658" xr:uid="{00000000-0005-0000-0000-0000EE050000}"/>
    <cellStyle name="Porcentagem 3 5 4" xfId="1659" xr:uid="{00000000-0005-0000-0000-0000EF050000}"/>
    <cellStyle name="Porcentagem 3 6" xfId="592" xr:uid="{00000000-0005-0000-0000-0000F0050000}"/>
    <cellStyle name="Porcentagem 3 6 2" xfId="1661" xr:uid="{00000000-0005-0000-0000-0000F1050000}"/>
    <cellStyle name="Porcentagem 3 6 3" xfId="1662" xr:uid="{00000000-0005-0000-0000-0000F2050000}"/>
    <cellStyle name="Porcentagem 3 6 4" xfId="1663" xr:uid="{00000000-0005-0000-0000-0000F3050000}"/>
    <cellStyle name="Porcentagem 3 6 5" xfId="1664" xr:uid="{00000000-0005-0000-0000-0000F4050000}"/>
    <cellStyle name="Porcentagem 3 6 6" xfId="1665" xr:uid="{00000000-0005-0000-0000-0000F5050000}"/>
    <cellStyle name="Porcentagem 3 6 7" xfId="1660" xr:uid="{00000000-0005-0000-0000-0000F6050000}"/>
    <cellStyle name="Porcentagem 3 7" xfId="593" xr:uid="{00000000-0005-0000-0000-0000F7050000}"/>
    <cellStyle name="Porcentagem 3 7 2" xfId="1666" xr:uid="{00000000-0005-0000-0000-0000F8050000}"/>
    <cellStyle name="Porcentagem 3 8" xfId="1667" xr:uid="{00000000-0005-0000-0000-0000F9050000}"/>
    <cellStyle name="Porcentagem 3 9" xfId="1668" xr:uid="{00000000-0005-0000-0000-0000FA050000}"/>
    <cellStyle name="Porcentagem 4" xfId="3" xr:uid="{00000000-0005-0000-0000-0000FB050000}"/>
    <cellStyle name="Porcentagem 4 2" xfId="239" xr:uid="{00000000-0005-0000-0000-0000FC050000}"/>
    <cellStyle name="Porcentagem 4 2 2" xfId="594" xr:uid="{00000000-0005-0000-0000-0000FD050000}"/>
    <cellStyle name="Porcentagem 4 2 2 2" xfId="1669" xr:uid="{00000000-0005-0000-0000-0000FE050000}"/>
    <cellStyle name="Porcentagem 4 2 2 3" xfId="1670" xr:uid="{00000000-0005-0000-0000-0000FF050000}"/>
    <cellStyle name="Porcentagem 4 2 3" xfId="595" xr:uid="{00000000-0005-0000-0000-000000060000}"/>
    <cellStyle name="Porcentagem 4 2 4" xfId="1671" xr:uid="{00000000-0005-0000-0000-000001060000}"/>
    <cellStyle name="Porcentagem 4 2 5" xfId="1672" xr:uid="{00000000-0005-0000-0000-000002060000}"/>
    <cellStyle name="Porcentagem 4 3" xfId="240" xr:uid="{00000000-0005-0000-0000-000003060000}"/>
    <cellStyle name="Porcentagem 4 3 2" xfId="596" xr:uid="{00000000-0005-0000-0000-000004060000}"/>
    <cellStyle name="Porcentagem 4 3 2 2" xfId="1673" xr:uid="{00000000-0005-0000-0000-000005060000}"/>
    <cellStyle name="Porcentagem 4 3 3" xfId="1674" xr:uid="{00000000-0005-0000-0000-000006060000}"/>
    <cellStyle name="Porcentagem 4 3 4" xfId="1675" xr:uid="{00000000-0005-0000-0000-000007060000}"/>
    <cellStyle name="Porcentagem 4 4" xfId="597" xr:uid="{00000000-0005-0000-0000-000008060000}"/>
    <cellStyle name="Porcentagem 4 4 2" xfId="598" xr:uid="{00000000-0005-0000-0000-000009060000}"/>
    <cellStyle name="Porcentagem 4 4 2 2" xfId="1676" xr:uid="{00000000-0005-0000-0000-00000A060000}"/>
    <cellStyle name="Porcentagem 4 4 3" xfId="1677" xr:uid="{00000000-0005-0000-0000-00000B060000}"/>
    <cellStyle name="Porcentagem 4 4 4" xfId="1678" xr:uid="{00000000-0005-0000-0000-00000C060000}"/>
    <cellStyle name="Porcentagem 4 5" xfId="599" xr:uid="{00000000-0005-0000-0000-00000D060000}"/>
    <cellStyle name="Porcentagem 4 5 2" xfId="1679" xr:uid="{00000000-0005-0000-0000-00000E060000}"/>
    <cellStyle name="Porcentagem 4 5 3" xfId="1680" xr:uid="{00000000-0005-0000-0000-00000F060000}"/>
    <cellStyle name="Porcentagem 4 6" xfId="600" xr:uid="{00000000-0005-0000-0000-000010060000}"/>
    <cellStyle name="Porcentagem 4 6 2" xfId="1681" xr:uid="{00000000-0005-0000-0000-000011060000}"/>
    <cellStyle name="Porcentagem 4 7" xfId="1682" xr:uid="{00000000-0005-0000-0000-000012060000}"/>
    <cellStyle name="Porcentagem 4 8" xfId="1683" xr:uid="{00000000-0005-0000-0000-000013060000}"/>
    <cellStyle name="Porcentagem 5" xfId="241" xr:uid="{00000000-0005-0000-0000-000014060000}"/>
    <cellStyle name="Porcentagem 5 2" xfId="601" xr:uid="{00000000-0005-0000-0000-000015060000}"/>
    <cellStyle name="Porcentagem 5 2 2" xfId="1685" xr:uid="{00000000-0005-0000-0000-000016060000}"/>
    <cellStyle name="Porcentagem 5 2 3" xfId="1686" xr:uid="{00000000-0005-0000-0000-000017060000}"/>
    <cellStyle name="Porcentagem 5 2 4" xfId="1687" xr:uid="{00000000-0005-0000-0000-000018060000}"/>
    <cellStyle name="Porcentagem 5 2 5" xfId="1688" xr:uid="{00000000-0005-0000-0000-000019060000}"/>
    <cellStyle name="Porcentagem 5 2 6" xfId="1689" xr:uid="{00000000-0005-0000-0000-00001A060000}"/>
    <cellStyle name="Porcentagem 5 2 7" xfId="1684" xr:uid="{00000000-0005-0000-0000-00001B060000}"/>
    <cellStyle name="Porcentagem 5 3" xfId="602" xr:uid="{00000000-0005-0000-0000-00001C060000}"/>
    <cellStyle name="Porcentagem 5 4" xfId="1690" xr:uid="{00000000-0005-0000-0000-00001D060000}"/>
    <cellStyle name="Porcentagem 5 5" xfId="1691" xr:uid="{00000000-0005-0000-0000-00001E060000}"/>
    <cellStyle name="Porcentagem 6" xfId="603" xr:uid="{00000000-0005-0000-0000-00001F060000}"/>
    <cellStyle name="Porcentagem 6 2" xfId="604" xr:uid="{00000000-0005-0000-0000-000020060000}"/>
    <cellStyle name="Porcentagem 6 3" xfId="605" xr:uid="{00000000-0005-0000-0000-000021060000}"/>
    <cellStyle name="Porcentagem 6 4" xfId="606" xr:uid="{00000000-0005-0000-0000-000022060000}"/>
    <cellStyle name="Porcentagem 7" xfId="607" xr:uid="{00000000-0005-0000-0000-000023060000}"/>
    <cellStyle name="Porcentagem 7 2" xfId="1693" xr:uid="{00000000-0005-0000-0000-000024060000}"/>
    <cellStyle name="Porcentagem 7 3" xfId="1694" xr:uid="{00000000-0005-0000-0000-000025060000}"/>
    <cellStyle name="Porcentagem 7 4" xfId="1695" xr:uid="{00000000-0005-0000-0000-000026060000}"/>
    <cellStyle name="Porcentagem 7 5" xfId="1696" xr:uid="{00000000-0005-0000-0000-000027060000}"/>
    <cellStyle name="Porcentagem 7 6" xfId="1697" xr:uid="{00000000-0005-0000-0000-000028060000}"/>
    <cellStyle name="Porcentagem 7 7" xfId="1692" xr:uid="{00000000-0005-0000-0000-000029060000}"/>
    <cellStyle name="Porcentagem 8" xfId="608" xr:uid="{00000000-0005-0000-0000-00002A060000}"/>
    <cellStyle name="Porcentagem 8 2" xfId="1699" xr:uid="{00000000-0005-0000-0000-00002B060000}"/>
    <cellStyle name="Porcentagem 8 3" xfId="1700" xr:uid="{00000000-0005-0000-0000-00002C060000}"/>
    <cellStyle name="Porcentagem 8 4" xfId="1701" xr:uid="{00000000-0005-0000-0000-00002D060000}"/>
    <cellStyle name="Porcentagem 8 5" xfId="1702" xr:uid="{00000000-0005-0000-0000-00002E060000}"/>
    <cellStyle name="Porcentagem 8 6" xfId="1698" xr:uid="{00000000-0005-0000-0000-00002F060000}"/>
    <cellStyle name="Porcentagem 9" xfId="609" xr:uid="{00000000-0005-0000-0000-000030060000}"/>
    <cellStyle name="Ruim" xfId="113" builtinId="27" customBuiltin="1"/>
    <cellStyle name="Saída" xfId="116" builtinId="21" customBuiltin="1"/>
    <cellStyle name="Saída 2" xfId="610" xr:uid="{00000000-0005-0000-0000-000032060000}"/>
    <cellStyle name="Saída 2 2" xfId="1703" xr:uid="{00000000-0005-0000-0000-000033060000}"/>
    <cellStyle name="Saída 2 2 2" xfId="1704" xr:uid="{00000000-0005-0000-0000-000034060000}"/>
    <cellStyle name="Saída 2 3" xfId="1705" xr:uid="{00000000-0005-0000-0000-000035060000}"/>
    <cellStyle name="Saída 3" xfId="611" xr:uid="{00000000-0005-0000-0000-000036060000}"/>
    <cellStyle name="Saída 3 2" xfId="1707" xr:uid="{00000000-0005-0000-0000-000037060000}"/>
    <cellStyle name="Saída 3 3" xfId="1708" xr:uid="{00000000-0005-0000-0000-000038060000}"/>
    <cellStyle name="Saída 3 4" xfId="1709" xr:uid="{00000000-0005-0000-0000-000039060000}"/>
    <cellStyle name="Saída 3 5" xfId="1710" xr:uid="{00000000-0005-0000-0000-00003A060000}"/>
    <cellStyle name="Saída 3 6" xfId="1706" xr:uid="{00000000-0005-0000-0000-00003B060000}"/>
    <cellStyle name="Saída 4" xfId="1711" xr:uid="{00000000-0005-0000-0000-00003C060000}"/>
    <cellStyle name="Saída 4 2" xfId="1712" xr:uid="{00000000-0005-0000-0000-00003D060000}"/>
    <cellStyle name="Saída 4 2 2" xfId="1713" xr:uid="{00000000-0005-0000-0000-00003E060000}"/>
    <cellStyle name="Saída 4 3" xfId="1714" xr:uid="{00000000-0005-0000-0000-00003F060000}"/>
    <cellStyle name="Saída 5" xfId="1715" xr:uid="{00000000-0005-0000-0000-000040060000}"/>
    <cellStyle name="Separador de m" xfId="242" xr:uid="{00000000-0005-0000-0000-000041060000}"/>
    <cellStyle name="Separador de milhares 2" xfId="100" xr:uid="{00000000-0005-0000-0000-000042060000}"/>
    <cellStyle name="Separador de milhares 2 2" xfId="101" xr:uid="{00000000-0005-0000-0000-000043060000}"/>
    <cellStyle name="Separador de milhares 2 2 2" xfId="243" xr:uid="{00000000-0005-0000-0000-000044060000}"/>
    <cellStyle name="Separador de milhares 2 2 2 2" xfId="613" xr:uid="{00000000-0005-0000-0000-000045060000}"/>
    <cellStyle name="Separador de milhares 2 2 2 3" xfId="614" xr:uid="{00000000-0005-0000-0000-000046060000}"/>
    <cellStyle name="Separador de milhares 2 2 2 4" xfId="612" xr:uid="{00000000-0005-0000-0000-000047060000}"/>
    <cellStyle name="Separador de milhares 2 2 3" xfId="615" xr:uid="{00000000-0005-0000-0000-000048060000}"/>
    <cellStyle name="Separador de milhares 2 3" xfId="102" xr:uid="{00000000-0005-0000-0000-000049060000}"/>
    <cellStyle name="Separador de milhares 2 4" xfId="616" xr:uid="{00000000-0005-0000-0000-00004A060000}"/>
    <cellStyle name="Separador de milhares 2 4 2" xfId="617" xr:uid="{00000000-0005-0000-0000-00004B060000}"/>
    <cellStyle name="Separador de milhares 2 4 3" xfId="1716" xr:uid="{00000000-0005-0000-0000-00004C060000}"/>
    <cellStyle name="Separador de milhares 2 5" xfId="618" xr:uid="{00000000-0005-0000-0000-00004D060000}"/>
    <cellStyle name="Separador de milhares 2 5 2" xfId="1717" xr:uid="{00000000-0005-0000-0000-00004E060000}"/>
    <cellStyle name="Separador de milhares 3" xfId="103" xr:uid="{00000000-0005-0000-0000-00004F060000}"/>
    <cellStyle name="Separador de milhares 3 2" xfId="244" xr:uid="{00000000-0005-0000-0000-000050060000}"/>
    <cellStyle name="Separador de milhares 3 2 2" xfId="619" xr:uid="{00000000-0005-0000-0000-000051060000}"/>
    <cellStyle name="Separador de milhares 3 2 2 2" xfId="1719" xr:uid="{00000000-0005-0000-0000-000052060000}"/>
    <cellStyle name="Separador de milhares 3 2 3" xfId="1718" xr:uid="{00000000-0005-0000-0000-000053060000}"/>
    <cellStyle name="Separador de milhares 3 3" xfId="245" xr:uid="{00000000-0005-0000-0000-000054060000}"/>
    <cellStyle name="Separador de milhares 3 3 2" xfId="1720" xr:uid="{00000000-0005-0000-0000-000055060000}"/>
    <cellStyle name="Separador de milhares 3 4" xfId="1721" xr:uid="{00000000-0005-0000-0000-000056060000}"/>
    <cellStyle name="Separador de milhares 4" xfId="104" xr:uid="{00000000-0005-0000-0000-000057060000}"/>
    <cellStyle name="Separador de milhares 4 2" xfId="246" xr:uid="{00000000-0005-0000-0000-000058060000}"/>
    <cellStyle name="Separador de milhares 4 2 2" xfId="620" xr:uid="{00000000-0005-0000-0000-000059060000}"/>
    <cellStyle name="Separador de milhares 4 2 2 2" xfId="1722" xr:uid="{00000000-0005-0000-0000-00005A060000}"/>
    <cellStyle name="Separador de milhares 4 2 2 3" xfId="1723" xr:uid="{00000000-0005-0000-0000-00005B060000}"/>
    <cellStyle name="Separador de milhares 4 2 3" xfId="621" xr:uid="{00000000-0005-0000-0000-00005C060000}"/>
    <cellStyle name="Separador de milhares 4 2 4" xfId="1724" xr:uid="{00000000-0005-0000-0000-00005D060000}"/>
    <cellStyle name="Separador de milhares 4 2 5" xfId="1725" xr:uid="{00000000-0005-0000-0000-00005E060000}"/>
    <cellStyle name="Separador de milhares 4 3" xfId="247" xr:uid="{00000000-0005-0000-0000-00005F060000}"/>
    <cellStyle name="Separador de milhares 4 3 2" xfId="622" xr:uid="{00000000-0005-0000-0000-000060060000}"/>
    <cellStyle name="Separador de milhares 4 3 2 2" xfId="1726" xr:uid="{00000000-0005-0000-0000-000061060000}"/>
    <cellStyle name="Separador de milhares 4 3 3" xfId="1727" xr:uid="{00000000-0005-0000-0000-000062060000}"/>
    <cellStyle name="Separador de milhares 4 3 4" xfId="1728" xr:uid="{00000000-0005-0000-0000-000063060000}"/>
    <cellStyle name="Separador de milhares 4 4" xfId="623" xr:uid="{00000000-0005-0000-0000-000064060000}"/>
    <cellStyle name="Separador de milhares 4 4 2" xfId="624" xr:uid="{00000000-0005-0000-0000-000065060000}"/>
    <cellStyle name="Separador de milhares 4 4 2 2" xfId="1729" xr:uid="{00000000-0005-0000-0000-000066060000}"/>
    <cellStyle name="Separador de milhares 4 4 3" xfId="1730" xr:uid="{00000000-0005-0000-0000-000067060000}"/>
    <cellStyle name="Separador de milhares 4 4 4" xfId="1731" xr:uid="{00000000-0005-0000-0000-000068060000}"/>
    <cellStyle name="Separador de milhares 4 5" xfId="625" xr:uid="{00000000-0005-0000-0000-000069060000}"/>
    <cellStyle name="Separador de milhares 4 5 2" xfId="1733" xr:uid="{00000000-0005-0000-0000-00006A060000}"/>
    <cellStyle name="Separador de milhares 4 5 3" xfId="1734" xr:uid="{00000000-0005-0000-0000-00006B060000}"/>
    <cellStyle name="Separador de milhares 4 5 4" xfId="1735" xr:uid="{00000000-0005-0000-0000-00006C060000}"/>
    <cellStyle name="Separador de milhares 4 5 5" xfId="1736" xr:uid="{00000000-0005-0000-0000-00006D060000}"/>
    <cellStyle name="Separador de milhares 4 5 6" xfId="1737" xr:uid="{00000000-0005-0000-0000-00006E060000}"/>
    <cellStyle name="Separador de milhares 4 5 7" xfId="1732" xr:uid="{00000000-0005-0000-0000-00006F060000}"/>
    <cellStyle name="Separador de milhares 4 6" xfId="626" xr:uid="{00000000-0005-0000-0000-000070060000}"/>
    <cellStyle name="Separador de milhares 4 6 2" xfId="1738" xr:uid="{00000000-0005-0000-0000-000071060000}"/>
    <cellStyle name="Separador de milhares 4 7" xfId="1739" xr:uid="{00000000-0005-0000-0000-000072060000}"/>
    <cellStyle name="Separador de milhares 4 8" xfId="1740" xr:uid="{00000000-0005-0000-0000-000073060000}"/>
    <cellStyle name="Separador de milhares 9" xfId="248" xr:uid="{00000000-0005-0000-0000-000074060000}"/>
    <cellStyle name="Texto de Aviso" xfId="120" builtinId="11" customBuiltin="1"/>
    <cellStyle name="Texto de Aviso 2" xfId="627" xr:uid="{00000000-0005-0000-0000-000076060000}"/>
    <cellStyle name="Texto de Aviso 3" xfId="628" xr:uid="{00000000-0005-0000-0000-000077060000}"/>
    <cellStyle name="Texto de Aviso 3 2" xfId="1742" xr:uid="{00000000-0005-0000-0000-000078060000}"/>
    <cellStyle name="Texto de Aviso 3 3" xfId="1743" xr:uid="{00000000-0005-0000-0000-000079060000}"/>
    <cellStyle name="Texto de Aviso 3 4" xfId="1744" xr:uid="{00000000-0005-0000-0000-00007A060000}"/>
    <cellStyle name="Texto de Aviso 3 5" xfId="1745" xr:uid="{00000000-0005-0000-0000-00007B060000}"/>
    <cellStyle name="Texto de Aviso 3 6" xfId="1741" xr:uid="{00000000-0005-0000-0000-00007C060000}"/>
    <cellStyle name="Texto de Aviso 4" xfId="1746" xr:uid="{00000000-0005-0000-0000-00007D060000}"/>
    <cellStyle name="Texto Explicativo" xfId="122" builtinId="53" customBuiltin="1"/>
    <cellStyle name="Texto Explicativo 2" xfId="629" xr:uid="{00000000-0005-0000-0000-00007F060000}"/>
    <cellStyle name="Texto Explicativo 3" xfId="630" xr:uid="{00000000-0005-0000-0000-000080060000}"/>
    <cellStyle name="Texto Explicativo 3 2" xfId="1748" xr:uid="{00000000-0005-0000-0000-000081060000}"/>
    <cellStyle name="Texto Explicativo 3 3" xfId="1749" xr:uid="{00000000-0005-0000-0000-000082060000}"/>
    <cellStyle name="Texto Explicativo 3 4" xfId="1750" xr:uid="{00000000-0005-0000-0000-000083060000}"/>
    <cellStyle name="Texto Explicativo 3 5" xfId="1751" xr:uid="{00000000-0005-0000-0000-000084060000}"/>
    <cellStyle name="Texto Explicativo 3 6" xfId="1747" xr:uid="{00000000-0005-0000-0000-000085060000}"/>
    <cellStyle name="Texto Explicativo 4" xfId="1752" xr:uid="{00000000-0005-0000-0000-000086060000}"/>
    <cellStyle name="Título" xfId="107" builtinId="15" customBuiltin="1"/>
    <cellStyle name="Título 1" xfId="108" builtinId="16" customBuiltin="1"/>
    <cellStyle name="Título 1 1" xfId="631" xr:uid="{00000000-0005-0000-0000-000089060000}"/>
    <cellStyle name="Título 1 1 1" xfId="632" xr:uid="{00000000-0005-0000-0000-00008A060000}"/>
    <cellStyle name="Título 1 1 1 1" xfId="1755" xr:uid="{00000000-0005-0000-0000-00008B060000}"/>
    <cellStyle name="Título 1 1 1 1 1" xfId="1756" xr:uid="{00000000-0005-0000-0000-00008C060000}"/>
    <cellStyle name="Título 1 1 1 1 1 1" xfId="1757" xr:uid="{00000000-0005-0000-0000-00008D060000}"/>
    <cellStyle name="Título 1 1 1 1 1 1 1" xfId="1758" xr:uid="{00000000-0005-0000-0000-00008E060000}"/>
    <cellStyle name="Título 1 1 1 1 1 1 1 1" xfId="1759" xr:uid="{00000000-0005-0000-0000-00008F060000}"/>
    <cellStyle name="Título 1 1 1 1 1 1 1 1 1" xfId="1760" xr:uid="{00000000-0005-0000-0000-000090060000}"/>
    <cellStyle name="Título 1 1 1 1 1 1 1 1 1 1" xfId="1761" xr:uid="{00000000-0005-0000-0000-000091060000}"/>
    <cellStyle name="Título 1 1 1 1 1 1 1 1 1 1 1" xfId="1762" xr:uid="{00000000-0005-0000-0000-000092060000}"/>
    <cellStyle name="Título 1 1 1 1 1 1 1 1 1 1 1 1" xfId="1763" xr:uid="{00000000-0005-0000-0000-000093060000}"/>
    <cellStyle name="Título 1 1 1 1 1 1 1 1 1 1 1 1 1" xfId="1764" xr:uid="{00000000-0005-0000-0000-000094060000}"/>
    <cellStyle name="Título 1 1 1 1 1 1 1 1 1 1 1 1 1 1" xfId="1765" xr:uid="{00000000-0005-0000-0000-000095060000}"/>
    <cellStyle name="Título 1 1 1 1 1 1 1 1 1 1 1 1 1 1 1" xfId="1766" xr:uid="{00000000-0005-0000-0000-000096060000}"/>
    <cellStyle name="Título 1 1 1 1 1 1 1 1 1 1 1 1 1 1 1 1" xfId="1767" xr:uid="{00000000-0005-0000-0000-000097060000}"/>
    <cellStyle name="Título 1 1 1 1 1 1 1 1 1 1 1 1 1 1 1 1 1" xfId="1768" xr:uid="{00000000-0005-0000-0000-000098060000}"/>
    <cellStyle name="Título 1 1 1 1 1 1 1 1 1 1 1 1 1 1 1 1 1 1" xfId="1769" xr:uid="{00000000-0005-0000-0000-000099060000}"/>
    <cellStyle name="Título 1 1 1 1 1 1 1 1 1 1 1 1 1 1 1 1 1 1 1" xfId="1770" xr:uid="{00000000-0005-0000-0000-00009A060000}"/>
    <cellStyle name="Título 1 1 1 1 1 1 1 1 1 1 1 1 1 1 1 1 1 1 1 1" xfId="1771" xr:uid="{00000000-0005-0000-0000-00009B060000}"/>
    <cellStyle name="Título 1 1 1 1 1 1 1 1 1 1 1 1 1 1 1 1 1 1 1 1 1" xfId="1772" xr:uid="{00000000-0005-0000-0000-00009C060000}"/>
    <cellStyle name="Título 1 1 1 1 1 1 1 1 1 1 1 1 1 1 1 1 1 1 1 1 1 1" xfId="1773" xr:uid="{00000000-0005-0000-0000-00009D060000}"/>
    <cellStyle name="Título 1 1 1 1 1 1 1 1 1 1 1 1 1 1 1 1 1 1 1 1 1 1 1" xfId="1774" xr:uid="{00000000-0005-0000-0000-00009E060000}"/>
    <cellStyle name="Título 1 1 1 1 1 1 1 1 1 1 1 1 1 1 1 1 1 1 1 1 1 1 1 1" xfId="1775" xr:uid="{00000000-0005-0000-0000-00009F060000}"/>
    <cellStyle name="Título 1 1 1 1 1 1 1 1 1 1 1 1 1 1 1 1 1 1 1 1 1 1 1 1 1" xfId="1776" xr:uid="{00000000-0005-0000-0000-0000A0060000}"/>
    <cellStyle name="Título 1 1 1 1 1 1 1 1 1 1 1 1 1 1 1 1 1 1 1 1 1 1 1 1 1 1" xfId="1777" xr:uid="{00000000-0005-0000-0000-0000A1060000}"/>
    <cellStyle name="Título 1 1 1 1 1 1 1 1 1 1 1 1 1 1 1 1 1 1 1 1 1 1 1 1 1 1 1" xfId="1778" xr:uid="{00000000-0005-0000-0000-0000A2060000}"/>
    <cellStyle name="Título 1 1 1 1 1 1 1 1 1 1 1 1 1 1 1 1 1 1 1 1 1 1 1 1 1 1 1 1" xfId="1779" xr:uid="{00000000-0005-0000-0000-0000A3060000}"/>
    <cellStyle name="Título 1 1 1 1 1 1 1 1 1 1 1 1 1 1 1 1 1 1 1 1 1 1 1 1 1 1 1 1 1" xfId="1780" xr:uid="{00000000-0005-0000-0000-0000A4060000}"/>
    <cellStyle name="Título 1 1 1 2" xfId="1781" xr:uid="{00000000-0005-0000-0000-0000A5060000}"/>
    <cellStyle name="Título 1 1 1 3" xfId="1782" xr:uid="{00000000-0005-0000-0000-0000A6060000}"/>
    <cellStyle name="Título 1 1 1 4" xfId="1783" xr:uid="{00000000-0005-0000-0000-0000A7060000}"/>
    <cellStyle name="Título 1 1 1 5" xfId="1784" xr:uid="{00000000-0005-0000-0000-0000A8060000}"/>
    <cellStyle name="Título 1 1 1 6" xfId="1785" xr:uid="{00000000-0005-0000-0000-0000A9060000}"/>
    <cellStyle name="Título 1 1 1 7" xfId="1754" xr:uid="{00000000-0005-0000-0000-0000AA060000}"/>
    <cellStyle name="Título 1 1 2" xfId="1786" xr:uid="{00000000-0005-0000-0000-0000AB060000}"/>
    <cellStyle name="Título 1 1 3" xfId="1787" xr:uid="{00000000-0005-0000-0000-0000AC060000}"/>
    <cellStyle name="Título 1 1 4" xfId="1788" xr:uid="{00000000-0005-0000-0000-0000AD060000}"/>
    <cellStyle name="Título 1 1 5" xfId="1789" xr:uid="{00000000-0005-0000-0000-0000AE060000}"/>
    <cellStyle name="Título 1 1 6" xfId="1790" xr:uid="{00000000-0005-0000-0000-0000AF060000}"/>
    <cellStyle name="Título 1 1 7" xfId="1753" xr:uid="{00000000-0005-0000-0000-0000B0060000}"/>
    <cellStyle name="Título 1 2" xfId="633" xr:uid="{00000000-0005-0000-0000-0000B1060000}"/>
    <cellStyle name="Título 1 3" xfId="634" xr:uid="{00000000-0005-0000-0000-0000B2060000}"/>
    <cellStyle name="Título 1 3 2" xfId="1792" xr:uid="{00000000-0005-0000-0000-0000B3060000}"/>
    <cellStyle name="Título 1 3 3" xfId="1793" xr:uid="{00000000-0005-0000-0000-0000B4060000}"/>
    <cellStyle name="Título 1 3 4" xfId="1794" xr:uid="{00000000-0005-0000-0000-0000B5060000}"/>
    <cellStyle name="Título 1 3 5" xfId="1795" xr:uid="{00000000-0005-0000-0000-0000B6060000}"/>
    <cellStyle name="Título 1 3 6" xfId="1791" xr:uid="{00000000-0005-0000-0000-0000B7060000}"/>
    <cellStyle name="Título 1 4" xfId="1796" xr:uid="{00000000-0005-0000-0000-0000B8060000}"/>
    <cellStyle name="Título 1 5" xfId="1797" xr:uid="{00000000-0005-0000-0000-0000B9060000}"/>
    <cellStyle name="Título 2" xfId="109" builtinId="17" customBuiltin="1"/>
    <cellStyle name="Título 2 2" xfId="635" xr:uid="{00000000-0005-0000-0000-0000BB060000}"/>
    <cellStyle name="Título 2 3" xfId="636" xr:uid="{00000000-0005-0000-0000-0000BC060000}"/>
    <cellStyle name="Título 2 3 2" xfId="1799" xr:uid="{00000000-0005-0000-0000-0000BD060000}"/>
    <cellStyle name="Título 2 3 3" xfId="1800" xr:uid="{00000000-0005-0000-0000-0000BE060000}"/>
    <cellStyle name="Título 2 3 4" xfId="1801" xr:uid="{00000000-0005-0000-0000-0000BF060000}"/>
    <cellStyle name="Título 2 3 5" xfId="1802" xr:uid="{00000000-0005-0000-0000-0000C0060000}"/>
    <cellStyle name="Título 2 3 6" xfId="1798" xr:uid="{00000000-0005-0000-0000-0000C1060000}"/>
    <cellStyle name="Título 2 4" xfId="1803" xr:uid="{00000000-0005-0000-0000-0000C2060000}"/>
    <cellStyle name="Título 2 5" xfId="1804" xr:uid="{00000000-0005-0000-0000-0000C3060000}"/>
    <cellStyle name="Título 3" xfId="110" builtinId="18" customBuiltin="1"/>
    <cellStyle name="Título 3 2" xfId="637" xr:uid="{00000000-0005-0000-0000-0000C5060000}"/>
    <cellStyle name="Título 3 3" xfId="638" xr:uid="{00000000-0005-0000-0000-0000C6060000}"/>
    <cellStyle name="Título 3 3 2" xfId="1806" xr:uid="{00000000-0005-0000-0000-0000C7060000}"/>
    <cellStyle name="Título 3 3 3" xfId="1807" xr:uid="{00000000-0005-0000-0000-0000C8060000}"/>
    <cellStyle name="Título 3 3 4" xfId="1808" xr:uid="{00000000-0005-0000-0000-0000C9060000}"/>
    <cellStyle name="Título 3 3 5" xfId="1809" xr:uid="{00000000-0005-0000-0000-0000CA060000}"/>
    <cellStyle name="Título 3 3 6" xfId="1805" xr:uid="{00000000-0005-0000-0000-0000CB060000}"/>
    <cellStyle name="Título 3 4" xfId="1810" xr:uid="{00000000-0005-0000-0000-0000CC060000}"/>
    <cellStyle name="Título 3 5" xfId="1811" xr:uid="{00000000-0005-0000-0000-0000CD060000}"/>
    <cellStyle name="Título 4" xfId="111" builtinId="19" customBuiltin="1"/>
    <cellStyle name="Título 4 2" xfId="639" xr:uid="{00000000-0005-0000-0000-0000CF060000}"/>
    <cellStyle name="Título 4 3" xfId="640" xr:uid="{00000000-0005-0000-0000-0000D0060000}"/>
    <cellStyle name="Título 4 3 2" xfId="1813" xr:uid="{00000000-0005-0000-0000-0000D1060000}"/>
    <cellStyle name="Título 4 3 3" xfId="1814" xr:uid="{00000000-0005-0000-0000-0000D2060000}"/>
    <cellStyle name="Título 4 3 4" xfId="1815" xr:uid="{00000000-0005-0000-0000-0000D3060000}"/>
    <cellStyle name="Título 4 3 5" xfId="1816" xr:uid="{00000000-0005-0000-0000-0000D4060000}"/>
    <cellStyle name="Título 4 3 6" xfId="1812" xr:uid="{00000000-0005-0000-0000-0000D5060000}"/>
    <cellStyle name="Título 4 4" xfId="1817" xr:uid="{00000000-0005-0000-0000-0000D6060000}"/>
    <cellStyle name="Título 4 5" xfId="1818" xr:uid="{00000000-0005-0000-0000-0000D7060000}"/>
    <cellStyle name="Título 5" xfId="105" xr:uid="{00000000-0005-0000-0000-0000D8060000}"/>
    <cellStyle name="Título 6" xfId="1819" xr:uid="{00000000-0005-0000-0000-0000D9060000}"/>
    <cellStyle name="Total" xfId="123" builtinId="25" customBuiltin="1"/>
    <cellStyle name="Total 2" xfId="641" xr:uid="{00000000-0005-0000-0000-0000DB060000}"/>
    <cellStyle name="Total 2 2" xfId="1820" xr:uid="{00000000-0005-0000-0000-0000DC060000}"/>
    <cellStyle name="Total 2 2 2" xfId="1821" xr:uid="{00000000-0005-0000-0000-0000DD060000}"/>
    <cellStyle name="Total 2 3" xfId="1822" xr:uid="{00000000-0005-0000-0000-0000DE060000}"/>
    <cellStyle name="Total 3" xfId="642" xr:uid="{00000000-0005-0000-0000-0000DF060000}"/>
    <cellStyle name="Total 3 2" xfId="1824" xr:uid="{00000000-0005-0000-0000-0000E0060000}"/>
    <cellStyle name="Total 3 3" xfId="1825" xr:uid="{00000000-0005-0000-0000-0000E1060000}"/>
    <cellStyle name="Total 3 4" xfId="1826" xr:uid="{00000000-0005-0000-0000-0000E2060000}"/>
    <cellStyle name="Total 3 5" xfId="1827" xr:uid="{00000000-0005-0000-0000-0000E3060000}"/>
    <cellStyle name="Total 3 6" xfId="1823" xr:uid="{00000000-0005-0000-0000-0000E4060000}"/>
    <cellStyle name="Total 4" xfId="1828" xr:uid="{00000000-0005-0000-0000-0000E5060000}"/>
    <cellStyle name="Total 4 2" xfId="1829" xr:uid="{00000000-0005-0000-0000-0000E6060000}"/>
    <cellStyle name="Total 4 2 2" xfId="1830" xr:uid="{00000000-0005-0000-0000-0000E7060000}"/>
    <cellStyle name="Total 4 3" xfId="1831" xr:uid="{00000000-0005-0000-0000-0000E8060000}"/>
    <cellStyle name="Total 5" xfId="1832" xr:uid="{00000000-0005-0000-0000-0000E9060000}"/>
    <cellStyle name="Vírgula" xfId="1" builtinId="3"/>
    <cellStyle name="Vírgula 10" xfId="643" xr:uid="{00000000-0005-0000-0000-0000EB060000}"/>
    <cellStyle name="Vírgula 10 2" xfId="1833" xr:uid="{00000000-0005-0000-0000-0000EC060000}"/>
    <cellStyle name="Vírgula 11" xfId="644" xr:uid="{00000000-0005-0000-0000-0000ED060000}"/>
    <cellStyle name="Vírgula 11 2" xfId="1834" xr:uid="{00000000-0005-0000-0000-0000EE060000}"/>
    <cellStyle name="Vírgula 2" xfId="6" xr:uid="{00000000-0005-0000-0000-0000EF060000}"/>
    <cellStyle name="Vírgula 2 2" xfId="106" xr:uid="{00000000-0005-0000-0000-0000F0060000}"/>
    <cellStyle name="Vírgula 2 2 2" xfId="249" xr:uid="{00000000-0005-0000-0000-0000F1060000}"/>
    <cellStyle name="Vírgula 2 2 2 2" xfId="645" xr:uid="{00000000-0005-0000-0000-0000F2060000}"/>
    <cellStyle name="Vírgula 2 2 2 2 2" xfId="1835" xr:uid="{00000000-0005-0000-0000-0000F3060000}"/>
    <cellStyle name="Vírgula 2 2 2 2 3" xfId="1836" xr:uid="{00000000-0005-0000-0000-0000F4060000}"/>
    <cellStyle name="Vírgula 2 2 2 3" xfId="646" xr:uid="{00000000-0005-0000-0000-0000F5060000}"/>
    <cellStyle name="Vírgula 2 2 2 4" xfId="1837" xr:uid="{00000000-0005-0000-0000-0000F6060000}"/>
    <cellStyle name="Vírgula 2 2 2 5" xfId="1838" xr:uid="{00000000-0005-0000-0000-0000F7060000}"/>
    <cellStyle name="Vírgula 2 2 3" xfId="250" xr:uid="{00000000-0005-0000-0000-0000F8060000}"/>
    <cellStyle name="Vírgula 2 2 3 2" xfId="647" xr:uid="{00000000-0005-0000-0000-0000F9060000}"/>
    <cellStyle name="Vírgula 2 2 3 2 2" xfId="1839" xr:uid="{00000000-0005-0000-0000-0000FA060000}"/>
    <cellStyle name="Vírgula 2 2 3 3" xfId="1840" xr:uid="{00000000-0005-0000-0000-0000FB060000}"/>
    <cellStyle name="Vírgula 2 2 3 4" xfId="1841" xr:uid="{00000000-0005-0000-0000-0000FC060000}"/>
    <cellStyle name="Vírgula 2 2 4" xfId="648" xr:uid="{00000000-0005-0000-0000-0000FD060000}"/>
    <cellStyle name="Vírgula 2 2 4 2" xfId="649" xr:uid="{00000000-0005-0000-0000-0000FE060000}"/>
    <cellStyle name="Vírgula 2 2 4 2 2" xfId="1842" xr:uid="{00000000-0005-0000-0000-0000FF060000}"/>
    <cellStyle name="Vírgula 2 2 4 3" xfId="1843" xr:uid="{00000000-0005-0000-0000-000000070000}"/>
    <cellStyle name="Vírgula 2 2 4 4" xfId="1844" xr:uid="{00000000-0005-0000-0000-000001070000}"/>
    <cellStyle name="Vírgula 2 2 5" xfId="650" xr:uid="{00000000-0005-0000-0000-000002070000}"/>
    <cellStyle name="Vírgula 2 2 5 2" xfId="1845" xr:uid="{00000000-0005-0000-0000-000003070000}"/>
    <cellStyle name="Vírgula 2 2 5 3" xfId="1846" xr:uid="{00000000-0005-0000-0000-000004070000}"/>
    <cellStyle name="Vírgula 2 2 6" xfId="651" xr:uid="{00000000-0005-0000-0000-000005070000}"/>
    <cellStyle name="Vírgula 2 2 6 2" xfId="1847" xr:uid="{00000000-0005-0000-0000-000006070000}"/>
    <cellStyle name="Vírgula 2 2 7" xfId="1848" xr:uid="{00000000-0005-0000-0000-000007070000}"/>
    <cellStyle name="Vírgula 2 2 8" xfId="1849" xr:uid="{00000000-0005-0000-0000-000008070000}"/>
    <cellStyle name="Vírgula 2 3" xfId="149" xr:uid="{00000000-0005-0000-0000-000009070000}"/>
    <cellStyle name="Vírgula 2 3 2" xfId="251" xr:uid="{00000000-0005-0000-0000-00000A070000}"/>
    <cellStyle name="Vírgula 2 3 2 2" xfId="652" xr:uid="{00000000-0005-0000-0000-00000B070000}"/>
    <cellStyle name="Vírgula 2 3 2 2 2" xfId="1851" xr:uid="{00000000-0005-0000-0000-00000C070000}"/>
    <cellStyle name="Vírgula 2 3 2 2 3" xfId="1852" xr:uid="{00000000-0005-0000-0000-00000D070000}"/>
    <cellStyle name="Vírgula 2 3 2 2 4" xfId="1853" xr:uid="{00000000-0005-0000-0000-00000E070000}"/>
    <cellStyle name="Vírgula 2 3 2 2 5" xfId="1854" xr:uid="{00000000-0005-0000-0000-00000F070000}"/>
    <cellStyle name="Vírgula 2 3 2 2 6" xfId="1850" xr:uid="{00000000-0005-0000-0000-000010070000}"/>
    <cellStyle name="Vírgula 2 3 2 3" xfId="1855" xr:uid="{00000000-0005-0000-0000-000011070000}"/>
    <cellStyle name="Vírgula 2 3 2 4" xfId="1856" xr:uid="{00000000-0005-0000-0000-000012070000}"/>
    <cellStyle name="Vírgula 2 3 3" xfId="252" xr:uid="{00000000-0005-0000-0000-000013070000}"/>
    <cellStyle name="Vírgula 2 3 3 2" xfId="653" xr:uid="{00000000-0005-0000-0000-000014070000}"/>
    <cellStyle name="Vírgula 2 3 3 3" xfId="1857" xr:uid="{00000000-0005-0000-0000-000015070000}"/>
    <cellStyle name="Vírgula 2 3 3 4" xfId="1858" xr:uid="{00000000-0005-0000-0000-000016070000}"/>
    <cellStyle name="Vírgula 2 3 3 5" xfId="1859" xr:uid="{00000000-0005-0000-0000-000017070000}"/>
    <cellStyle name="Vírgula 2 3 4" xfId="253" xr:uid="{00000000-0005-0000-0000-000018070000}"/>
    <cellStyle name="Vírgula 2 3 4 2" xfId="654" xr:uid="{00000000-0005-0000-0000-000019070000}"/>
    <cellStyle name="Vírgula 2 3 4 2 2" xfId="1861" xr:uid="{00000000-0005-0000-0000-00001A070000}"/>
    <cellStyle name="Vírgula 2 3 4 2 3" xfId="1862" xr:uid="{00000000-0005-0000-0000-00001B070000}"/>
    <cellStyle name="Vírgula 2 3 4 2 4" xfId="1863" xr:uid="{00000000-0005-0000-0000-00001C070000}"/>
    <cellStyle name="Vírgula 2 3 4 2 5" xfId="1864" xr:uid="{00000000-0005-0000-0000-00001D070000}"/>
    <cellStyle name="Vírgula 2 3 4 2 6" xfId="1860" xr:uid="{00000000-0005-0000-0000-00001E070000}"/>
    <cellStyle name="Vírgula 2 3 4 3" xfId="1865" xr:uid="{00000000-0005-0000-0000-00001F070000}"/>
    <cellStyle name="Vírgula 2 3 5" xfId="254" xr:uid="{00000000-0005-0000-0000-000020070000}"/>
    <cellStyle name="Vírgula 2 3 6" xfId="255" xr:uid="{00000000-0005-0000-0000-000021070000}"/>
    <cellStyle name="Vírgula 2 3 6 2" xfId="1867" xr:uid="{00000000-0005-0000-0000-000022070000}"/>
    <cellStyle name="Vírgula 2 3 6 3" xfId="1868" xr:uid="{00000000-0005-0000-0000-000023070000}"/>
    <cellStyle name="Vírgula 2 3 6 4" xfId="1869" xr:uid="{00000000-0005-0000-0000-000024070000}"/>
    <cellStyle name="Vírgula 2 3 6 5" xfId="1870" xr:uid="{00000000-0005-0000-0000-000025070000}"/>
    <cellStyle name="Vírgula 2 3 6 6" xfId="1871" xr:uid="{00000000-0005-0000-0000-000026070000}"/>
    <cellStyle name="Vírgula 2 3 6 7" xfId="1866" xr:uid="{00000000-0005-0000-0000-000027070000}"/>
    <cellStyle name="Vírgula 2 3 7" xfId="256" xr:uid="{00000000-0005-0000-0000-000028070000}"/>
    <cellStyle name="Vírgula 2 3 8" xfId="257" xr:uid="{00000000-0005-0000-0000-000029070000}"/>
    <cellStyle name="Vírgula 2 4" xfId="150" xr:uid="{00000000-0005-0000-0000-00002A070000}"/>
    <cellStyle name="Vírgula 2 4 2" xfId="258" xr:uid="{00000000-0005-0000-0000-00002B070000}"/>
    <cellStyle name="Vírgula 2 4 2 2" xfId="656" xr:uid="{00000000-0005-0000-0000-00002C070000}"/>
    <cellStyle name="Vírgula 2 4 2 2 2" xfId="657" xr:uid="{00000000-0005-0000-0000-00002D070000}"/>
    <cellStyle name="Vírgula 2 4 2 2 2 2" xfId="658" xr:uid="{00000000-0005-0000-0000-00002E070000}"/>
    <cellStyle name="Vírgula 2 4 2 3" xfId="659" xr:uid="{00000000-0005-0000-0000-00002F070000}"/>
    <cellStyle name="Vírgula 2 4 2 4" xfId="655" xr:uid="{00000000-0005-0000-0000-000030070000}"/>
    <cellStyle name="Vírgula 2 4 2 5" xfId="1873" xr:uid="{00000000-0005-0000-0000-000031070000}"/>
    <cellStyle name="Vírgula 2 4 2 6" xfId="1874" xr:uid="{00000000-0005-0000-0000-000032070000}"/>
    <cellStyle name="Vírgula 2 4 2 7" xfId="1872" xr:uid="{00000000-0005-0000-0000-000033070000}"/>
    <cellStyle name="Vírgula 2 4 3" xfId="259" xr:uid="{00000000-0005-0000-0000-000034070000}"/>
    <cellStyle name="Vírgula 2 4 3 2" xfId="660" xr:uid="{00000000-0005-0000-0000-000035070000}"/>
    <cellStyle name="Vírgula 2 4 3 2 2" xfId="1876" xr:uid="{00000000-0005-0000-0000-000036070000}"/>
    <cellStyle name="Vírgula 2 4 3 2 3" xfId="1877" xr:uid="{00000000-0005-0000-0000-000037070000}"/>
    <cellStyle name="Vírgula 2 4 3 2 4" xfId="1878" xr:uid="{00000000-0005-0000-0000-000038070000}"/>
    <cellStyle name="Vírgula 2 4 3 2 5" xfId="1879" xr:uid="{00000000-0005-0000-0000-000039070000}"/>
    <cellStyle name="Vírgula 2 4 3 2 6" xfId="1875" xr:uid="{00000000-0005-0000-0000-00003A070000}"/>
    <cellStyle name="Vírgula 2 4 3 3" xfId="1880" xr:uid="{00000000-0005-0000-0000-00003B070000}"/>
    <cellStyle name="Vírgula 2 4 3 4" xfId="1881" xr:uid="{00000000-0005-0000-0000-00003C070000}"/>
    <cellStyle name="Vírgula 2 4 4" xfId="260" xr:uid="{00000000-0005-0000-0000-00003D070000}"/>
    <cellStyle name="Vírgula 2 4 4 2" xfId="661" xr:uid="{00000000-0005-0000-0000-00003E070000}"/>
    <cellStyle name="Vírgula 2 4 4 2 2" xfId="1883" xr:uid="{00000000-0005-0000-0000-00003F070000}"/>
    <cellStyle name="Vírgula 2 4 4 2 3" xfId="1884" xr:uid="{00000000-0005-0000-0000-000040070000}"/>
    <cellStyle name="Vírgula 2 4 4 3" xfId="1885" xr:uid="{00000000-0005-0000-0000-000041070000}"/>
    <cellStyle name="Vírgula 2 4 4 4" xfId="1882" xr:uid="{00000000-0005-0000-0000-000042070000}"/>
    <cellStyle name="Vírgula 2 4 5" xfId="261" xr:uid="{00000000-0005-0000-0000-000043070000}"/>
    <cellStyle name="Vírgula 2 4 5 2" xfId="1886" xr:uid="{00000000-0005-0000-0000-000044070000}"/>
    <cellStyle name="Vírgula 2 4 6" xfId="262" xr:uid="{00000000-0005-0000-0000-000045070000}"/>
    <cellStyle name="Vírgula 2 4 6 2" xfId="1887" xr:uid="{00000000-0005-0000-0000-000046070000}"/>
    <cellStyle name="Vírgula 2 4 7" xfId="1888" xr:uid="{00000000-0005-0000-0000-000047070000}"/>
    <cellStyle name="Vírgula 2 4 8" xfId="1889" xr:uid="{00000000-0005-0000-0000-000048070000}"/>
    <cellStyle name="Vírgula 2 5" xfId="263" xr:uid="{00000000-0005-0000-0000-000049070000}"/>
    <cellStyle name="Vírgula 2 5 2" xfId="662" xr:uid="{00000000-0005-0000-0000-00004A070000}"/>
    <cellStyle name="Vírgula 2 5 2 2" xfId="1891" xr:uid="{00000000-0005-0000-0000-00004B070000}"/>
    <cellStyle name="Vírgula 2 5 2 3" xfId="1892" xr:uid="{00000000-0005-0000-0000-00004C070000}"/>
    <cellStyle name="Vírgula 2 5 2 4" xfId="1893" xr:uid="{00000000-0005-0000-0000-00004D070000}"/>
    <cellStyle name="Vírgula 2 5 2 5" xfId="1894" xr:uid="{00000000-0005-0000-0000-00004E070000}"/>
    <cellStyle name="Vírgula 2 5 2 6" xfId="1895" xr:uid="{00000000-0005-0000-0000-00004F070000}"/>
    <cellStyle name="Vírgula 2 5 2 7" xfId="1890" xr:uid="{00000000-0005-0000-0000-000050070000}"/>
    <cellStyle name="Vírgula 2 5 3" xfId="1896" xr:uid="{00000000-0005-0000-0000-000051070000}"/>
    <cellStyle name="Vírgula 2 5 3 2" xfId="1897" xr:uid="{00000000-0005-0000-0000-000052070000}"/>
    <cellStyle name="Vírgula 2 5 3 3" xfId="1898" xr:uid="{00000000-0005-0000-0000-000053070000}"/>
    <cellStyle name="Vírgula 2 5 3 4" xfId="1899" xr:uid="{00000000-0005-0000-0000-000054070000}"/>
    <cellStyle name="Vírgula 2 5 4" xfId="1900" xr:uid="{00000000-0005-0000-0000-000055070000}"/>
    <cellStyle name="Vírgula 2 5 5" xfId="1901" xr:uid="{00000000-0005-0000-0000-000056070000}"/>
    <cellStyle name="Vírgula 2 6" xfId="663" xr:uid="{00000000-0005-0000-0000-000057070000}"/>
    <cellStyle name="Vírgula 2 6 2" xfId="1903" xr:uid="{00000000-0005-0000-0000-000058070000}"/>
    <cellStyle name="Vírgula 2 6 3" xfId="1904" xr:uid="{00000000-0005-0000-0000-000059070000}"/>
    <cellStyle name="Vírgula 2 6 4" xfId="1905" xr:uid="{00000000-0005-0000-0000-00005A070000}"/>
    <cellStyle name="Vírgula 2 6 5" xfId="1906" xr:uid="{00000000-0005-0000-0000-00005B070000}"/>
    <cellStyle name="Vírgula 2 6 6" xfId="1907" xr:uid="{00000000-0005-0000-0000-00005C070000}"/>
    <cellStyle name="Vírgula 2 6 7" xfId="1902" xr:uid="{00000000-0005-0000-0000-00005D070000}"/>
    <cellStyle name="Vírgula 2 7" xfId="664" xr:uid="{00000000-0005-0000-0000-00005E070000}"/>
    <cellStyle name="Vírgula 2 7 2" xfId="1908" xr:uid="{00000000-0005-0000-0000-00005F070000}"/>
    <cellStyle name="Vírgula 2 7 3" xfId="1909" xr:uid="{00000000-0005-0000-0000-000060070000}"/>
    <cellStyle name="Vírgula 2 8" xfId="1910" xr:uid="{00000000-0005-0000-0000-000061070000}"/>
    <cellStyle name="Vírgula 2 8 2" xfId="1911" xr:uid="{00000000-0005-0000-0000-000062070000}"/>
    <cellStyle name="Vírgula 2 9" xfId="1912" xr:uid="{00000000-0005-0000-0000-000063070000}"/>
    <cellStyle name="Vírgula 3" xfId="264" xr:uid="{00000000-0005-0000-0000-000064070000}"/>
    <cellStyle name="Vírgula 3 2" xfId="265" xr:uid="{00000000-0005-0000-0000-000065070000}"/>
    <cellStyle name="Vírgula 3 2 2" xfId="665" xr:uid="{00000000-0005-0000-0000-000066070000}"/>
    <cellStyle name="Vírgula 3 2 2 2" xfId="1914" xr:uid="{00000000-0005-0000-0000-000067070000}"/>
    <cellStyle name="Vírgula 3 2 2 3" xfId="1915" xr:uid="{00000000-0005-0000-0000-000068070000}"/>
    <cellStyle name="Vírgula 3 2 2 4" xfId="1916" xr:uid="{00000000-0005-0000-0000-000069070000}"/>
    <cellStyle name="Vírgula 3 2 2 5" xfId="1917" xr:uid="{00000000-0005-0000-0000-00006A070000}"/>
    <cellStyle name="Vírgula 3 2 2 6" xfId="1913" xr:uid="{00000000-0005-0000-0000-00006B070000}"/>
    <cellStyle name="Vírgula 3 3" xfId="666" xr:uid="{00000000-0005-0000-0000-00006C070000}"/>
    <cellStyle name="Vírgula 3 3 2" xfId="1919" xr:uid="{00000000-0005-0000-0000-00006D070000}"/>
    <cellStyle name="Vírgula 3 3 3" xfId="1920" xr:uid="{00000000-0005-0000-0000-00006E070000}"/>
    <cellStyle name="Vírgula 3 3 4" xfId="1921" xr:uid="{00000000-0005-0000-0000-00006F070000}"/>
    <cellStyle name="Vírgula 3 3 4 2" xfId="1922" xr:uid="{00000000-0005-0000-0000-000070070000}"/>
    <cellStyle name="Vírgula 3 3 4 3" xfId="1923" xr:uid="{00000000-0005-0000-0000-000071070000}"/>
    <cellStyle name="Vírgula 3 3 5" xfId="1924" xr:uid="{00000000-0005-0000-0000-000072070000}"/>
    <cellStyle name="Vírgula 3 3 5 2" xfId="1925" xr:uid="{00000000-0005-0000-0000-000073070000}"/>
    <cellStyle name="Vírgula 3 3 5 3" xfId="1926" xr:uid="{00000000-0005-0000-0000-000074070000}"/>
    <cellStyle name="Vírgula 3 3 6" xfId="1927" xr:uid="{00000000-0005-0000-0000-000075070000}"/>
    <cellStyle name="Vírgula 3 3 7" xfId="1918" xr:uid="{00000000-0005-0000-0000-000076070000}"/>
    <cellStyle name="Vírgula 3 4" xfId="667" xr:uid="{00000000-0005-0000-0000-000077070000}"/>
    <cellStyle name="Vírgula 3 4 2" xfId="1929" xr:uid="{00000000-0005-0000-0000-000078070000}"/>
    <cellStyle name="Vírgula 3 4 3" xfId="1930" xr:uid="{00000000-0005-0000-0000-000079070000}"/>
    <cellStyle name="Vírgula 3 4 4" xfId="1931" xr:uid="{00000000-0005-0000-0000-00007A070000}"/>
    <cellStyle name="Vírgula 3 4 5" xfId="1932" xr:uid="{00000000-0005-0000-0000-00007B070000}"/>
    <cellStyle name="Vírgula 3 4 6" xfId="1928" xr:uid="{00000000-0005-0000-0000-00007C070000}"/>
    <cellStyle name="Vírgula 3 5" xfId="1933" xr:uid="{00000000-0005-0000-0000-00007D070000}"/>
    <cellStyle name="Vírgula 3 6" xfId="1934" xr:uid="{00000000-0005-0000-0000-00007E070000}"/>
    <cellStyle name="Vírgula 4" xfId="266" xr:uid="{00000000-0005-0000-0000-00007F070000}"/>
    <cellStyle name="Vírgula 4 2" xfId="669" xr:uid="{00000000-0005-0000-0000-000080070000}"/>
    <cellStyle name="Vírgula 4 2 2" xfId="1936" xr:uid="{00000000-0005-0000-0000-000081070000}"/>
    <cellStyle name="Vírgula 4 2 3" xfId="1937" xr:uid="{00000000-0005-0000-0000-000082070000}"/>
    <cellStyle name="Vírgula 4 2 4" xfId="1935" xr:uid="{00000000-0005-0000-0000-000083070000}"/>
    <cellStyle name="Vírgula 4 3" xfId="670" xr:uid="{00000000-0005-0000-0000-000084070000}"/>
    <cellStyle name="Vírgula 4 4" xfId="668" xr:uid="{00000000-0005-0000-0000-000085070000}"/>
    <cellStyle name="Vírgula 5" xfId="267" xr:uid="{00000000-0005-0000-0000-000086070000}"/>
    <cellStyle name="Vírgula 5 2" xfId="672" xr:uid="{00000000-0005-0000-0000-000087070000}"/>
    <cellStyle name="Vírgula 5 2 2" xfId="673" xr:uid="{00000000-0005-0000-0000-000088070000}"/>
    <cellStyle name="Vírgula 5 2 3" xfId="1940" xr:uid="{00000000-0005-0000-0000-000089070000}"/>
    <cellStyle name="Vírgula 5 2 4" xfId="1941" xr:uid="{00000000-0005-0000-0000-00008A070000}"/>
    <cellStyle name="Vírgula 5 2 5" xfId="1942" xr:uid="{00000000-0005-0000-0000-00008B070000}"/>
    <cellStyle name="Vírgula 5 2 6" xfId="1943" xr:uid="{00000000-0005-0000-0000-00008C070000}"/>
    <cellStyle name="Vírgula 5 2 7" xfId="1939" xr:uid="{00000000-0005-0000-0000-00008D070000}"/>
    <cellStyle name="Vírgula 5 3" xfId="674" xr:uid="{00000000-0005-0000-0000-00008E070000}"/>
    <cellStyle name="Vírgula 5 4" xfId="671" xr:uid="{00000000-0005-0000-0000-00008F070000}"/>
    <cellStyle name="Vírgula 5 5" xfId="1944" xr:uid="{00000000-0005-0000-0000-000090070000}"/>
    <cellStyle name="Vírgula 5 6" xfId="1945" xr:uid="{00000000-0005-0000-0000-000091070000}"/>
    <cellStyle name="Vírgula 5 7" xfId="1938" xr:uid="{00000000-0005-0000-0000-000092070000}"/>
    <cellStyle name="Vírgula 6" xfId="153" xr:uid="{00000000-0005-0000-0000-000093070000}"/>
    <cellStyle name="Vírgula 6 2" xfId="675" xr:uid="{00000000-0005-0000-0000-000094070000}"/>
    <cellStyle name="Vírgula 6 2 2" xfId="676" xr:uid="{00000000-0005-0000-0000-000095070000}"/>
    <cellStyle name="Vírgula 6 2 2 2" xfId="1948" xr:uid="{00000000-0005-0000-0000-000096070000}"/>
    <cellStyle name="Vírgula 6 2 2 3" xfId="1949" xr:uid="{00000000-0005-0000-0000-000097070000}"/>
    <cellStyle name="Vírgula 6 2 2 4" xfId="1950" xr:uid="{00000000-0005-0000-0000-000098070000}"/>
    <cellStyle name="Vírgula 6 2 2 5" xfId="1951" xr:uid="{00000000-0005-0000-0000-000099070000}"/>
    <cellStyle name="Vírgula 6 2 2 6" xfId="1947" xr:uid="{00000000-0005-0000-0000-00009A070000}"/>
    <cellStyle name="Vírgula 6 2 3" xfId="1952" xr:uid="{00000000-0005-0000-0000-00009B070000}"/>
    <cellStyle name="Vírgula 6 2 4" xfId="1953" xr:uid="{00000000-0005-0000-0000-00009C070000}"/>
    <cellStyle name="Vírgula 6 2 5" xfId="1954" xr:uid="{00000000-0005-0000-0000-00009D070000}"/>
    <cellStyle name="Vírgula 6 2 6" xfId="1955" xr:uid="{00000000-0005-0000-0000-00009E070000}"/>
    <cellStyle name="Vírgula 6 2 7" xfId="1956" xr:uid="{00000000-0005-0000-0000-00009F070000}"/>
    <cellStyle name="Vírgula 6 2 8" xfId="1946" xr:uid="{00000000-0005-0000-0000-0000A0070000}"/>
    <cellStyle name="Vírgula 6 3" xfId="677" xr:uid="{00000000-0005-0000-0000-0000A1070000}"/>
    <cellStyle name="Vírgula 6 4" xfId="1957" xr:uid="{00000000-0005-0000-0000-0000A2070000}"/>
    <cellStyle name="Vírgula 6 5" xfId="1958" xr:uid="{00000000-0005-0000-0000-0000A3070000}"/>
    <cellStyle name="Vírgula 6 6" xfId="1959" xr:uid="{00000000-0005-0000-0000-0000A4070000}"/>
    <cellStyle name="Vírgula 6 7" xfId="1960" xr:uid="{00000000-0005-0000-0000-0000A5070000}"/>
    <cellStyle name="Vírgula 7" xfId="678" xr:uid="{00000000-0005-0000-0000-0000A6070000}"/>
    <cellStyle name="Vírgula 7 2" xfId="1962" xr:uid="{00000000-0005-0000-0000-0000A7070000}"/>
    <cellStyle name="Vírgula 7 3" xfId="1963" xr:uid="{00000000-0005-0000-0000-0000A8070000}"/>
    <cellStyle name="Vírgula 7 4" xfId="1964" xr:uid="{00000000-0005-0000-0000-0000A9070000}"/>
    <cellStyle name="Vírgula 7 5" xfId="1965" xr:uid="{00000000-0005-0000-0000-0000AA070000}"/>
    <cellStyle name="Vírgula 7 6" xfId="1961" xr:uid="{00000000-0005-0000-0000-0000AB070000}"/>
    <cellStyle name="Vírgula 8" xfId="679" xr:uid="{00000000-0005-0000-0000-0000AC070000}"/>
    <cellStyle name="Vírgula 8 2" xfId="1967" xr:uid="{00000000-0005-0000-0000-0000AD070000}"/>
    <cellStyle name="Vírgula 8 3" xfId="1968" xr:uid="{00000000-0005-0000-0000-0000AE070000}"/>
    <cellStyle name="Vírgula 8 4" xfId="1969" xr:uid="{00000000-0005-0000-0000-0000AF070000}"/>
    <cellStyle name="Vírgula 8 5" xfId="1966" xr:uid="{00000000-0005-0000-0000-0000B0070000}"/>
    <cellStyle name="Vírgula 9" xfId="680" xr:uid="{00000000-0005-0000-0000-0000B1070000}"/>
    <cellStyle name="Vírgula 9 2" xfId="681" xr:uid="{00000000-0005-0000-0000-0000B2070000}"/>
    <cellStyle name="Vírgula 9 3" xfId="1970" xr:uid="{00000000-0005-0000-0000-0000B3070000}"/>
    <cellStyle name="Vírgula 9 3 2" xfId="1971" xr:uid="{00000000-0005-0000-0000-0000B4070000}"/>
    <cellStyle name="Vírgula 9 3 2 2" xfId="1972" xr:uid="{00000000-0005-0000-0000-0000B5070000}"/>
    <cellStyle name="Vírgula 9 3 2 3" xfId="1973" xr:uid="{00000000-0005-0000-0000-0000B6070000}"/>
    <cellStyle name="Vírgula 9 3 2 3 2" xfId="1974" xr:uid="{00000000-0005-0000-0000-0000B7070000}"/>
    <cellStyle name="Vírgula 9 3 2 4" xfId="1975" xr:uid="{00000000-0005-0000-0000-0000B8070000}"/>
    <cellStyle name="Vírgula 9 3 3" xfId="1976" xr:uid="{00000000-0005-0000-0000-0000B9070000}"/>
    <cellStyle name="Vírgula 9 3 3 2" xfId="1977" xr:uid="{00000000-0005-0000-0000-0000BA070000}"/>
    <cellStyle name="Vírgula 9 3 3 3" xfId="1978" xr:uid="{00000000-0005-0000-0000-0000BB070000}"/>
    <cellStyle name="Vírgula 9 3 3 4" xfId="1979" xr:uid="{00000000-0005-0000-0000-0000BC070000}"/>
    <cellStyle name="Vírgula 9 3 3 4 2" xfId="1980" xr:uid="{00000000-0005-0000-0000-0000BD070000}"/>
    <cellStyle name="Vírgula 9 4" xfId="1981" xr:uid="{00000000-0005-0000-0000-0000BE070000}"/>
    <cellStyle name="Vírgula 9 5" xfId="1982" xr:uid="{00000000-0005-0000-0000-0000BF070000}"/>
    <cellStyle name="Vírgula 9 5 2" xfId="1983" xr:uid="{00000000-0005-0000-0000-0000C0070000}"/>
    <cellStyle name="Vírgula 9 5 2 2" xfId="1984" xr:uid="{00000000-0005-0000-0000-0000C1070000}"/>
    <cellStyle name="Vírgula 9 5 3" xfId="1985" xr:uid="{00000000-0005-0000-0000-0000C2070000}"/>
  </cellStyles>
  <dxfs count="1780">
    <dxf>
      <font>
        <b/>
        <i val="0"/>
      </font>
      <fill>
        <patternFill>
          <bgColor theme="0" tint="-4.9989318521683403E-2"/>
        </patternFill>
      </fill>
      <border>
        <bottom style="thin">
          <color auto="1"/>
        </bottom>
        <vertical/>
        <horizontal/>
      </border>
    </dxf>
    <dxf>
      <font>
        <b/>
        <i val="0"/>
      </font>
      <fill>
        <patternFill>
          <bgColor theme="0" tint="-4.9989318521683403E-2"/>
        </patternFill>
      </fill>
      <border>
        <bottom style="thin">
          <color auto="1"/>
        </bottom>
        <vertical/>
        <horizontal/>
      </border>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B05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7030A0"/>
      </font>
    </dxf>
    <dxf>
      <font>
        <color theme="9" tint="-0.499984740745262"/>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theme="9" tint="-0.499984740745262"/>
      </font>
    </dxf>
    <dxf>
      <font>
        <color rgb="FF339933"/>
      </font>
    </dxf>
    <dxf>
      <font>
        <color rgb="FF7030A0"/>
      </font>
    </dxf>
    <dxf>
      <font>
        <color rgb="FF0070C0"/>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B050"/>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rgb="FF00B05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B050"/>
      </font>
    </dxf>
    <dxf>
      <font>
        <color rgb="FF0070C0"/>
      </font>
    </dxf>
    <dxf>
      <font>
        <color theme="9" tint="-0.499984740745262"/>
      </font>
    </dxf>
    <dxf>
      <font>
        <color rgb="FF00B050"/>
      </font>
    </dxf>
    <dxf>
      <font>
        <color rgb="FF7030A0"/>
      </font>
    </dxf>
    <dxf>
      <font>
        <color rgb="FF00B050"/>
      </font>
    </dxf>
    <dxf>
      <font>
        <color rgb="FF0070C0"/>
      </font>
    </dxf>
    <dxf>
      <font>
        <color rgb="FF0070C0"/>
      </font>
    </dxf>
    <dxf>
      <font>
        <color rgb="FF7030A0"/>
      </font>
    </dxf>
    <dxf>
      <font>
        <color rgb="FF0070C0"/>
      </font>
    </dxf>
    <dxf>
      <font>
        <color rgb="FF00B050"/>
      </font>
    </dxf>
    <dxf>
      <font>
        <color theme="9" tint="-0.499984740745262"/>
      </font>
    </dxf>
    <dxf>
      <font>
        <color rgb="FF0070C0"/>
      </font>
    </dxf>
    <dxf>
      <font>
        <color rgb="FF7030A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7030A0"/>
      </font>
    </dxf>
    <dxf>
      <font>
        <color rgb="FF00B05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B050"/>
      </font>
    </dxf>
    <dxf>
      <font>
        <color theme="9" tint="-0.499984740745262"/>
      </font>
    </dxf>
    <dxf>
      <font>
        <color rgb="FF7030A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theme="9" tint="-0.499984740745262"/>
      </font>
    </dxf>
    <dxf>
      <font>
        <color rgb="FF0070C0"/>
      </font>
    </dxf>
    <dxf>
      <font>
        <color rgb="FF7030A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0070C0"/>
      </font>
    </dxf>
    <dxf>
      <font>
        <color theme="9" tint="-0.499984740745262"/>
      </font>
    </dxf>
    <dxf>
      <font>
        <color rgb="FF7030A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7030A0"/>
      </font>
    </dxf>
    <dxf>
      <font>
        <color rgb="FF00B05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B050"/>
      </font>
    </dxf>
    <dxf>
      <font>
        <color rgb="FF0070C0"/>
      </font>
    </dxf>
    <dxf>
      <font>
        <color rgb="FF0070C0"/>
      </font>
    </dxf>
    <dxf>
      <font>
        <color rgb="FF7030A0"/>
      </font>
    </dxf>
    <dxf>
      <font>
        <color theme="9" tint="-0.499984740745262"/>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rgb="FF00B050"/>
      </font>
    </dxf>
    <dxf>
      <font>
        <color rgb="FF7030A0"/>
      </font>
    </dxf>
    <dxf>
      <font>
        <color rgb="FF0070C0"/>
      </font>
    </dxf>
    <dxf>
      <font>
        <color theme="9" tint="-0.499984740745262"/>
      </font>
    </dxf>
    <dxf>
      <font>
        <color theme="9" tint="-0.499984740745262"/>
      </font>
    </dxf>
    <dxf>
      <font>
        <color rgb="FF7030A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theme="9" tint="-0.499984740745262"/>
      </font>
    </dxf>
    <dxf>
      <font>
        <color rgb="FF00B050"/>
      </font>
    </dxf>
    <dxf>
      <font>
        <color rgb="FF0070C0"/>
      </font>
    </dxf>
    <dxf>
      <font>
        <color rgb="FF7030A0"/>
      </font>
    </dxf>
    <dxf>
      <font>
        <color rgb="FF00B050"/>
      </font>
    </dxf>
    <dxf>
      <font>
        <color theme="9" tint="-0.499984740745262"/>
      </font>
    </dxf>
    <dxf>
      <font>
        <color rgb="FF7030A0"/>
      </font>
    </dxf>
    <dxf>
      <font>
        <color rgb="FF00B050"/>
      </font>
    </dxf>
    <dxf>
      <font>
        <color rgb="FF0070C0"/>
      </font>
    </dxf>
    <dxf>
      <font>
        <color rgb="FF00B05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70C0"/>
      </font>
    </dxf>
    <dxf>
      <font>
        <color rgb="FF7030A0"/>
      </font>
    </dxf>
    <dxf>
      <font>
        <color rgb="FF00B050"/>
      </font>
    </dxf>
    <dxf>
      <font>
        <color rgb="FF0070C0"/>
      </font>
    </dxf>
    <dxf>
      <font>
        <color rgb="FF00B050"/>
      </font>
    </dxf>
    <dxf>
      <font>
        <color theme="9" tint="-0.499984740745262"/>
      </font>
    </dxf>
    <dxf>
      <font>
        <color rgb="FF0070C0"/>
      </font>
    </dxf>
    <dxf>
      <font>
        <color rgb="FF0070C0"/>
      </font>
    </dxf>
    <dxf>
      <font>
        <color theme="9" tint="-0.499984740745262"/>
      </font>
    </dxf>
    <dxf>
      <font>
        <color rgb="FF7030A0"/>
      </font>
    </dxf>
    <dxf>
      <font>
        <color rgb="FF00B05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B050"/>
      </font>
    </dxf>
    <dxf>
      <font>
        <color theme="9" tint="-0.499984740745262"/>
      </font>
    </dxf>
    <dxf>
      <font>
        <color rgb="FF00B050"/>
      </font>
    </dxf>
    <dxf>
      <font>
        <color rgb="FF7030A0"/>
      </font>
    </dxf>
    <dxf>
      <font>
        <color theme="9" tint="-0.499984740745262"/>
      </font>
    </dxf>
    <dxf>
      <font>
        <color theme="9" tint="-0.499984740745262"/>
      </font>
    </dxf>
    <dxf>
      <font>
        <color rgb="FF00B050"/>
      </font>
    </dxf>
    <dxf>
      <font>
        <color rgb="FF7030A0"/>
      </font>
    </dxf>
    <dxf>
      <font>
        <color theme="9" tint="-0.499984740745262"/>
      </font>
    </dxf>
    <dxf>
      <font>
        <color rgb="FF00B050"/>
      </font>
    </dxf>
    <dxf>
      <font>
        <color rgb="FF7030A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rgb="FF0070C0"/>
      </font>
    </dxf>
    <dxf>
      <font>
        <color theme="9" tint="-0.499984740745262"/>
      </font>
    </dxf>
    <dxf>
      <font>
        <color rgb="FF0070C0"/>
      </font>
    </dxf>
    <dxf>
      <font>
        <color rgb="FF00B050"/>
      </font>
    </dxf>
    <dxf>
      <font>
        <color rgb="FF0070C0"/>
      </font>
    </dxf>
    <dxf>
      <font>
        <color rgb="FF0070C0"/>
      </font>
    </dxf>
    <dxf>
      <font>
        <color rgb="FF0070C0"/>
      </font>
    </dxf>
    <dxf>
      <font>
        <color rgb="FF7030A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theme="9" tint="-0.499984740745262"/>
      </font>
    </dxf>
    <dxf>
      <font>
        <color rgb="FF7030A0"/>
      </font>
    </dxf>
    <dxf>
      <font>
        <color rgb="FF00B050"/>
      </font>
    </dxf>
    <dxf>
      <font>
        <color theme="9" tint="-0.499984740745262"/>
      </font>
    </dxf>
    <dxf>
      <font>
        <color rgb="FF7030A0"/>
      </font>
    </dxf>
    <dxf>
      <font>
        <color rgb="FF0070C0"/>
      </font>
    </dxf>
    <dxf>
      <font>
        <color theme="9" tint="-0.499984740745262"/>
      </font>
    </dxf>
    <dxf>
      <font>
        <color rgb="FF7030A0"/>
      </font>
    </dxf>
    <dxf>
      <font>
        <color rgb="FF0070C0"/>
      </font>
    </dxf>
    <dxf>
      <font>
        <color theme="9" tint="-0.499984740745262"/>
      </font>
    </dxf>
    <dxf>
      <font>
        <color theme="9" tint="-0.499984740745262"/>
      </font>
    </dxf>
    <dxf>
      <font>
        <color rgb="FF00B050"/>
      </font>
    </dxf>
    <dxf>
      <font>
        <color theme="9" tint="-0.499984740745262"/>
      </font>
    </dxf>
    <dxf>
      <font>
        <color rgb="FF7030A0"/>
      </font>
    </dxf>
    <dxf>
      <font>
        <color theme="9" tint="-0.499984740745262"/>
      </font>
    </dxf>
    <dxf>
      <font>
        <color theme="9" tint="-0.499984740745262"/>
      </font>
    </dxf>
    <dxf>
      <font>
        <color theme="9" tint="-0.499984740745262"/>
      </font>
    </dxf>
    <dxf>
      <font>
        <color theme="9" tint="-0.499984740745262"/>
      </font>
    </dxf>
    <dxf>
      <font>
        <color rgb="FF00B050"/>
      </font>
    </dxf>
    <dxf>
      <font>
        <color rgb="FF0070C0"/>
      </font>
    </dxf>
    <dxf>
      <font>
        <color rgb="FF7030A0"/>
      </font>
    </dxf>
    <dxf>
      <font>
        <color rgb="FF7030A0"/>
      </font>
    </dxf>
    <dxf>
      <font>
        <color rgb="FF00B050"/>
      </font>
    </dxf>
    <dxf>
      <font>
        <color theme="9" tint="-0.499984740745262"/>
      </font>
    </dxf>
    <dxf>
      <font>
        <color rgb="FF00B050"/>
      </font>
    </dxf>
    <dxf>
      <font>
        <color theme="9" tint="-0.499984740745262"/>
      </font>
    </dxf>
    <dxf>
      <font>
        <color rgb="FF0070C0"/>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theme="9" tint="-0.499984740745262"/>
      </font>
    </dxf>
    <dxf>
      <font>
        <color rgb="FF00B050"/>
      </font>
    </dxf>
    <dxf>
      <font>
        <color rgb="FF0070C0"/>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7030A0"/>
      </font>
    </dxf>
    <dxf>
      <font>
        <color theme="9" tint="-0.499984740745262"/>
      </font>
    </dxf>
    <dxf>
      <font>
        <color rgb="FF0070C0"/>
      </font>
    </dxf>
    <dxf>
      <font>
        <color rgb="FF0070C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70C0"/>
      </font>
    </dxf>
    <dxf>
      <font>
        <color rgb="FF00B050"/>
      </font>
    </dxf>
    <dxf>
      <font>
        <color theme="9" tint="-0.499984740745262"/>
      </font>
    </dxf>
    <dxf>
      <font>
        <color rgb="FF0070C0"/>
      </font>
    </dxf>
    <dxf>
      <font>
        <color rgb="FF00B050"/>
      </font>
    </dxf>
    <dxf>
      <font>
        <color rgb="FF7030A0"/>
      </font>
    </dxf>
    <dxf>
      <font>
        <color rgb="FF0070C0"/>
      </font>
    </dxf>
    <dxf>
      <font>
        <color rgb="FF00B050"/>
      </font>
    </dxf>
    <dxf>
      <font>
        <color rgb="FF0070C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7030A0"/>
      </font>
    </dxf>
    <dxf>
      <font>
        <color theme="9" tint="-0.499984740745262"/>
      </font>
    </dxf>
    <dxf>
      <font>
        <color rgb="FF00B050"/>
      </font>
    </dxf>
    <dxf>
      <font>
        <color rgb="FF7030A0"/>
      </font>
    </dxf>
    <dxf>
      <font>
        <color rgb="FF7030A0"/>
      </font>
    </dxf>
    <dxf>
      <font>
        <color theme="9" tint="-0.499984740745262"/>
      </font>
    </dxf>
    <dxf>
      <font>
        <color rgb="FF00B050"/>
      </font>
    </dxf>
    <dxf>
      <font>
        <color rgb="FF0070C0"/>
      </font>
    </dxf>
    <dxf>
      <font>
        <color rgb="FF7030A0"/>
      </font>
    </dxf>
    <dxf>
      <font>
        <color rgb="FF7030A0"/>
      </font>
    </dxf>
    <dxf>
      <font>
        <color rgb="FF0070C0"/>
      </font>
    </dxf>
    <dxf>
      <font>
        <color rgb="FF0070C0"/>
      </font>
    </dxf>
    <dxf>
      <font>
        <color rgb="FF7030A0"/>
      </font>
    </dxf>
    <dxf>
      <font>
        <color rgb="FF0070C0"/>
      </font>
    </dxf>
    <dxf>
      <font>
        <color rgb="FF00B050"/>
      </font>
    </dxf>
    <dxf>
      <font>
        <color theme="9" tint="-0.499984740745262"/>
      </font>
    </dxf>
    <dxf>
      <font>
        <color theme="9" tint="-0.499984740745262"/>
      </font>
    </dxf>
    <dxf>
      <font>
        <color rgb="FF7030A0"/>
      </font>
    </dxf>
    <dxf>
      <font>
        <color rgb="FF00B050"/>
      </font>
    </dxf>
    <dxf>
      <font>
        <color rgb="FF0070C0"/>
      </font>
    </dxf>
    <dxf>
      <font>
        <color theme="9" tint="-0.499984740745262"/>
      </font>
    </dxf>
    <dxf>
      <font>
        <color rgb="FF7030A0"/>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B050"/>
      </font>
    </dxf>
    <dxf>
      <font>
        <color rgb="FF7030A0"/>
      </font>
    </dxf>
    <dxf>
      <font>
        <color rgb="FF0070C0"/>
      </font>
    </dxf>
    <dxf>
      <font>
        <color theme="9" tint="-0.499984740745262"/>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70C0"/>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7030A0"/>
      </font>
    </dxf>
    <dxf>
      <font>
        <color rgb="FF0070C0"/>
      </font>
    </dxf>
    <dxf>
      <font>
        <color rgb="FF0070C0"/>
      </font>
    </dxf>
    <dxf>
      <font>
        <color theme="9" tint="-0.499984740745262"/>
      </font>
    </dxf>
    <dxf>
      <font>
        <color rgb="FF7030A0"/>
      </font>
    </dxf>
    <dxf>
      <font>
        <color rgb="FF00B050"/>
      </font>
    </dxf>
    <dxf>
      <font>
        <color theme="9" tint="-0.499984740745262"/>
      </font>
    </dxf>
    <dxf>
      <font>
        <color rgb="FF7030A0"/>
      </font>
    </dxf>
    <dxf>
      <font>
        <color theme="9" tint="-0.499984740745262"/>
      </font>
    </dxf>
    <dxf>
      <font>
        <color rgb="FF0070C0"/>
      </font>
    </dxf>
    <dxf>
      <font>
        <color rgb="FF00B050"/>
      </font>
    </dxf>
    <dxf>
      <font>
        <color rgb="FF00B05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70C0"/>
      </font>
    </dxf>
    <dxf>
      <font>
        <color theme="9" tint="-0.499984740745262"/>
      </font>
    </dxf>
    <dxf>
      <font>
        <color rgb="FF00B050"/>
      </font>
    </dxf>
    <dxf>
      <font>
        <color theme="9" tint="-0.499984740745262"/>
      </font>
    </dxf>
    <dxf>
      <font>
        <color rgb="FF00B050"/>
      </font>
    </dxf>
    <dxf>
      <font>
        <color rgb="FF0070C0"/>
      </font>
    </dxf>
    <dxf>
      <font>
        <color rgb="FF7030A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7030A0"/>
      </font>
    </dxf>
    <dxf>
      <font>
        <color theme="9" tint="-0.499984740745262"/>
      </font>
    </dxf>
    <dxf>
      <font>
        <color rgb="FF00B05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B050"/>
      </font>
    </dxf>
    <dxf>
      <font>
        <color rgb="FF0070C0"/>
      </font>
    </dxf>
    <dxf>
      <font>
        <color theme="9" tint="-0.499984740745262"/>
      </font>
    </dxf>
    <dxf>
      <font>
        <color rgb="FF0070C0"/>
      </font>
    </dxf>
    <dxf>
      <font>
        <color rgb="FF00B050"/>
      </font>
    </dxf>
    <dxf>
      <font>
        <color rgb="FF00B050"/>
      </font>
    </dxf>
    <dxf>
      <font>
        <color theme="9" tint="-0.499984740745262"/>
      </font>
    </dxf>
    <dxf>
      <font>
        <color rgb="FF0070C0"/>
      </font>
    </dxf>
    <dxf>
      <font>
        <color rgb="FF00B050"/>
      </font>
    </dxf>
    <dxf>
      <font>
        <color rgb="FF0070C0"/>
      </font>
    </dxf>
    <dxf>
      <font>
        <color theme="9" tint="-0.499984740745262"/>
      </font>
    </dxf>
    <dxf>
      <font>
        <color rgb="FF0070C0"/>
      </font>
    </dxf>
    <dxf>
      <font>
        <color rgb="FF00B050"/>
      </font>
    </dxf>
    <dxf>
      <font>
        <color rgb="FF0070C0"/>
      </font>
    </dxf>
    <dxf>
      <font>
        <color rgb="FF00B050"/>
      </font>
    </dxf>
    <dxf>
      <font>
        <color rgb="FF00B050"/>
      </font>
    </dxf>
    <dxf>
      <font>
        <color theme="9" tint="-0.499984740745262"/>
      </font>
    </dxf>
    <dxf>
      <font>
        <color rgb="FF0070C0"/>
      </font>
    </dxf>
    <dxf>
      <font>
        <color theme="9" tint="-0.499984740745262"/>
      </font>
    </dxf>
    <dxf>
      <font>
        <color rgb="FF0070C0"/>
      </font>
    </dxf>
    <dxf>
      <font>
        <color rgb="FF00B050"/>
      </font>
    </dxf>
    <dxf>
      <font>
        <color rgb="FF0070C0"/>
      </font>
    </dxf>
    <dxf>
      <font>
        <color theme="9" tint="-0.499984740745262"/>
      </font>
    </dxf>
    <dxf>
      <font>
        <color rgb="FF0070C0"/>
      </font>
    </dxf>
    <dxf>
      <font>
        <color theme="9" tint="-0.499984740745262"/>
      </font>
    </dxf>
    <dxf>
      <font>
        <color rgb="FF7030A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rgb="FF0070C0"/>
      </font>
    </dxf>
    <dxf>
      <font>
        <color rgb="FF7030A0"/>
      </font>
    </dxf>
    <dxf>
      <font>
        <color rgb="FF0070C0"/>
      </font>
    </dxf>
    <dxf>
      <font>
        <color rgb="FF7030A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B050"/>
      </font>
    </dxf>
    <dxf>
      <font>
        <color theme="9" tint="-0.499984740745262"/>
      </font>
    </dxf>
    <dxf>
      <font>
        <color rgb="FF0070C0"/>
      </font>
    </dxf>
    <dxf>
      <font>
        <color rgb="FF0070C0"/>
      </font>
    </dxf>
    <dxf>
      <font>
        <color theme="9" tint="-0.499984740745262"/>
      </font>
    </dxf>
    <dxf>
      <font>
        <color rgb="FF00B050"/>
      </font>
    </dxf>
    <dxf>
      <font>
        <color rgb="FF7030A0"/>
      </font>
    </dxf>
    <dxf>
      <font>
        <color rgb="FF0070C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theme="9" tint="-0.499984740745262"/>
      </font>
    </dxf>
    <dxf>
      <font>
        <color rgb="FF00B050"/>
      </font>
    </dxf>
    <dxf>
      <font>
        <color rgb="FF7030A0"/>
      </font>
    </dxf>
    <dxf>
      <font>
        <color rgb="FF0070C0"/>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70C0"/>
      </font>
    </dxf>
    <dxf>
      <font>
        <color rgb="FF7030A0"/>
      </font>
    </dxf>
    <dxf>
      <font>
        <color rgb="FF0070C0"/>
      </font>
    </dxf>
    <dxf>
      <font>
        <color rgb="FF00B050"/>
      </font>
    </dxf>
    <dxf>
      <font>
        <color theme="9" tint="-0.499984740745262"/>
      </font>
    </dxf>
    <dxf>
      <font>
        <color rgb="FF0070C0"/>
      </font>
    </dxf>
    <dxf>
      <font>
        <color rgb="FF7030A0"/>
      </font>
    </dxf>
    <dxf>
      <font>
        <color rgb="FF7030A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theme="9" tint="-0.499984740745262"/>
      </font>
    </dxf>
    <dxf>
      <font>
        <color rgb="FF7030A0"/>
      </font>
    </dxf>
    <dxf>
      <font>
        <color rgb="FF00B050"/>
      </font>
    </dxf>
    <dxf>
      <font>
        <color rgb="FF0070C0"/>
      </font>
    </dxf>
    <dxf>
      <font>
        <color rgb="FF7030A0"/>
      </font>
    </dxf>
    <dxf>
      <font>
        <color rgb="FF00B050"/>
      </font>
    </dxf>
    <dxf>
      <font>
        <color rgb="FF0070C0"/>
      </font>
    </dxf>
    <dxf>
      <font>
        <color theme="9" tint="-0.499984740745262"/>
      </font>
    </dxf>
    <dxf>
      <font>
        <color rgb="FF7030A0"/>
      </font>
    </dxf>
    <dxf>
      <font>
        <color rgb="FF00B050"/>
      </font>
    </dxf>
    <dxf>
      <font>
        <color theme="9" tint="-0.499984740745262"/>
      </font>
    </dxf>
    <dxf>
      <font>
        <color rgb="FF0070C0"/>
      </font>
    </dxf>
    <dxf>
      <font>
        <color rgb="FF7030A0"/>
      </font>
    </dxf>
    <dxf>
      <font>
        <color rgb="FF0070C0"/>
      </font>
    </dxf>
    <dxf>
      <font>
        <color rgb="FF7030A0"/>
      </font>
    </dxf>
    <dxf>
      <font>
        <color rgb="FF00B050"/>
      </font>
    </dxf>
    <dxf>
      <font>
        <color theme="9" tint="-0.499984740745262"/>
      </font>
    </dxf>
    <dxf>
      <font>
        <color theme="9" tint="-0.499984740745262"/>
      </font>
    </dxf>
    <dxf>
      <font>
        <color rgb="FF0070C0"/>
      </font>
    </dxf>
    <dxf>
      <font>
        <color rgb="FF00B050"/>
      </font>
    </dxf>
    <dxf>
      <font>
        <color rgb="FF7030A0"/>
      </font>
    </dxf>
    <dxf>
      <font>
        <color rgb="FF7030A0"/>
      </font>
    </dxf>
    <dxf>
      <font>
        <color rgb="FF0070C0"/>
      </font>
    </dxf>
    <dxf>
      <font>
        <color theme="9" tint="-0.499984740745262"/>
      </font>
    </dxf>
    <dxf>
      <font>
        <color rgb="FF00B050"/>
      </font>
    </dxf>
    <dxf>
      <font>
        <color rgb="FF00B050"/>
      </font>
    </dxf>
    <dxf>
      <font>
        <color rgb="FF7030A0"/>
      </font>
    </dxf>
    <dxf>
      <font>
        <color rgb="FF0070C0"/>
      </font>
    </dxf>
    <dxf>
      <font>
        <color theme="9" tint="-0.499984740745262"/>
      </font>
    </dxf>
    <dxf>
      <font>
        <color rgb="FF00B050"/>
      </font>
    </dxf>
    <dxf>
      <font>
        <color rgb="FF0070C0"/>
      </font>
    </dxf>
    <dxf>
      <font>
        <color rgb="FF7030A0"/>
      </font>
    </dxf>
    <dxf>
      <font>
        <color theme="9" tint="-0.499984740745262"/>
      </font>
    </dxf>
    <dxf>
      <font>
        <color rgb="FF00B05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7030A0"/>
      </font>
    </dxf>
    <dxf>
      <font>
        <color theme="9" tint="-0.499984740745262"/>
      </font>
    </dxf>
    <dxf>
      <font>
        <color rgb="FF0070C0"/>
      </font>
    </dxf>
    <dxf>
      <font>
        <color rgb="FF0070C0"/>
      </font>
    </dxf>
    <dxf>
      <font>
        <color theme="9" tint="-0.499984740745262"/>
      </font>
    </dxf>
    <dxf>
      <font>
        <color rgb="FF7030A0"/>
      </font>
    </dxf>
    <dxf>
      <font>
        <color theme="9" tint="-0.499984740745262"/>
      </font>
    </dxf>
    <dxf>
      <font>
        <color rgb="FF7030A0"/>
      </font>
    </dxf>
    <dxf>
      <font>
        <color rgb="FF0070C0"/>
      </font>
    </dxf>
    <dxf>
      <font>
        <color rgb="FF0070C0"/>
      </font>
    </dxf>
    <dxf>
      <font>
        <color rgb="FF7030A0"/>
      </font>
    </dxf>
    <dxf>
      <font>
        <color rgb="FF7030A0"/>
      </font>
    </dxf>
    <dxf>
      <font>
        <color rgb="FF0070C0"/>
      </font>
    </dxf>
    <dxf>
      <font>
        <color rgb="FF00B050"/>
      </font>
    </dxf>
    <dxf>
      <font>
        <color theme="9" tint="-0.499984740745262"/>
      </font>
    </dxf>
    <dxf>
      <font>
        <color theme="9" tint="-0.499984740745262"/>
      </font>
    </dxf>
    <dxf>
      <font>
        <color rgb="FF7030A0"/>
      </font>
    </dxf>
    <dxf>
      <font>
        <color rgb="FF0070C0"/>
      </font>
    </dxf>
    <dxf>
      <font>
        <color rgb="FF7030A0"/>
      </font>
    </dxf>
    <dxf>
      <font>
        <color theme="9" tint="-0.499984740745262"/>
      </font>
    </dxf>
    <dxf>
      <font>
        <color theme="9" tint="-0.499984740745262"/>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B05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70C0"/>
      </font>
    </dxf>
    <dxf>
      <font>
        <color theme="9" tint="-0.499984740745262"/>
      </font>
    </dxf>
    <dxf>
      <font>
        <color rgb="FF0070C0"/>
      </font>
    </dxf>
    <dxf>
      <font>
        <color theme="9" tint="-0.499984740745262"/>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B050"/>
      </font>
    </dxf>
    <dxf>
      <font>
        <color rgb="FF7030A0"/>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70C0"/>
      </font>
    </dxf>
    <dxf>
      <font>
        <color rgb="FF0070C0"/>
      </font>
    </dxf>
    <dxf>
      <font>
        <color rgb="FF00B050"/>
      </font>
    </dxf>
    <dxf>
      <font>
        <color theme="9" tint="-0.499984740745262"/>
      </font>
    </dxf>
    <dxf>
      <font>
        <color rgb="FF0070C0"/>
      </font>
    </dxf>
    <dxf>
      <font>
        <color rgb="FF0070C0"/>
      </font>
    </dxf>
    <dxf>
      <font>
        <color rgb="FF0070C0"/>
      </font>
    </dxf>
    <dxf>
      <font>
        <color rgb="FF0070C0"/>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7030A0"/>
      </font>
    </dxf>
    <dxf>
      <font>
        <color rgb="FF0070C0"/>
      </font>
    </dxf>
    <dxf>
      <font>
        <color rgb="FF00B050"/>
      </font>
    </dxf>
    <dxf>
      <font>
        <color rgb="FF0070C0"/>
      </font>
    </dxf>
    <dxf>
      <font>
        <color rgb="FF7030A0"/>
      </font>
    </dxf>
    <dxf>
      <font>
        <color rgb="FF0070C0"/>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theme="9" tint="-0.499984740745262"/>
      </font>
    </dxf>
    <dxf>
      <font>
        <color rgb="FF0070C0"/>
      </font>
    </dxf>
    <dxf>
      <font>
        <color theme="9" tint="-0.499984740745262"/>
      </font>
    </dxf>
    <dxf>
      <font>
        <color rgb="FF7030A0"/>
      </font>
    </dxf>
    <dxf>
      <font>
        <color rgb="FF0070C0"/>
      </font>
    </dxf>
    <dxf>
      <font>
        <color rgb="FF00B050"/>
      </font>
    </dxf>
    <dxf>
      <font>
        <color rgb="FF0070C0"/>
      </font>
    </dxf>
    <dxf>
      <font>
        <color theme="9" tint="-0.499984740745262"/>
      </font>
    </dxf>
    <dxf>
      <font>
        <color rgb="FF0070C0"/>
      </font>
    </dxf>
    <dxf>
      <font>
        <color rgb="FF00B050"/>
      </font>
    </dxf>
    <dxf>
      <font>
        <color theme="9" tint="-0.499984740745262"/>
      </font>
    </dxf>
    <dxf>
      <font>
        <color rgb="FF7030A0"/>
      </font>
    </dxf>
    <dxf>
      <font>
        <color rgb="FF00B050"/>
      </font>
    </dxf>
    <dxf>
      <font>
        <color rgb="FF339933"/>
      </font>
    </dxf>
    <dxf>
      <font>
        <color theme="9" tint="-0.499984740745262"/>
      </font>
    </dxf>
    <dxf>
      <font>
        <color rgb="FF7030A0"/>
      </font>
    </dxf>
    <dxf>
      <font>
        <color rgb="FF0070C0"/>
      </font>
    </dxf>
    <dxf>
      <font>
        <color rgb="FF0070C0"/>
      </font>
    </dxf>
    <dxf>
      <font>
        <color rgb="FF0070C0"/>
      </font>
    </dxf>
    <dxf>
      <font>
        <color theme="9" tint="-0.499984740745262"/>
      </font>
    </dxf>
    <dxf>
      <font>
        <color rgb="FF00B050"/>
      </font>
    </dxf>
    <dxf>
      <font>
        <color rgb="FF7030A0"/>
      </font>
    </dxf>
    <dxf>
      <font>
        <color rgb="FF0070C0"/>
      </font>
    </dxf>
    <dxf>
      <font>
        <color rgb="FF0070C0"/>
      </font>
    </dxf>
    <dxf>
      <font>
        <color rgb="FF0070C0"/>
      </font>
    </dxf>
    <dxf>
      <font>
        <color theme="9" tint="-0.499984740745262"/>
      </font>
    </dxf>
    <dxf>
      <font>
        <color rgb="FF0070C0"/>
      </font>
    </dxf>
    <dxf>
      <font>
        <color theme="9" tint="-0.499984740745262"/>
      </font>
    </dxf>
    <dxf>
      <font>
        <color theme="9" tint="-0.499984740745262"/>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theme="9" tint="-0.499984740745262"/>
      </font>
    </dxf>
    <dxf>
      <font>
        <color rgb="FF00B050"/>
      </font>
    </dxf>
    <dxf>
      <font>
        <color rgb="FF00B05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theme="9" tint="-0.499984740745262"/>
      </font>
    </dxf>
    <dxf>
      <font>
        <color rgb="FF00B050"/>
      </font>
    </dxf>
    <dxf>
      <font>
        <color rgb="FF00B050"/>
      </font>
    </dxf>
    <dxf>
      <font>
        <color rgb="FF7030A0"/>
      </font>
    </dxf>
    <dxf>
      <font>
        <color theme="9" tint="-0.499984740745262"/>
      </font>
    </dxf>
    <dxf>
      <font>
        <color rgb="FF0070C0"/>
      </font>
    </dxf>
    <dxf>
      <font>
        <color rgb="FF00B050"/>
      </font>
    </dxf>
    <dxf>
      <font>
        <color rgb="FF00B050"/>
      </font>
    </dxf>
    <dxf>
      <font>
        <color rgb="FF0070C0"/>
      </font>
    </dxf>
    <dxf>
      <font>
        <color theme="9" tint="-0.499984740745262"/>
      </font>
    </dxf>
    <dxf>
      <font>
        <color rgb="FF7030A0"/>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rgb="FF0070C0"/>
      </font>
    </dxf>
    <dxf>
      <font>
        <color rgb="FF00B050"/>
      </font>
    </dxf>
    <dxf>
      <font>
        <color rgb="FF00B050"/>
      </font>
    </dxf>
    <dxf>
      <font>
        <color theme="9" tint="-0.499984740745262"/>
      </font>
    </dxf>
    <dxf>
      <font>
        <color rgb="FF7030A0"/>
      </font>
    </dxf>
    <dxf>
      <font>
        <color rgb="FF0070C0"/>
      </font>
    </dxf>
    <dxf>
      <font>
        <color rgb="FF0070C0"/>
      </font>
    </dxf>
    <dxf>
      <font>
        <color theme="9" tint="-0.499984740745262"/>
      </font>
    </dxf>
    <dxf>
      <font>
        <color rgb="FF7030A0"/>
      </font>
    </dxf>
    <dxf>
      <font>
        <color rgb="FF0070C0"/>
      </font>
    </dxf>
    <dxf>
      <font>
        <color rgb="FF00B050"/>
      </font>
    </dxf>
    <dxf>
      <font>
        <color theme="9" tint="-0.499984740745262"/>
      </font>
    </dxf>
    <dxf>
      <font>
        <color rgb="FF7030A0"/>
      </font>
    </dxf>
    <dxf>
      <font>
        <color rgb="FF00B050"/>
      </font>
    </dxf>
    <dxf>
      <font>
        <color rgb="FF0070C0"/>
      </font>
    </dxf>
    <dxf>
      <font>
        <color rgb="FF0070C0"/>
      </font>
    </dxf>
    <dxf>
      <font>
        <color rgb="FF0070C0"/>
      </font>
    </dxf>
    <dxf>
      <font>
        <color rgb="FF7030A0"/>
      </font>
    </dxf>
    <dxf>
      <font>
        <color theme="9" tint="-0.499984740745262"/>
      </font>
    </dxf>
    <dxf>
      <font>
        <color rgb="FF00B050"/>
      </font>
    </dxf>
    <dxf>
      <font>
        <color theme="9" tint="-0.499984740745262"/>
      </font>
    </dxf>
    <dxf>
      <font>
        <color rgb="FF00B050"/>
      </font>
    </dxf>
    <dxf>
      <font>
        <color rgb="FF0070C0"/>
      </font>
    </dxf>
    <dxf>
      <font>
        <color rgb="FF7030A0"/>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theme="9" tint="-0.499984740745262"/>
      </font>
    </dxf>
    <dxf>
      <font>
        <color rgb="FF7030A0"/>
      </font>
    </dxf>
    <dxf>
      <font>
        <color rgb="FF0070C0"/>
      </font>
    </dxf>
    <dxf>
      <font>
        <color rgb="FF0070C0"/>
      </font>
    </dxf>
    <dxf>
      <font>
        <color rgb="FF0070C0"/>
      </font>
    </dxf>
    <dxf>
      <font>
        <color rgb="FF0070C0"/>
      </font>
    </dxf>
    <dxf>
      <font>
        <color rgb="FF00B050"/>
      </font>
    </dxf>
    <dxf>
      <font>
        <color rgb="FF7030A0"/>
      </font>
    </dxf>
    <dxf>
      <font>
        <color theme="9" tint="-0.499984740745262"/>
      </font>
    </dxf>
    <dxf>
      <font>
        <color rgb="FF0070C0"/>
      </font>
    </dxf>
    <dxf>
      <font>
        <color theme="9" tint="-0.499984740745262"/>
      </font>
    </dxf>
    <dxf>
      <font>
        <color rgb="FF7030A0"/>
      </font>
    </dxf>
    <dxf>
      <font>
        <color rgb="FF00B050"/>
      </font>
    </dxf>
    <dxf>
      <font>
        <color rgb="FF7030A0"/>
      </font>
    </dxf>
    <dxf>
      <font>
        <color theme="9" tint="-0.499984740745262"/>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theme="9" tint="-0.499984740745262"/>
      </font>
    </dxf>
    <dxf>
      <font>
        <color rgb="FF7030A0"/>
      </font>
    </dxf>
    <dxf>
      <font>
        <color theme="9" tint="-0.499984740745262"/>
      </font>
    </dxf>
    <dxf>
      <font>
        <color rgb="FF0070C0"/>
      </font>
    </dxf>
    <dxf>
      <font>
        <color rgb="FF00B050"/>
      </font>
    </dxf>
    <dxf>
      <font>
        <color rgb="FF7030A0"/>
      </font>
    </dxf>
    <dxf>
      <font>
        <color rgb="FF7030A0"/>
      </font>
    </dxf>
    <dxf>
      <font>
        <color rgb="FF0070C0"/>
      </font>
    </dxf>
    <dxf>
      <font>
        <color theme="9" tint="-0.499984740745262"/>
      </font>
    </dxf>
    <dxf>
      <font>
        <color rgb="FF00B050"/>
      </font>
    </dxf>
    <dxf>
      <font>
        <color rgb="FF7030A0"/>
      </font>
    </dxf>
    <dxf>
      <font>
        <color rgb="FF0070C0"/>
      </font>
    </dxf>
    <dxf>
      <font>
        <color rgb="FF00B050"/>
      </font>
    </dxf>
    <dxf>
      <font>
        <color rgb="FF0070C0"/>
      </font>
    </dxf>
    <dxf>
      <font>
        <color rgb="FF7030A0"/>
      </font>
    </dxf>
    <dxf>
      <font>
        <color rgb="FF0070C0"/>
      </font>
    </dxf>
    <dxf>
      <font>
        <color theme="9" tint="-0.499984740745262"/>
      </font>
    </dxf>
    <dxf>
      <font>
        <color rgb="FF00B050"/>
      </font>
    </dxf>
    <dxf>
      <font>
        <color theme="9" tint="-0.499984740745262"/>
      </font>
    </dxf>
    <dxf>
      <font>
        <color rgb="FF7030A0"/>
      </font>
    </dxf>
    <dxf>
      <font>
        <color rgb="FF0070C0"/>
      </font>
    </dxf>
    <dxf>
      <font>
        <color rgb="FF0070C0"/>
      </font>
    </dxf>
    <dxf>
      <font>
        <color rgb="FF00B050"/>
      </font>
    </dxf>
    <dxf>
      <font>
        <color theme="9" tint="-0.499984740745262"/>
      </font>
    </dxf>
    <dxf>
      <font>
        <color rgb="FF7030A0"/>
      </font>
    </dxf>
    <dxf>
      <font>
        <color rgb="FF0070C0"/>
      </font>
    </dxf>
    <dxf>
      <font>
        <color rgb="FF7030A0"/>
      </font>
    </dxf>
    <dxf>
      <font>
        <color theme="9" tint="-0.499984740745262"/>
      </font>
    </dxf>
    <dxf>
      <font>
        <color rgb="FF7030A0"/>
      </font>
    </dxf>
    <dxf>
      <font>
        <color rgb="FF00B050"/>
      </font>
    </dxf>
    <dxf>
      <font>
        <color rgb="FF0070C0"/>
      </font>
    </dxf>
    <dxf>
      <font>
        <color theme="9" tint="-0.499984740745262"/>
      </font>
    </dxf>
    <dxf>
      <font>
        <color rgb="FF7030A0"/>
      </font>
    </dxf>
    <dxf>
      <font>
        <color theme="9" tint="-0.499984740745262"/>
      </font>
    </dxf>
    <dxf>
      <font>
        <color rgb="FF00B050"/>
      </font>
    </dxf>
    <dxf>
      <font>
        <color rgb="FF0070C0"/>
      </font>
    </dxf>
    <dxf>
      <font>
        <color rgb="FF00B050"/>
      </font>
    </dxf>
    <dxf>
      <font>
        <color theme="9" tint="-0.499984740745262"/>
      </font>
    </dxf>
    <dxf>
      <font>
        <color rgb="FF7030A0"/>
      </font>
    </dxf>
    <dxf>
      <font>
        <color rgb="FF0070C0"/>
      </font>
    </dxf>
    <dxf>
      <font>
        <color rgb="FF00B050"/>
      </font>
    </dxf>
    <dxf>
      <font>
        <color rgb="FF0070C0"/>
      </font>
    </dxf>
    <dxf>
      <font>
        <color rgb="FF7030A0"/>
      </font>
    </dxf>
    <dxf>
      <font>
        <color theme="9" tint="-0.499984740745262"/>
      </font>
    </dxf>
    <dxf>
      <font>
        <color rgb="FF00B050"/>
      </font>
    </dxf>
    <dxf>
      <font>
        <color rgb="FF0070C0"/>
      </font>
    </dxf>
    <dxf>
      <font>
        <color theme="9" tint="-0.499984740745262"/>
      </font>
    </dxf>
    <dxf>
      <font>
        <color rgb="FF7030A0"/>
      </font>
    </dxf>
    <dxf>
      <font>
        <color rgb="FF0070C0"/>
      </font>
    </dxf>
    <dxf>
      <font>
        <color rgb="FF00B050"/>
      </font>
    </dxf>
    <dxf>
      <font>
        <color rgb="FF00B050"/>
      </font>
    </dxf>
    <dxf>
      <font>
        <color rgb="FF00B050"/>
      </font>
    </dxf>
    <dxf>
      <font>
        <color theme="9" tint="-0.499984740745262"/>
      </font>
    </dxf>
    <dxf>
      <font>
        <color rgb="FF0070C0"/>
      </font>
    </dxf>
    <dxf>
      <font>
        <color rgb="FF7030A0"/>
      </font>
    </dxf>
    <dxf>
      <font>
        <color rgb="FF0070C0"/>
      </font>
    </dxf>
    <dxf>
      <font>
        <color theme="9" tint="-0.499984740745262"/>
      </font>
    </dxf>
    <dxf>
      <font>
        <color rgb="FF7030A0"/>
      </font>
    </dxf>
    <dxf>
      <font>
        <color rgb="FF00B050"/>
      </font>
    </dxf>
    <dxf>
      <font>
        <color rgb="FF7030A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0070C0"/>
      </font>
    </dxf>
    <dxf>
      <font>
        <color rgb="FF7030A0"/>
      </font>
    </dxf>
    <dxf>
      <font>
        <color theme="9" tint="-0.499984740745262"/>
      </font>
    </dxf>
    <dxf>
      <font>
        <color rgb="FF00B050"/>
      </font>
    </dxf>
    <dxf>
      <font>
        <color rgb="FF00B050"/>
      </font>
    </dxf>
    <dxf>
      <font>
        <color rgb="FF7030A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B050"/>
      </font>
    </dxf>
    <dxf>
      <font>
        <color rgb="FF0070C0"/>
      </font>
    </dxf>
    <dxf>
      <font>
        <color rgb="FF0070C0"/>
      </font>
    </dxf>
    <dxf>
      <font>
        <color rgb="FF00B050"/>
      </font>
    </dxf>
    <dxf>
      <font>
        <color rgb="FF0070C0"/>
      </font>
    </dxf>
    <dxf>
      <font>
        <color rgb="FF00B05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rgb="FF0070C0"/>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B050"/>
      </font>
    </dxf>
    <dxf>
      <font>
        <color theme="9" tint="-0.499984740745262"/>
      </font>
    </dxf>
    <dxf>
      <font>
        <color rgb="FF7030A0"/>
      </font>
    </dxf>
    <dxf>
      <font>
        <color rgb="FF0070C0"/>
      </font>
    </dxf>
    <dxf>
      <font>
        <color rgb="FF7030A0"/>
      </font>
    </dxf>
    <dxf>
      <font>
        <color rgb="FF00B050"/>
      </font>
    </dxf>
    <dxf>
      <font>
        <color theme="9" tint="-0.499984740745262"/>
      </font>
    </dxf>
    <dxf>
      <font>
        <color rgb="FF0070C0"/>
      </font>
    </dxf>
    <dxf>
      <font>
        <color rgb="FF0070C0"/>
      </font>
    </dxf>
    <dxf>
      <font>
        <color rgb="FF0070C0"/>
      </font>
    </dxf>
    <dxf>
      <font>
        <color rgb="FF00B050"/>
      </font>
    </dxf>
    <dxf>
      <font>
        <color theme="9" tint="-0.499984740745262"/>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theme="9" tint="-0.499984740745262"/>
      </font>
    </dxf>
    <dxf>
      <font>
        <color rgb="FF0070C0"/>
      </font>
    </dxf>
    <dxf>
      <font>
        <color rgb="FF00B050"/>
      </font>
    </dxf>
    <dxf>
      <font>
        <color rgb="FF0070C0"/>
      </font>
    </dxf>
    <dxf>
      <font>
        <color theme="9" tint="-0.499984740745262"/>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0070C0"/>
      </font>
    </dxf>
    <dxf>
      <font>
        <color theme="9" tint="-0.499984740745262"/>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B05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7030A0"/>
      </font>
    </dxf>
    <dxf>
      <font>
        <color rgb="FF0070C0"/>
      </font>
    </dxf>
    <dxf>
      <font>
        <color theme="9" tint="-0.499984740745262"/>
      </font>
    </dxf>
    <dxf>
      <font>
        <color rgb="FF00B050"/>
      </font>
    </dxf>
    <dxf>
      <font>
        <color rgb="FF7030A0"/>
      </font>
    </dxf>
    <dxf>
      <font>
        <color rgb="FF0070C0"/>
      </font>
    </dxf>
    <dxf>
      <font>
        <color rgb="FF7030A0"/>
      </font>
    </dxf>
    <dxf>
      <font>
        <color theme="9" tint="-0.499984740745262"/>
      </font>
    </dxf>
    <dxf>
      <font>
        <color rgb="FF0070C0"/>
      </font>
    </dxf>
    <dxf>
      <font>
        <color theme="9" tint="-0.499984740745262"/>
      </font>
    </dxf>
    <dxf>
      <font>
        <color theme="9" tint="-0.499984740745262"/>
      </font>
    </dxf>
    <dxf>
      <font>
        <color rgb="FF0070C0"/>
      </font>
    </dxf>
    <dxf>
      <font>
        <color theme="9" tint="-0.499984740745262"/>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theme="9" tint="-0.499984740745262"/>
      </font>
    </dxf>
    <dxf>
      <font>
        <color theme="9" tint="-0.499984740745262"/>
      </font>
    </dxf>
    <dxf>
      <font>
        <color rgb="FF0070C0"/>
      </font>
    </dxf>
    <dxf>
      <font>
        <color rgb="FF7030A0"/>
      </font>
    </dxf>
    <dxf>
      <font>
        <color theme="9" tint="-0.499984740745262"/>
      </font>
    </dxf>
    <dxf>
      <font>
        <color rgb="FF0070C0"/>
      </font>
    </dxf>
    <dxf>
      <font>
        <color rgb="FF0070C0"/>
      </font>
    </dxf>
    <dxf>
      <font>
        <color rgb="FF0070C0"/>
      </font>
    </dxf>
    <dxf>
      <font>
        <color theme="9" tint="-0.499984740745262"/>
      </font>
    </dxf>
    <dxf>
      <font>
        <color rgb="FF0070C0"/>
      </font>
    </dxf>
    <dxf>
      <font>
        <color rgb="FF7030A0"/>
      </font>
    </dxf>
    <dxf>
      <font>
        <color rgb="FF00B050"/>
      </font>
    </dxf>
    <dxf>
      <font>
        <color theme="9" tint="-0.499984740745262"/>
      </font>
    </dxf>
    <dxf>
      <font>
        <color rgb="FF7030A0"/>
      </font>
    </dxf>
    <dxf>
      <font>
        <color theme="9" tint="-0.499984740745262"/>
      </font>
    </dxf>
    <dxf>
      <font>
        <color rgb="FF7030A0"/>
      </font>
    </dxf>
    <dxf>
      <font>
        <color rgb="FF00B050"/>
      </font>
    </dxf>
    <dxf>
      <font>
        <color rgb="FF00B050"/>
      </font>
    </dxf>
    <dxf>
      <font>
        <color theme="9" tint="-0.499984740745262"/>
      </font>
    </dxf>
    <dxf>
      <font>
        <color rgb="FF7030A0"/>
      </font>
    </dxf>
    <dxf>
      <font>
        <color theme="9" tint="-0.499984740745262"/>
      </font>
    </dxf>
    <dxf>
      <font>
        <color rgb="FF00B050"/>
      </font>
    </dxf>
    <dxf>
      <font>
        <color rgb="FF7030A0"/>
      </font>
    </dxf>
    <dxf>
      <font>
        <color rgb="FF0070C0"/>
      </font>
    </dxf>
    <dxf>
      <font>
        <color theme="9" tint="-0.499984740745262"/>
      </font>
    </dxf>
    <dxf>
      <font>
        <color rgb="FF7030A0"/>
      </font>
    </dxf>
    <dxf>
      <font>
        <color rgb="FF7030A0"/>
      </font>
    </dxf>
    <dxf>
      <font>
        <color rgb="FF7030A0"/>
      </font>
    </dxf>
    <dxf>
      <font>
        <color rgb="FF00B050"/>
      </font>
    </dxf>
    <dxf>
      <font>
        <color rgb="FF7030A0"/>
      </font>
    </dxf>
    <dxf>
      <font>
        <color rgb="FF0070C0"/>
      </font>
    </dxf>
    <dxf>
      <font>
        <color theme="9" tint="-0.499984740745262"/>
      </font>
    </dxf>
    <dxf>
      <font>
        <color theme="9" tint="-0.499984740745262"/>
      </font>
    </dxf>
    <dxf>
      <font>
        <color rgb="FF7030A0"/>
      </font>
    </dxf>
    <dxf>
      <font>
        <color rgb="FF0070C0"/>
      </font>
    </dxf>
    <dxf>
      <font>
        <color rgb="FF0070C0"/>
      </font>
    </dxf>
    <dxf>
      <font>
        <color rgb="FF7030A0"/>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theme="9" tint="-0.499984740745262"/>
      </font>
    </dxf>
    <dxf>
      <font>
        <color rgb="FF00B050"/>
      </font>
    </dxf>
    <dxf>
      <font>
        <color rgb="FF0070C0"/>
      </font>
    </dxf>
    <dxf>
      <font>
        <color theme="9" tint="-0.499984740745262"/>
      </font>
    </dxf>
    <dxf>
      <font>
        <color rgb="FF00B050"/>
      </font>
    </dxf>
    <dxf>
      <font>
        <color rgb="FF0070C0"/>
      </font>
    </dxf>
    <dxf>
      <font>
        <color rgb="FF00B050"/>
      </font>
    </dxf>
    <dxf>
      <font>
        <color theme="9" tint="-0.499984740745262"/>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7030A0"/>
      </font>
    </dxf>
    <dxf>
      <font>
        <color rgb="FF0070C0"/>
      </font>
    </dxf>
    <dxf>
      <font>
        <color theme="9" tint="-0.499984740745262"/>
      </font>
    </dxf>
    <dxf>
      <font>
        <color rgb="FF0070C0"/>
      </font>
    </dxf>
    <dxf>
      <font>
        <color theme="9" tint="-0.499984740745262"/>
      </font>
    </dxf>
    <dxf>
      <font>
        <color rgb="FF7030A0"/>
      </font>
    </dxf>
    <dxf>
      <font>
        <color rgb="FF0070C0"/>
      </font>
    </dxf>
    <dxf>
      <font>
        <color theme="9" tint="-0.499984740745262"/>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B050"/>
      </font>
    </dxf>
    <dxf>
      <font>
        <color theme="9" tint="-0.499984740745262"/>
      </font>
    </dxf>
    <dxf>
      <font>
        <color rgb="FF00B050"/>
      </font>
    </dxf>
    <dxf>
      <font>
        <color theme="9" tint="-0.499984740745262"/>
      </font>
    </dxf>
    <dxf>
      <font>
        <color rgb="FF0070C0"/>
      </font>
    </dxf>
    <dxf>
      <font>
        <color rgb="FF7030A0"/>
      </font>
    </dxf>
    <dxf>
      <font>
        <color theme="9" tint="-0.499984740745262"/>
      </font>
    </dxf>
    <dxf>
      <font>
        <color rgb="FF0070C0"/>
      </font>
    </dxf>
    <dxf>
      <font>
        <color theme="9" tint="-0.499984740745262"/>
      </font>
    </dxf>
    <dxf>
      <font>
        <color rgb="FF7030A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0070C0"/>
      </font>
    </dxf>
    <dxf>
      <font>
        <color theme="9" tint="-0.499984740745262"/>
      </font>
    </dxf>
    <dxf>
      <font>
        <color rgb="FF0070C0"/>
      </font>
    </dxf>
    <dxf>
      <font>
        <color rgb="FF0070C0"/>
      </font>
    </dxf>
    <dxf>
      <font>
        <color rgb="FF0070C0"/>
      </font>
    </dxf>
    <dxf>
      <font>
        <color rgb="FF00B05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0070C0"/>
      </font>
    </dxf>
    <dxf>
      <font>
        <color rgb="FF0070C0"/>
      </font>
    </dxf>
    <dxf>
      <font>
        <color rgb="FF0070C0"/>
      </font>
    </dxf>
    <dxf>
      <font>
        <color rgb="FF7030A0"/>
      </font>
    </dxf>
    <dxf>
      <font>
        <color theme="9" tint="-0.499984740745262"/>
      </font>
    </dxf>
    <dxf>
      <font>
        <color rgb="FF00B050"/>
      </font>
    </dxf>
    <dxf>
      <font>
        <color rgb="FF0070C0"/>
      </font>
    </dxf>
    <dxf>
      <font>
        <color rgb="FF0070C0"/>
      </font>
    </dxf>
    <dxf>
      <font>
        <color rgb="FF7030A0"/>
      </font>
    </dxf>
    <dxf>
      <font>
        <color rgb="FF0070C0"/>
      </font>
    </dxf>
    <dxf>
      <font>
        <color theme="9" tint="-0.499984740745262"/>
      </font>
    </dxf>
    <dxf>
      <font>
        <color rgb="FF00B050"/>
      </font>
    </dxf>
    <dxf>
      <font>
        <color rgb="FF0070C0"/>
      </font>
    </dxf>
    <dxf>
      <font>
        <color rgb="FF00B050"/>
      </font>
    </dxf>
    <dxf>
      <font>
        <color rgb="FF0070C0"/>
      </font>
    </dxf>
    <dxf>
      <font>
        <color rgb="FF7030A0"/>
      </font>
    </dxf>
    <dxf>
      <font>
        <color rgb="FF0070C0"/>
      </font>
    </dxf>
    <dxf>
      <font>
        <color rgb="FF00B050"/>
      </font>
    </dxf>
    <dxf>
      <font>
        <color rgb="FF0070C0"/>
      </font>
    </dxf>
    <dxf>
      <font>
        <color rgb="FF7030A0"/>
      </font>
    </dxf>
    <dxf>
      <font>
        <color rgb="FF00B050"/>
      </font>
    </dxf>
    <dxf>
      <font>
        <color theme="9" tint="-0.499984740745262"/>
      </font>
    </dxf>
    <dxf>
      <font>
        <color rgb="FF0070C0"/>
      </font>
    </dxf>
    <dxf>
      <font>
        <color theme="9" tint="-0.499984740745262"/>
      </font>
    </dxf>
    <dxf>
      <font>
        <color rgb="FF7030A0"/>
      </font>
    </dxf>
    <dxf>
      <font>
        <color rgb="FF00B050"/>
      </font>
    </dxf>
    <dxf>
      <font>
        <color rgb="FF0070C0"/>
      </font>
    </dxf>
    <dxf>
      <font>
        <color rgb="FF0070C0"/>
      </font>
    </dxf>
    <dxf>
      <font>
        <color theme="9" tint="-0.499984740745262"/>
      </font>
    </dxf>
    <dxf>
      <font>
        <color rgb="FF7030A0"/>
      </font>
    </dxf>
    <dxf>
      <font>
        <color rgb="FF00B050"/>
      </font>
    </dxf>
    <dxf>
      <font>
        <color rgb="FF0070C0"/>
      </font>
    </dxf>
    <dxf>
      <font>
        <color theme="9" tint="-0.499984740745262"/>
      </font>
    </dxf>
    <dxf>
      <font>
        <color rgb="FF0070C0"/>
      </font>
    </dxf>
    <dxf>
      <font>
        <color rgb="FF0070C0"/>
      </font>
    </dxf>
    <dxf>
      <font>
        <color rgb="FF0070C0"/>
      </font>
    </dxf>
    <dxf>
      <font>
        <color rgb="FF0070C0"/>
      </font>
    </dxf>
    <dxf>
      <font>
        <color rgb="FF0070C0"/>
      </font>
    </dxf>
    <dxf>
      <font>
        <color rgb="FF0070C0"/>
      </font>
    </dxf>
    <dxf>
      <font>
        <color rgb="FF0070C0"/>
      </font>
    </dxf>
    <dxf>
      <font>
        <color rgb="FF7030A0"/>
      </font>
    </dxf>
    <dxf>
      <font>
        <color rgb="FF0070C0"/>
      </font>
    </dxf>
    <dxf>
      <font>
        <color rgb="FF7030A0"/>
      </font>
    </dxf>
    <dxf>
      <font>
        <color rgb="FF0070C0"/>
      </font>
    </dxf>
    <dxf>
      <font>
        <color rgb="FF0070C0"/>
      </font>
    </dxf>
    <dxf>
      <font>
        <color theme="9" tint="-0.499984740745262"/>
      </font>
    </dxf>
    <dxf>
      <font>
        <color rgb="FF0070C0"/>
      </font>
    </dxf>
    <dxf>
      <font>
        <color rgb="FF0070C0"/>
      </font>
    </dxf>
    <dxf>
      <font>
        <color rgb="FF0070C0"/>
      </font>
    </dxf>
    <dxf>
      <font>
        <color rgb="FF0070C0"/>
      </font>
    </dxf>
    <dxf>
      <font>
        <b/>
        <i val="0"/>
        <color rgb="FFFF0000"/>
      </font>
    </dxf>
    <dxf>
      <font>
        <b/>
        <i val="0"/>
        <color rgb="FFFF0000"/>
      </font>
    </dxf>
    <dxf>
      <font>
        <b/>
        <i val="0"/>
        <color rgb="FFFF0000"/>
      </font>
    </dxf>
    <dxf>
      <font>
        <b/>
        <i val="0"/>
        <color rgb="FFFF0000"/>
      </font>
    </dxf>
    <dxf>
      <font>
        <b/>
        <i val="0"/>
        <color rgb="FFFF0000"/>
      </font>
    </dxf>
    <dxf>
      <numFmt numFmtId="4" formatCode="#,##0.00"/>
    </dxf>
    <dxf>
      <font>
        <sz val="9"/>
      </font>
    </dxf>
    <dxf>
      <alignment wrapText="0" readingOrder="0"/>
    </dxf>
    <dxf>
      <alignment vertical="center" readingOrder="0"/>
    </dxf>
  </dxfs>
  <tableStyles count="0" defaultTableStyle="TableStyleMedium2" defaultPivotStyle="PivotStyleLight16"/>
  <colors>
    <mruColors>
      <color rgb="FFFF0000"/>
      <color rgb="FF0000FF"/>
      <color rgb="FF4A824A"/>
      <color rgb="FFFFFF99"/>
      <color rgb="FF3399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19050</xdr:colOff>
      <xdr:row>0</xdr:row>
      <xdr:rowOff>47625</xdr:rowOff>
    </xdr:from>
    <xdr:to>
      <xdr:col>12</xdr:col>
      <xdr:colOff>9525</xdr:colOff>
      <xdr:row>2</xdr:row>
      <xdr:rowOff>170290</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00675" y="47625"/>
          <a:ext cx="1704975" cy="4655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40378</xdr:colOff>
      <xdr:row>0</xdr:row>
      <xdr:rowOff>90592</xdr:rowOff>
    </xdr:from>
    <xdr:to>
      <xdr:col>2</xdr:col>
      <xdr:colOff>405848</xdr:colOff>
      <xdr:row>2</xdr:row>
      <xdr:rowOff>133046</xdr:rowOff>
    </xdr:to>
    <xdr:pic>
      <xdr:nvPicPr>
        <xdr:cNvPr id="2" name="Imagem 1" descr="fiorentini">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9978" y="90592"/>
          <a:ext cx="1737070" cy="4234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r_plan_desenv/ger_orcamentos/orcamentos_equipe/03%20-%20OBRAS/ORC-1274%20-%20UBS/REGI&#195;O%20DE%20CAMPINAS/UBS1%20-%20&#193;GUAS%20DE%20MAR&#199;O/REVIS&#195;O%2001/1%20-%20OR&#199;AMENTO/UBS1_PEDRE01_ORC_EX_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74%20CAPS%20-%2003-06-16/CAPSAD_AMERI01_ORC_EX_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 val="DG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LANTAÇÃO"/>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Knijnik Engenharia SS" refreshedDate="42656.422363078702" createdVersion="4" refreshedVersion="5" minRefreshableVersion="3" recordCount="620" xr:uid="{00000000-000A-0000-FFFF-FFFF00000000}">
  <cacheSource type="worksheet">
    <worksheetSource ref="B3:Y2241" sheet="GERAL"/>
  </cacheSource>
  <cacheFields count="24">
    <cacheField name="ITEM" numFmtId="0">
      <sharedItems containsBlank="1"/>
    </cacheField>
    <cacheField name="BASE" numFmtId="0">
      <sharedItems containsBlank="1" count="3">
        <m/>
        <s v="PRÓPRIA"/>
        <s v="CPOS"/>
      </sharedItems>
    </cacheField>
    <cacheField name="COMPOSIÇÃO" numFmtId="0">
      <sharedItems containsBlank="1" count="606">
        <m/>
        <s v="ADMI-001"/>
        <s v="K-ARQU-0563"/>
        <s v="K-ARQU-0564"/>
        <s v="K-ARQU-0565"/>
        <s v="K-ARQU-0566"/>
        <s v="11.01.290"/>
        <s v="11.16.080"/>
        <s v="09.01.020"/>
        <s v="06.02.020"/>
        <s v="17.01.040"/>
        <s v="32.17.050"/>
        <s v="06.11.020"/>
        <s v="05.10.024"/>
        <s v="10.01.060"/>
        <s v="10.01.040"/>
        <s v="11.01.260"/>
        <s v="10.02.020"/>
        <s v="11.18.060"/>
        <s v="PRP-106001"/>
        <s v="12.06.030"/>
        <s v="09.02.020"/>
        <s v="08.02.050"/>
        <s v="15.03.030"/>
        <s v="33.07.100"/>
        <s v="14.04.210"/>
        <s v="14.04.220"/>
        <s v="14.20.010"/>
        <s v="14.30.260"/>
        <s v="16.13.070"/>
        <s v="16.03.010"/>
        <s v="16.33.020"/>
        <s v="K-ARQU-0315"/>
        <s v="K-ARQU-0316"/>
        <s v="K-ARQU-0317"/>
        <s v="K-ARQU-0318"/>
        <s v="PRP-1102066"/>
        <s v="PRP-87273"/>
        <s v="17.02.020"/>
        <s v="17.02.330"/>
        <s v="17.04.040"/>
        <s v="18.08.150"/>
        <s v="27.04.060"/>
        <s v="27.04.040"/>
        <s v="21.20.410"/>
        <s v="K-ARQU-0540"/>
        <s v="19.01.390"/>
        <s v="33.10.050"/>
        <s v="33.10.020"/>
        <s v="17.01.020"/>
        <s v="30.04.020"/>
        <s v="18.08.160"/>
        <s v="22.03.040"/>
        <s v="K-ARQU-0542"/>
        <s v="23.08.100"/>
        <s v="23.04.630"/>
        <s v="23.04.600"/>
        <s v="23.20.140"/>
        <s v="23.04.610"/>
        <s v="23.04.620"/>
        <s v="K-ARQU-0430"/>
        <s v="K-ARQU-0006"/>
        <s v="K-ARQU-0518"/>
        <s v="K-ARQU-0519"/>
        <s v="K-ARQU-0520"/>
        <s v="K-ARQU-0437"/>
        <s v="K-ARQU-0438"/>
        <s v="K-ARQU-0436"/>
        <s v="K-ARQU-0532"/>
        <s v="K-ARQU-0432"/>
        <s v="25.20.020"/>
        <s v="28.01.020"/>
        <s v="28.01.040"/>
        <s v="28.01.070"/>
        <s v="26.01.170"/>
        <s v="26.01.210"/>
        <s v="44.01.360"/>
        <s v="44.01.050"/>
        <s v="44.03.670"/>
        <s v="44.01.270"/>
        <s v="K-ARQU-0538"/>
        <s v="44.03.920"/>
        <s v="30.01.030"/>
        <s v="30.01.130"/>
        <s v="30.01.050"/>
        <s v="44.20.280"/>
        <s v="44.03.090"/>
        <s v="44.03.040"/>
        <s v="43.02.080"/>
        <s v="K-ARQU-0548"/>
        <s v="K-ARQU-0547"/>
        <s v="44.03.590"/>
        <s v="44.20.150"/>
        <s v="44.20.200"/>
        <s v="14.30.070"/>
        <s v="44.02.060"/>
        <s v="PRP-884060"/>
        <s v="26.04.030"/>
        <s v="K-ARQU-0551"/>
        <s v="K-ARQU-0583"/>
        <s v="38.19.200"/>
        <s v="38.04.060"/>
        <s v="38.04.040"/>
        <s v="38.21.120"/>
        <s v="38.07.300"/>
        <s v="PRP-09_84_21"/>
        <s v="36.20.060"/>
        <s v="38.07.200"/>
        <s v="39.02.160"/>
        <s v="39.02.170"/>
        <s v="39.02.030"/>
        <s v="39.07.040"/>
        <s v="39.07.060"/>
        <s v="39.07.070"/>
        <s v="39.07.090"/>
        <s v="41.14.020"/>
        <s v="41.14.390"/>
        <s v="41.07.200"/>
        <s v="41.14.770"/>
        <s v="41.07.030"/>
        <s v="41.14.730"/>
        <s v="41.11.090"/>
        <s v="41.07.420"/>
        <s v="K-INEL-0602"/>
        <s v="41.06.100"/>
        <s v="41.09.750"/>
        <s v="50.05.260"/>
        <s v="K-INEL-0025"/>
        <s v="39.12.050"/>
        <s v="PRP-09_84_23"/>
        <s v="40.04.230"/>
        <s v="40.04.450"/>
        <s v="40.04.470"/>
        <s v="40.05.180"/>
        <s v="40.05.040"/>
        <s v="40.05.170"/>
        <s v="PRP-83403"/>
        <s v="K-INEL-0365"/>
        <s v="40.07.010"/>
        <s v="40.07.020"/>
        <s v="PRP-83388"/>
        <s v="40.11.010"/>
        <s v="37.04.290"/>
        <s v="37.25.110"/>
        <s v="PRP-74130/004"/>
        <s v="PRP-74130/006"/>
        <s v="37.24.040"/>
        <s v="37.04.260"/>
        <s v="PRP-74130/003"/>
        <s v="37.17.080"/>
        <s v="40.10.080"/>
        <s v="37.04.280"/>
        <s v="PRP-74130/001"/>
        <s v="37.17.060"/>
        <s v="37.04.250"/>
        <s v="37.17.180"/>
        <s v="39.04.080"/>
        <s v="42.05.310"/>
        <s v="42.05.440"/>
        <s v="42.01.110"/>
        <s v="42.05.170"/>
        <s v="42.05.160"/>
        <s v="42.05.190"/>
        <s v="46.01.020"/>
        <s v="46.01.030"/>
        <s v="46.01.040"/>
        <s v="46.01.050"/>
        <s v="46.29.020"/>
        <s v="47.01.020"/>
        <s v="47.02.020"/>
        <s v="47.01.060"/>
        <s v="47.01.130"/>
        <s v="48.02.050"/>
        <s v="48.05.010"/>
        <s v="46.03.080"/>
        <s v="46.03.090"/>
        <s v="46.03.040"/>
        <s v="46.03.050"/>
        <s v="PRP-810056"/>
        <s v="49.01.030"/>
        <s v="49.04.010"/>
        <s v="46.03.060"/>
        <s v="49.06.010"/>
        <s v="46.10.010"/>
        <s v="47.01.170"/>
        <s v="50.10.120"/>
        <s v="97.01.010"/>
        <s v="PRP-84676"/>
        <s v="K-AUTO-0054"/>
        <s v="66.08.330"/>
        <s v="66.20.221"/>
        <s v="69.09.260"/>
        <s v="69.20.180"/>
        <s v="66.08.115"/>
        <s v="69.09.300"/>
        <s v="K-INEL-0603"/>
        <s v="69.09.250"/>
        <s v="66.20.150"/>
        <s v="39.18.080"/>
        <s v="PRP-73768/005"/>
        <s v="69.20.340"/>
        <s v="40.04.350"/>
        <s v="K-AUTO-0112"/>
        <s v="K-AUTO-0111"/>
        <s v="K-AUTO-0096"/>
        <s v="K-AUTO-0097"/>
        <s v="K-AUTO-0098"/>
        <s v="K-AUTO-0099"/>
        <s v="K-AUTO-0100"/>
        <s v="K-AUTO-0101"/>
        <s v="K-AUTO-0102"/>
        <s v="K-AUTO-0103"/>
        <s v="K-AUTO-0104"/>
        <s v="43.07.100"/>
        <s v="43.07.120"/>
        <s v="K-ARCO-0383"/>
        <s v="K-ARCO-0384"/>
        <s v="61.20.450"/>
        <s v="32.11.290"/>
        <s v="46.27.100"/>
        <s v="32.11.270"/>
        <s v="46.27.060"/>
        <s v="32.11.300"/>
        <s v="46.27.110"/>
        <s v="K-ARCO-0227"/>
        <s v="K-ARCO-0084"/>
        <s v="K-ARCO-0151"/>
        <s v="K-ARCO-0319"/>
        <s v="K-ARCO-0385"/>
        <s v="55.01.020"/>
        <s v="ADMI-016"/>
        <s v="ADMI-013"/>
        <s v="02.08.020"/>
        <s v="02.02.130"/>
        <s v="02.02.150"/>
        <s v="02.03.120"/>
        <s v="PRP-73960/001"/>
        <s v="ADMI-015"/>
        <s v="02.09.040"/>
        <s v="PRP-1603311"/>
        <s v="PRP-1603315"/>
        <s v="34.02.100"/>
        <s v="PRP-1607012"/>
        <s v="07.01.020"/>
        <s v="PRP-01_03_10"/>
        <s v="K-ARQU-0568"/>
        <s v="K-ARQU-0569"/>
        <s v="K-ARQU-0570"/>
        <s v="K-ARQU-0573"/>
        <s v="PRP-83514"/>
        <s v="13.03.170"/>
        <s v="PRP-73929/004"/>
        <s v="K-INHI-0614"/>
        <s v="08.05.100"/>
        <s v="PRP-73816/001"/>
        <s v="K-INHI-0615"/>
        <s v="33.02.060"/>
        <s v="PRP-84665"/>
        <s v="17.03.080"/>
        <s v="54.04.340"/>
        <s v="30.04.100"/>
        <s v="PRP-73787/001"/>
        <s v="24.02.100"/>
        <s v="24.02.040"/>
        <s v="PRP-603103"/>
        <s v="06.11.040"/>
        <s v="38.13.020"/>
        <s v="38.13.040"/>
        <s v="39.26.050"/>
        <s v="39.26.100"/>
        <s v="39.26.120"/>
        <s v="K-INEL-0604"/>
        <s v="K-INEL-0605"/>
        <s v="PRP-985019"/>
        <s v="K-INEL-0606"/>
        <s v="41.06.120"/>
        <s v="PRP-985025"/>
        <s v="41.07.440"/>
        <s v="69.03.130"/>
        <s v="PRP-09_05_60"/>
        <s v="36.03.060"/>
        <s v="36.03.080"/>
        <s v="38.06.180"/>
        <s v="68.01.420"/>
        <s v="42.20.150"/>
        <s v="40.11.070"/>
        <s v="44.03.380"/>
        <s v="45.03.100"/>
        <s v="K-INHI-0152"/>
        <s v="49.01.020"/>
        <s v="46.05.060"/>
        <s v="46.05.070"/>
        <s v="46.21.080"/>
        <s v="46.01.080"/>
        <s v="47.01.080"/>
        <s v="47.05.150"/>
        <s v="PRP-10_11_92"/>
        <s v="49.12.040"/>
        <s v="PRP-814085"/>
        <s v="PRP-10_03_06"/>
        <s v="14.10.110"/>
        <s v="17.02.120"/>
        <s v="33.11.040"/>
        <s v="18.08.130"/>
        <s v="25.02.050"/>
        <s v="24.07.040"/>
        <s v="24.03.310"/>
        <s v="44.01.160"/>
        <s v="44.03.390"/>
        <s v="44.03.450"/>
        <s v="PRP-74041/002"/>
        <s v="49.05.040"/>
        <s v="49.01.080"/>
        <s v="K-INHI-0240"/>
        <s v="K-ARQU-0534" u="1"/>
        <s v="K-ARQU-0549" u="1"/>
        <s v="K-ARQU-0521" u="1"/>
        <s v="K-ARQU-0522" u="1"/>
        <s v="37.17.06" u="1"/>
        <s v="K-ARQU-0523" u="1"/>
        <s v="49.01.08" u="1"/>
        <s v="K-ARQU-0524" u="1"/>
        <s v="K-ARQU-0539" u="1"/>
        <s v="K-ARQU-0525" u="1"/>
        <s v="46.01.04" u="1"/>
        <s v="06.11.04" u="1"/>
        <s v="K-ARQU-0526" u="1"/>
        <s v="10.01.04" u="1"/>
        <s v="K-ARQU-0527" u="1"/>
        <s v="69.09.26" u="1"/>
        <s v="17.03.08" u="1"/>
        <s v="K-ARQU-0528" u="1"/>
        <s v="38.19.02" u="1"/>
        <s v="K-ARQU-0529" u="1"/>
        <s v="18.08.13" u="1"/>
        <s v="38.04.04" u="1"/>
        <s v="46.03.04" u="1"/>
        <s v="22.03.04" u="1"/>
        <s v="38.04.14" u="1"/>
        <s v="37.04.28" u="1"/>
        <s v="38.13.04" u="1"/>
        <s v="23.04.60" u="1"/>
        <s v="41.14.77" u="1"/>
        <s v="69.20.18" u="1"/>
        <s v="46.29.02" u="1"/>
        <s v="46.01.05" u="1"/>
        <s v="66.08.33" u="1"/>
        <s v="54.04.34" u="1"/>
        <s v="30.01.05" u="1"/>
        <s v="42.05.44" u="1"/>
        <s v="07.01.02" u="1"/>
        <s v="46.03.05" u="1"/>
        <s v="23.08.10" u="1"/>
        <s v="43.07.10" u="1"/>
        <s v="37.04.29" u="1"/>
        <s v="02.09.04" u="1"/>
        <s v="23.04.61" u="1"/>
        <s v="37.17.08" u="1"/>
        <s v="37.17.18" u="1"/>
        <s v="39.26.10" u="1"/>
        <s v="47.01.02" u="1"/>
        <s v="41.11.09" u="1"/>
        <s v="46.05.05" u="1"/>
        <s v="02.02.06" u="1"/>
        <s v="10.01.06" u="1"/>
        <s v="66.20.15" u="1"/>
        <s v="42.20.15" u="1"/>
        <s v="47.02.02" u="1"/>
        <s v="55.01.02" u="1"/>
        <s v="18.08.15" u="1"/>
        <s v="38.04.06" u="1"/>
        <s v="46.03.06" u="1"/>
        <s v="41.14.39" u="1"/>
        <s v="26.01.17" u="1"/>
        <s v="23.04.62" u="1"/>
        <s v="39.02.03" u="1"/>
        <s v="47.01.13" u="1"/>
        <s v="46.05.06" u="1"/>
        <s v="14.30.26" u="1"/>
        <s v="15.03.03" u="1"/>
        <s v="18.08.16" u="1"/>
        <s v="42.05.16" u="1"/>
        <s v="50.05.26" u="1"/>
        <s v="43.07.12" u="1"/>
        <s v="23.04.63" u="1"/>
        <s v="39.26.12" u="1"/>
        <s v="46.05.07" u="1"/>
        <s v="46.01.08" u="1"/>
        <s v="02.02.08" u="1"/>
        <s v="14.30.07" u="1"/>
        <s v="24.02.10" u="1"/>
        <s v="39.03.04" u="1"/>
        <s v="42.05.17" u="1"/>
        <s v="08.05.10" u="1"/>
        <s v="24.03.30" u="1"/>
        <s v="27.04.04" u="1"/>
        <s v="46.27.06" u="1"/>
        <s v="46.03.08" u="1"/>
        <s v="32.11.30" u="1"/>
        <s v="44.03.40" u="1"/>
        <s v="23.20.14" u="1"/>
        <s v="44.20.20" u="1"/>
        <s v="47.01.05" u="1"/>
        <s v="38.06.18" u="1"/>
        <s v="16.03.01" u="1"/>
        <s v="46.21.08" u="1"/>
        <s v="39.07.04" u="1"/>
        <s v="24.03.31" u="1"/>
        <s v="39.12.05" u="1"/>
        <s v="46.03.09" u="1"/>
        <s v="08.02.02" u="1"/>
        <s v="28.01.02" u="1"/>
        <s v="40.02.01" u="1"/>
        <s v="23.08.24" u="1"/>
        <s v="48.05.01" u="1"/>
        <s v="40.11.01" u="1"/>
        <s v="47.01.06" u="1"/>
        <s v="47.05.15" u="1"/>
        <s v="39.02.16" u="1"/>
        <s v="11.01.26" u="1"/>
        <s v="68.01.42" u="1"/>
        <s v="42.05.19" u="1"/>
        <s v="27.04.06" u="1"/>
        <s v="40.02.12" u="1"/>
        <s v="PRP-7101" u="1"/>
        <s v="40.07.01" u="1"/>
        <s v="44.03.92" u="1"/>
        <s v="39.26.05" u="1"/>
        <s v="39.02.17" u="1"/>
        <s v="47.01.17" u="1"/>
        <s v="66.08.19" u="1"/>
        <s v="12.06.02" u="1"/>
        <s v="39.07.06" u="1"/>
        <s v="39.03.07" u="1"/>
        <s v="39.04.07" u="1"/>
        <s v="16.33.02" u="1"/>
        <s v="28.01.04" u="1"/>
        <s v="23.08.06" u="1"/>
        <s v="05.10.10" u="1"/>
        <s v="40.07.02" u="1"/>
        <s v="47.01.08" u="1"/>
        <s v="12.06.03" u="1"/>
        <s v="24.02.04" u="1"/>
        <s v="PRP-88315" u="1"/>
        <s v="40.04.23" u="1"/>
        <s v="39.07.07" u="1"/>
        <s v="11.18.06" u="1"/>
        <s v="PRP-74094/001" u="1"/>
        <s v="39.04.08" u="1"/>
        <s v="43.02.08" u="1"/>
        <s v="45.03.10" u="1"/>
        <s v="19.01.39" u="1"/>
        <s v="44.03.04" u="1"/>
        <s v="08.02.05" u="1"/>
        <s v="11.01.29" u="1"/>
        <s v="48.02.05" u="1"/>
        <s v="44.01.05" u="1"/>
        <s v="39.03.09" u="1"/>
        <s v="49.15.10" u="1"/>
        <s v="09.01.02" u="1"/>
        <s v="K-ARCO-0086" u="1"/>
        <s v="24.07.04" u="1"/>
        <s v="40.05.04" u="1"/>
        <s v="49.04.01" u="1"/>
        <s v="97.01.01" u="1"/>
        <s v="33.07.10" u="1"/>
        <s v="09.02.02" u="1"/>
        <s v="41.06.10" u="1"/>
        <s v="17.01.02" u="1"/>
        <s v="11.16.08" u="1"/>
        <s v="44.03.45" u="1"/>
        <s v="49.01.02" u="1"/>
        <s v="17.02.02" u="1"/>
        <s v="13.05.11" u="1"/>
        <s v="41.07.20" u="1"/>
        <s v="17.02.12" u="1"/>
        <s v="40.07.04" u="1"/>
        <s v="21.20.41" u="1"/>
        <s v="44.20.15" u="1"/>
        <s v="39.18.08" u="1"/>
        <s v="49.06.01" u="1"/>
        <s v="69.09.30" u="1"/>
        <s v="K-ARCO-0390" u="1"/>
        <s v="44.01.16" u="1"/>
        <s v="39.07.09" u="1"/>
        <s v="40.04.35" u="1"/>
        <s v="44.01.36" u="1"/>
        <s v="40.04.45" u="1"/>
        <s v="33.10.02" u="1"/>
        <s v="36.03.06" u="1"/>
        <s v="44.02.06" u="1"/>
        <s v="29.01.03" u="1"/>
        <s v="25.20.02" u="1"/>
        <s v="36.20.06" u="1"/>
        <s v="28.01.37" u="1"/>
        <s v="49.01.03" u="1"/>
        <s v="37.25.11" u="1"/>
        <s v="17.02.33" u="1"/>
        <s v="K-ARCO-0389" u="1"/>
        <s v="32.17.05" u="1"/>
        <s v="K-INHI-0241" u="1"/>
        <s v="K-INHI-0242" u="1"/>
        <s v="24.02.27" u="1"/>
        <s v="44.01.27" u="1"/>
        <s v="K-INHI-0243" u="1"/>
        <s v="40.04.46" u="1"/>
        <s v="K-INHI-0244" u="1"/>
        <s v="K-INHI-0246" u="1"/>
        <s v="K-INHI-0247" u="1"/>
        <s v="41.14.02" u="1"/>
        <s v="41.06.12" u="1"/>
        <s v="69.03.13" u="1"/>
        <s v="17.01.04" u="1"/>
        <s v="16.13.07" u="1"/>
        <s v="32.11.27" u="1"/>
        <s v="44.03.37" u="1"/>
        <s v="44.03.67" u="1"/>
        <s v="K-ARCO-0332" u="1"/>
        <s v="41.07.42" u="1"/>
        <s v="40.11.07" u="1"/>
        <s v="37.13.63" u="1"/>
        <s v="49.14.03" u="1"/>
        <s v="34.02.10" u="1"/>
        <s v="17.04.04" u="1"/>
        <s v="40.04.47" u="1"/>
        <s v="37.03.24" u="1"/>
        <s v="36.03.08" u="1"/>
        <s v="38.04.10" u="1"/>
        <s v="40.05.17" u="1"/>
        <s v="PRP-1603494" u="1"/>
        <s v="49.12.04" u="1"/>
        <s v="33.11.04" u="1"/>
        <s v="69.03.34" u="1"/>
        <s v="40.10.08" u="1"/>
        <s v="26.01.21" u="1"/>
        <s v="41.14.73" u="1"/>
        <s v="44.03.38" u="1"/>
        <s v="41.07.03" u="1"/>
        <s v="49.05.04" u="1"/>
        <s v="69.20.34" u="1"/>
        <s v="38.06.10" u="1"/>
        <s v="30.04.10" u="1"/>
        <s v="14.10.11" u="1"/>
        <s v="44.20.28" u="1"/>
        <s v="25.02.05" u="1"/>
        <s v="46.10.01" u="1"/>
        <s v="38.07.20" u="1"/>
        <s v="42.01.11" u="1"/>
        <s v="38.07.30" u="1"/>
        <s v="33.10.05" u="1"/>
        <s v="40.05.18" u="1"/>
        <s v="14.20.01" u="1"/>
        <s v="14.04.21" u="1"/>
        <s v="37.24.04" u="1"/>
        <s v="37.04.25" u="1"/>
        <s v="44.03.09" u="1"/>
        <s v="06.02.02" u="1"/>
        <s v="32.11.29" u="1"/>
        <s v="44.03.39" u="1"/>
        <s v="44.03.59" u="1"/>
        <s v="41.07.44" u="1"/>
        <s v="46.01.02" u="1"/>
        <s v="06.11.02" u="1"/>
        <s v="K-ARQU-0005" u="1"/>
        <s v="38.19.20" u="1"/>
        <s v="10.02.02" u="1"/>
        <s v="02.03.12" u="1"/>
        <s v="38.07.31" u="1"/>
        <s v="42.05.31" u="1"/>
        <s v="K-ARQU-0343" u="1"/>
        <s v="33.02.06" u="1"/>
        <s v="K-ARQU-0571" u="1"/>
        <s v="46.27.10" u="1"/>
        <s v="61.20.45" u="1"/>
        <s v="14.04.22" u="1"/>
        <s v="37.04.26" u="1"/>
        <s v="K-ARQU-0320" u="1"/>
        <s v="38.13.02" u="1"/>
        <s v="K-ARQU-0321" u="1"/>
        <s v="38.21.12" u="1"/>
        <s v="50.10.12" u="1"/>
        <s v="K-ARQU-0550" u="1"/>
        <s v="30.04.02" u="1"/>
        <s v="K-ARQU-0552" u="1"/>
        <s v="46.01.03" u="1"/>
        <s v="K-ARQU-0567" u="1"/>
        <s v="K-ARQU-0312" u="1"/>
        <s v="K-ARQU-0553" u="1"/>
        <s v="66.20.22" u="1"/>
        <s v="49.14.06" u="1"/>
        <s v="69.09.25" u="1"/>
        <s v="K-ARQU-0554" u="1"/>
        <s v="K-ARQU-0541" u="1"/>
        <s v="22.02.03" u="1"/>
        <s v="30.01.03" u="1"/>
        <s v="30.01.13" u="1"/>
        <s v="K-ARQU-0530" u="1"/>
        <s v="13.03.17" u="1"/>
        <s v="K-ARQU-0545" u="1"/>
        <s v="K-ARQU-0531" u="1"/>
        <s v="02.08.02" u="1"/>
        <s v="26.04.03" u="1"/>
        <s v="46.27.11" u="1"/>
        <s v="K-ARQU-0319" u="1"/>
        <s v="41.09.75" u="1"/>
        <s v="K-ARQU-0533" u="1"/>
      </sharedItems>
    </cacheField>
    <cacheField name="DESCRIÇÃO" numFmtId="0">
      <sharedItems containsBlank="1" count="489" longText="1">
        <s v="PRÉDIO"/>
        <s v="SERVIÇOS PRELIMINARES"/>
        <s v="SERVIÇOS TÉCNICOS , INICIAIS E ADMINISTRAÇÃO"/>
        <s v="MOBILIZAÇÃO E DESMOBILIZAÇÃO DE CANTEIRO DE OBRAS"/>
        <s v="MOBILIZAÇÃO DE MATERIAIS E EQUIPAMENTO PARA OBRA, DISTÂNCIA MÉDIA DE TRANPORTE = 200 KM"/>
        <s v=""/>
        <s v="SERVIÇOS DE LIMPEZA"/>
        <s v="BENFEITORIAS"/>
        <s v="COMUNICAÇÃO VISUAL"/>
        <s v="PLACA DS: 1,25X0,25M - CONFECCIONADA EM PVC EXPANDIDO 3 MM COM DOBRAS E ESTRUTURA DE ALUMINIO E GRAFISMO EM VINIL IMPRESSÃO DIGITAL"/>
        <s v="PLACA P1: 0,20X0,20M - CONFECCIONADA EM PVC EXPANDIDO 3 MM COM DOBRAS E ESTRUTURA DE ALUMINIO E GRAFISMO EM VINIL IMPRESSÃO DIGITAL"/>
        <s v="PLACA P2: 0,20X0,20M - CONFECCIONADA EM PVC EXPANDIDO 3 MM COM DOBRAS E ESTRUTURA DE ALUMINIO E GRAFISMO EM VINIL IMPRESSÃO DIGITAL"/>
        <s v="PLACA PS: 0,20X0,20M - CONFECCIONADA EM PVC EXPANDIDO 3 MM COM DOBRAS E ESTRUTURA DE ALUMINIO E GRAFISMO EM VINIL IMPRESSÃO DIGITAL"/>
        <s v="INFRAESTRUTURA"/>
        <s v="BALDRAME"/>
        <s v="CONCRETO USINADO, FCK = 25,0 MPA - PARA BOMBEAMENTO"/>
        <s v="LANÇAMENTO E ADENSAMENTO DE CONCRETO OU MASSA POR BOMBEAMENTO"/>
        <s v="FORMA EM MADEIRA COMUM PARA FUNDAÇÃO"/>
        <s v="ESCAVAÇÃO MANUAL EM SOLO DE 1ª E 2ª CATEGORIA EM VALA OU CAVA ATÉ 1,50 M"/>
        <s v="LASTRO DE CONCRETO IMPERMEABILIZADO"/>
        <s v="IMPERMEABILIZAÇÃO COM CIMENTO CRISTALIZANTE PARA UMIDADE E ÁGUA DE PERCOLAÇÃO"/>
        <s v="REATERRO MANUAL PARA SIMPLES REGULARIZAÇÃO SEM COMPACTAÇÃO"/>
        <s v="TRANSPORTE DE SOLO DE 1ª E 2ª CATEGORIA POR CAMINHÃO PARA DISTÂNCIAS SUPERIORES AO 10° KM ATÉ O 15° KM"/>
        <s v="ARMADURA EM BARRA DE AÇO CA-60 (A OU B) FYK= 600 MPA"/>
        <s v="ARMADURA EM BARRA DE AÇO CA-50 (A OU B) FYK= 500 MPA"/>
        <s v="BLOCOS"/>
        <s v="CONTRAPISO"/>
        <s v="CONCRETO USINADO, FCK = 20,0 MPA - PARA BOMBEAMENTO"/>
        <s v="ARMADURA EM TELA SOLDADA DE AÇO"/>
        <s v="LONA PLÁSTICA"/>
        <s v="APILOAMENTO PARA SIMPLES REGULARIZACAO"/>
        <s v="FUNDAÇÃO"/>
        <s v="ESTACA TIPO STRAUSS, DIÂMETRO DE 32 CM ATÉ 30 T"/>
        <s v="SUPERESTRUTURA"/>
        <s v="ESTRUTURA DE CONCRETO"/>
        <s v="FORMA PLANA EM COMPENSADO PARA ESTRUTURA CONVENCIONAL"/>
        <s v="CIMBRAMENTO TUBULAR METÁLICO"/>
        <s v="ESTRUTURA METÁLICA"/>
        <s v="FORNECIMENTO E MONTAGEM DE ESTRUTURA EM AÇO ASTM-A36, SEM PINTURA"/>
        <s v="ESMALTE EM ESTRUTURA METÁLICA"/>
        <s v="ARQUITETURA"/>
        <s v="ALVENARIA E FECHAMENTO"/>
        <s v="ALVENARIA DE BLOCO CERÂMICO DE VEDAÇÃO, USO REVESTIDO, DE 14 CM"/>
        <s v="ALVENARIA DE BLOCO CERÂMICO DE VEDAÇÃO, USO REVESTIDO, DE 19 CM"/>
        <s v="VERGAS, CONTRAVERGAS E PILARETES DE CONCRETO ARMADO"/>
        <s v="DIVISÓRIA EM PLACAS DE GESSO ACARTONADO, RESITÊNCIA AO FOGO 30 MINUTOS, ESPESSURA 73/48MM - 1ST_x000a_/ 1ST"/>
        <s v="COBERTURA E TAPAMENTO"/>
        <s v="TELHAMENTO EM CHAPA DE AÇO PRÉ-PINTADA COM EPÓXI E POLIÉSTER, TIPO SANDUICHE, ESPESSURA DE 0,50 MM, COM POLIURETANO"/>
        <s v="TELHAMENTO EM CIMENTO REFORÇADO COM FIO SINTÉTICO CRFS - PERFIL ONDULADO DE 6 MM"/>
        <s v="CALHA, RUFO, AFINS EM CHAPA GALVANIZADA Nº 24 - CORTE 0,33 M"/>
        <s v="TRATAMENTOS E IMPERMEABILIZAÇÃO"/>
        <s v="IMPERMEABILIZAÇÃO  DAS ÁREAS MOLHADAS INTERNAS: MEMBRANA LÍQUIDA ELÁSTICA SISTEMA MAPELASTIC AQUADEFENSE"/>
        <s v="IMPERMEABILIZAÇÃO  DAS LAJES/MARQUISES: MEMBRANA LÍQUIDA ELÁSTICA SISTEMA AQUAFLEX ROOF"/>
        <s v="IMPERMEABILIZAÇÃO  DAS LAJES DOS RESERVATÓRIOS COM ISOLAMENTO TÉRMICO: MEMBRANA CIMENTÍCIA FLEXÍVEL SISTEMA MAPELASTIC SMART + MEMBRANA LÍQUIDA ELÁSTICA SISTEMA AQUAFLEX ROOF"/>
        <s v="IMPERMEABILIZAÇÃO  DAS LAJES REBAIXADAS (SOB TELHA FIBROCIMENTO): MEMBRANA CIMENTÍCIA FLEXÍVEL SISTEMA MAPELASTIC SMART"/>
        <s v="REGULARIZACAO DE SUPERFICIE P/ PREPARO IMPERM 1:3 E=2,5CM"/>
        <s v="REVESTIMENTOS"/>
        <s v="REVESTIMENTOS INTERNOS"/>
        <s v="REVESTIMENTO CERÂMICO PARA PAREDES INTERNAS COM PLACAS TIPO GRÊS OU SEMI-GRÊS DE DIMENSÕES 33X45 CM APLICADAS EM AMBIENTES DE ÁREA MAIOR QUE 5 M² NA ALTURA INTEIRA DAS PAREDES. AF_06/2014"/>
        <s v="CHAPISCO"/>
        <s v="EMBOÇO DESEMPENADO COM ARGAMASSA INDUSTRIALIZADA"/>
        <s v="REVESTIMENTO EM GESSO LISO DESEMPENADO SOBRE BLOCO"/>
        <s v="REVESTIMENTO EM PORCELANATO TÉCNICO COEFICIENTE DE ATRITO II, GRUPO DE ABSORÇÃO BI-A, REJUNTADO"/>
        <s v="BATE-MACA OU PROTETOR DE PAREDE CURVO EM PVC, COM AMORTECIMENTO À IMPACTO, ALTURA DE 200 MM"/>
        <s v="CORRIMÃO, BATE-MACA OU PROTETOR DE PAREDE EM PVC, COM AMORTECIMENTO À IMPACTO, ALTURA DE 131 MM"/>
        <s v="CANTONEIRA DE SOBREPOR EM PVC DE 4,0 X 4,0 CM"/>
        <s v="REVESTIMENTOS EXTERNOS"/>
        <s v="REVESTIMENTO EM PORCELANATO MINIMUM MARINHO NATURAL 60X60CM DA ELIANE, COM 9,00MM DE ESPESSURA, JUNTA DE ASSENTAMENTO DE 2MM, COM SUPERFÍCIE NATURAL OU SIMILAR TÉCNICO."/>
        <s v="SOLEIRAS E PEITORIS"/>
        <s v="SOLEIRAS"/>
        <s v="PEITORIL E/OU SOLEIRA EM GRANITO COM ESPESSURA DE 2 CM E LARGURA DE 21 ATÉ 30 CM"/>
        <s v="PEITORIL"/>
        <s v="PINTURA  "/>
        <s v="TINTA ACRÍLICA EM MASSA, INCLUSIVE PREPARO"/>
        <s v="TINTA LÁTEX EM MASSA, INCLUSIVE PREPARO"/>
        <s v="PISOS"/>
        <s v="ARGAMASSA DE REGULARIZAÇÃO E/OU PROTEÇÃO"/>
        <s v="REVESTIMENTO EM BORRACHA SINTÉTICA COLORIDA DE 5,0 MM, PARA SINALIZAÇÃO TÁTIL DE ALERTA / DIRECIONAL - COLADO"/>
        <s v="RODAPÉ EM PORCELANATO TÉCNICO, COEFICIENTE DE ATRITO II, GRUPO DE ABSORÇÃO BI-A, REJUNTADO"/>
        <s v="FORROS"/>
        <s v="FORRO MODULAR REMOVÍVEL EM PVC - 618 MM X 1243 MM"/>
        <s v="FORRO DE FIBRA MINERAL REMOVÍVEL,  PLACAS DE 125,0x62,5cm, DA OWA COM TABEIRA EM FORRO DE GESSO ACARTONADO COM PINTURA LÁTEX COM ACABAMENTO FOSCO DA SHERWIN WILLIAMS, LINHA &quot;NOVACOR MAIS RENDIMENTO&quot; NA COR BRANCO OU SIMILAR TÉCNICO. - FORNECIMENTO E INSTALAÇÃO"/>
        <s v="MOBILIÁRIO"/>
        <s v="ARMÁRIO TIPO PRATELEIRA COM SUBDIVISÃO EM COMPENSADO, REVESTIDO TOTALMENTE EM LAMINADO FENÓLICO MELAMÍNICO"/>
        <s v="ESQUADRIAS"/>
        <s v="ESQUADRIAS DE MADEIRA"/>
        <s v="PORTA EM LAMINADO FENÓLICO MELAMÍNICO COM ACABAMENTO LISO, BATENTE METÁLICO - 62 X 100 CM"/>
        <s v="PORTA EM LAMINADO FENÓLICO MELAMÍNICO COM ACABAMENTO LISO, BATENTE METÁLICO - 82 X 210 CM"/>
        <s v="ACRÉSCIMO DE VISOR COMPLETO EM PORTA DE MADEIRA"/>
        <s v="PORTA EM LAMINADO FENÓLICO MELAMÍNICO COM ACABAMENTO LISO, BATENTE METÁLICO - 92 X 210 CM"/>
        <s v="PORTA EM LAMINADO FENÓLICO MELAMÍNICO COM ACABAMENTO LISO, BATENTE METÁLICO - 124 X 210 CM"/>
        <s v="P13B - PORTA SIMPLES DE ABRIR DE MADEIRA C/ GUICHÊ, FOLHA DE 0.92M E VÃO LIVRE DE 0.90M."/>
        <s v="PORTA DE ABRIR EM CHAPA DE MADEIRA LISA  SEMIOCA 80X210, COM REVESTIMENTO MELAMÍNICO COM CHAPA INOX PARA PROTEÇÃO DE IMPACTOS E BARRA APOIO PNE - FORNECIMENTO E INSTALAÇÃO"/>
        <s v="ESQUADRIAS METÁLICAS"/>
        <s v="C20 - CAIXILHO MAXIM-AR DE 1.20 M X 1.30 M E PEITORIL DE 1.20 M"/>
        <s v="C21 - CAIXILHO DE VIDRO FIXO (1.20M X 1.20M) E MAXIM-AR (0.90 M X 1.20M) E BANDEIRA DE VIDRO ENCAIXILHADO DE 1.20 M X 0.40 M."/>
        <s v="C24 - CAIXILHO MAXIM-AR DE 1.20 M X .70 M E PEITORIL DE 1.80 M."/>
        <s v="C15A - GUICHÊ DE 1.00 M X 1.00 M E PEITORIL DE 1.10 M."/>
        <s v="C15B - GUICHÊ DE 1.60 M X 1.00 M E PEITORIL DE 1.10 M."/>
        <s v="C14 - CAIXILHO DE VIDRO FIXO DE 1.00M X 1.00M E PEITORIL DE 1.10 M."/>
        <s v="PV1 - PORTA DUPLA DE ABRIR COM BANDEIRA DE VIDRO ENCAIXILHADO E FOLHAS DE 1.16M E VĂO DE 2.30M"/>
        <s v="PV3 - PORTA DUPLA DE ABRIR COM BANDEIRA DE VIDRO ENCAIXILHADO E FOLHAS DE 0.76M E VĂO DE 1.50M"/>
        <s v="TELA DE PROTEÇÃO TIPO MOSQUETEIRA REMOVÍVEL, EM FIBRA DE VIDRO COM REVESTIMENTO EM PVC E REQUADRO EM ALUMÍNIO"/>
        <s v="FERRAGENS"/>
        <s v="FERRAGEM COMPLETA COM MAÇANETA TIPO ALAVANCA PARA PORTA EXTERNA COM 1 FOLHA"/>
        <s v="FERRAGEM COMPLETA COM MAÇANETA TIPO ALAVANCA PARA PORTA INTERNA COM 1 FOLHA"/>
        <s v="FERRAGEM COMPLETA PARA PORTA DE BOX DE WC TIPO LIVRE/OCUPADO"/>
        <s v="VIDROS"/>
        <s v="VIDRO LISO LAMINADO INCOLOR DE 10 MM"/>
        <s v="VIDRO LISO LAMINADO INCOLOR DE 8 MM"/>
        <s v="LOUÇAS"/>
        <s v="TANQUE DE LOUÇA COM COLUNA DE 18 A 20 LITROS"/>
        <s v="BACIA SIFONADA DE LOUÇA SEM TAMPA - 6 LITROS"/>
        <s v="CAIXA DE DESCARGA DE EMBUTIR, ACIONAMENTO FRONTAL, COMPLETA"/>
        <s v="CUBA DE LOUÇA DE EMBUTIR OVAL"/>
        <s v="LAVATÓRIO L915 ESTABILIZADOR SP9 (DECA OU EQUIVALENTE)"/>
        <s v="METAIS E ACESSÓRIOS"/>
        <s v="DUCHA HIGIÊNICA COM REGISTRO"/>
        <s v="BARRA DE APOIO RETA, PARA PESSOAS COM MOBILIDADE REDUZIDA, EM TUBO DE AÇO INOXIDÁVEL DE 1 1/2´ X 800 MM"/>
        <s v="BARRA DE PROTEÇÃO PARA LAVATÓRIO, PARA PESSOAS COM MOBILIDADE REDUZIDA, EM TUBO DE ALUMÍNIO ACABAMENTO COM PINTURA EPÓXI"/>
        <s v="BARRA DE APOIO EM ÂNGULO DE 90°, PARA PESSOAS COM MOBILIDADE REDUZIDA, EM TUBO DE AÇO INOXIDÁVEL DE 1 1/2´ X 800 X 800 MM"/>
        <s v="TAMPA DE PLÁSTICO PARA BACIA SANITÁRIA"/>
        <s v="CABIDE CROMADO PARA BANHEIRO"/>
        <s v="SABONETEIRA DE LOUÇA DE EMBUTIR"/>
        <s v="CHUVEIRO ELÉTRICO DE 6500W/220V COM RESISTÊNCIA BLINDADA"/>
        <s v="TORNEIRA: ECO-DECAMATIC 1173C.H2O (DECA OU EQUIVALENTE)"/>
        <s v="TORNEIRA FAST 1256 C59 (DECA OU EQUIVALENTE) P/ BANCADA DE AÇO INOX"/>
        <s v="TORNEIRA DE MESA PARA PIA COM BICA MÓVEL E AREJADOR EM LATÃO FUNDIDO CROMADO"/>
        <s v="ACABAMENTO CROMADO PARA REGISTRO"/>
        <s v="SIFÃO DE METAL CROMADO DE 1 1/2´ X 2´"/>
        <s v="DIVISÓRIAS"/>
        <s v="DIVISÓRIA SANITÁRIA EM PAINEL LAMINADO MELAMÍNICO ESTRUTURAL, PERFIS EM ALUMÍNIO, INCLUSIVE FERRAGEM COMPLETA PARA VÃO DE PORTA"/>
        <s v="TAMPOS E BANCADAS"/>
        <s v="TAMPO/BANCADA EM GRANITO COM ESPESSURA DE 3 CM"/>
        <s v="TAMPO LISO EM ACO INOX (304) CHAPA 20"/>
        <s v="ITENS ESPECIAIS"/>
        <s v="ESPELHO COMUM DE 3 MM COM MOLDURA EM ALUMÍNIO"/>
        <s v="ESPELHO CRISTAL 6 MM (0,45X0,70 CM) INCLINAÇÃO 10 GRAUS - FORNECIMENTO E INSTALAÇÃO"/>
        <s v="TOTEM FORNECIMENTO E EXECUÇÃO"/>
        <s v="INSTALAÇÕES PREDIAIS"/>
        <s v="INSTALAÇÕES ELÉTRICAS"/>
        <s v="ALIMENTAÇÃO"/>
        <s v="ELETRODUTO DE PVC CORRUGADO FLEXÍVEL REFORÇADO, DIÂMETRO EXTERNO DE 20 MM"/>
        <s v="ELETRODUTO DE FERRO GALVANIZADO, MÉDIO DE 1´ - COM ACESSÓRIOS"/>
        <s v="ELETRODUTO DE FERRO GALVANIZADO, MÉDIO DE 3/4´ - COM ACESSÓRIOS"/>
        <s v="ELETROCALHA LISA GALVANIZADA A FOGO, 100 X 50 MM, COM ACESSÓRIOS"/>
        <s v="PERFILADO PERFURADO 38 X 38 MM, COM ACESSÓRIOS"/>
        <s v="SUPORTE P/ PERFILADO 100X38MM GE"/>
        <s v="BRAÇADEIRA PARA FIXAÇÃO DE ELETRODUTO, ATÉ 4´"/>
        <s v="VERGALHÃO COM ROSCA, PORCA E ARRUELA DE DIÂMETRO 3/8´ (TIRANTE)"/>
        <s v="CABO DE COBRE DE 2,5 MM², ISOLAMENTO 750 V - ISOLAÇÃO EM PVC 70°C"/>
        <s v="CABO DE COBRE DE 4 MM², ISOLAMENTO 750 V - ISOLAÇÃO EM PVC 70°C"/>
        <s v="CABO DE COBRE DE 6 MM², ISOLAMENTO 750 V - ISOLAÇÃO EM PVC 70°C"/>
        <s v="CABO DE COBRE DE 6 MM², ISOLAMENTO 0,6/1 KV - ISOLAÇÃO EPR 90°C"/>
        <s v="CABO DE COBRE DE 16 MM², ISOLAMENTO 0,6/1 KV - ISOLAÇÃO EPR 90°C"/>
        <s v="CABO DE COBRE DE 25 MM², ISOLAMENTO 0,6/1 KV - ISOLAÇÃO EPR 90°C"/>
        <s v="CABO DE COBRE DE 50 MM², ISOLAMENTO 0,6/1 KV - ISOLAÇÃO EPR 90°C"/>
        <s v="ILUMINAÇÃO E TOMADAS"/>
        <s v="LUMINÁRIA RETANGULAR DE EMBUTIR TIPO CALHA FECHADA COM DIFUSOR PLANO EM ACRÍLICO PARA 2 LÂMPADAS FLUORESCENTES TUBULARES DE 28/32/36/54W"/>
        <s v="LUMINÁRIA RETANGULAR DE SOBREPOR TIPO CALHA ABERTA COM REFLETOR EM ALUMÍNIO DE ALTO BRILHO PARA 2 LÂMPADAS FLUORESCENTES TUBULARES 32/36W"/>
        <s v="LÂMPADA FLUORESCENTE TUBULAR, BASE BIPINO BILATERAL DE 32 W, COM CAMADA TRIFÓSFORO"/>
        <s v="LUMINÁRIA QUADRADA DE EMBUTIR TIPO CALHA FECHADA, COM DIFUSOR PLANO EM ACRÍLICO, PARA 4 LÂMPADAS FLUORESCENTES TUBULARES DE 14/16/18 W"/>
        <s v="LÂMPADA FLUORESCENTE TUBULAR, BASE BIPINO BILATERAL DE 16 W"/>
        <s v="LUMINÁRIA REDONDA DE EMBUTIR COM REFLETOR EM ALUMÍNIO JATEADO E DIFUSOR EM VIDRO PARA 2 LÂMPADAS FLUORESCENTES COMPACTAS DUPLAS DE 18/26W"/>
        <s v="LUMINÁRIA COM CORPO EM TUBO DE ALUMÍNIO TIPO BALIZADOR PARA USO EXTERNO"/>
        <s v="LÂMPADA FLUORESCENTE COMPACTA ELETRÔNICA ´3U´, BASE E27 DE 15 W - 110 OU 220 V"/>
        <s v="LUMINÁRIA CILÍNDRICA DE SOBREPOR TIPO ARANDELA PARA ILUMINAÇÃO DIRETA, PARA UMA LÂMPADA HALÓGENA QPAR20._x000a_REF.: 8865.1A1.41B ITAIM"/>
        <s v="LÂMPADA HALÓGENA REFLETORA PAR20, BASE E27 DE 50 W - 220 V"/>
        <s v="REATOR ELETRÔNICO DE ALTO FATOR DE POTÊNCIA COM PARTIDA INSTANTÂNEA, PARA DUAS LÂMPADAS FLUORESCENTES TUBULARES, BASE BIPINO BILATERAL, 32 W - 127 V / 220 V"/>
        <s v="BLOCO AUTÔNOMO DE ILUMINAÇÃO DE EMERGÊNCIA COM AUTONOMIA MÍNIMA DE 1 HORA, EQUIPADO COM 2 LÂMPADAS DE 11 W"/>
        <s v="BLOCO AUTÔNOMO 2X9W DE SOBREPOR NA PAREDE PARA ILUMINAÇÃO DE EMERGÊNCIA – FORNECIMENTO E INSTALAÇÃO"/>
        <s v="CABO DE COBRE FLEXÍVEL ´PP´ 3X2,5 MM², ISOLAMENTO 750 V - ISOLAÇÃO EM PVC 70°C"/>
        <s v="SUPORTE CURTO PARA LUMINÁRIA 100X38MM GE"/>
        <s v="TOMADA DE CANALETA/PERFILADO UNIVERSAL 2P+T, COM CAIXA E TAMPA"/>
        <s v="TOMADA 2P+T DE 10 A - 250 V, COMPLETA"/>
        <s v="CONJUNTO 2 TOMADAS 2P+T DE 10 A, COMPLETO"/>
        <s v="INTERRUPTOR BIPOLAR SIMPLES, 1 TECLA DUPLA E PLACA"/>
        <s v="INTERRUPTOR COM 2 TECLAS SIMPLES E PLACA"/>
        <s v="INTERRUPTOR BIPOLAR PARALELO, 1 TECLA DUPLA E PLACA"/>
        <s v="INTERRUPTOR PULSADOR DE CAMPAINHA OU MINUTERIA 2A/250V C/ CAIXA - FORNECIMENTO E INSTALACAO"/>
        <s v="CAMPAINHA AUDIO VISUAL PARA BANHEIRO PNE  -  FORNECIMENTO E INSTALACAO"/>
        <s v="CAIXA EM PVC DE 4´ X 2´"/>
        <s v="CAIXA EM PVC DE 4´ X 4´"/>
        <s v="CAIXA DE PASSAGEM PVC 3&quot; OCTOGONAL "/>
        <s v="RELÉ FOTOELÉTRICO 50/60 HZ 110/220 V - 1200 VA, COMPLETO"/>
        <s v="PAINÉIS"/>
        <s v="QUADRO DE DISTRIBUIÇÃO UNIVERSAL DE SOBREPOR, PARA DISJUNTORES 56 DIN / 40 BOLT-ON - 225 A - SEM COMPONENTES"/>
        <s v="DISJUNTOR EM CAIXA MOLDADA TRIPOLAR, TÉRMICO E MAGNÉTICO FIXOS, TENSÃO DE ISOLAMENTO 415/690V, DE 175A A 250A"/>
        <s v="DISJUNTOR TERMOMAGNETICO TRIPOLAR PADRAO NEMA (AMERICANO) 10 A 50A 240V, FORNECIMENTO E INSTALACAO"/>
        <s v="DISJUNTOR TERMOMAGNETICO TRIPOLAR PADRAO NEMA (AMERICANO) 125 A 150A 240V, FORNECIMENTO E INSTALACAO"/>
        <s v="SUPRESSOR DE SURTO MONOFÁSICO, NEUTRO-TERRA, IN &gt; OU = 20 KA, IMAX. DE SURTO DE 65 ATÉ 80 KA"/>
        <s v="QUADRO DE DISTRIBUIÇÃO UNIVERSAL DE SOBREPOR, PARA DISJUNTORES 24 DIN / 18 BOLT-ON - 150 A - SEM COMPONENTES"/>
        <s v="DISJUNTOR TERMOMAGNETICO BIPOLAR PADRAO NEMA (AMERICANO) 10 A 50A 240V, FORNECIMENTO E INSTALACAO"/>
        <s v="DISPOSITIVO DIFERENCIAL RESIDUAL DE 40 A X 30 MA - 4 PÓLOS"/>
        <s v="CONTATOR DE POTÊNCIA 22 A/25 A - 2NA+2NF"/>
        <s v="QUADRO DE DISTRIBUIÇÃO UNIVERSAL DE SOBREPOR, PARA DISJUNTORES 44 DIN / 32 BOLT-ON - 150 A - SEM COMPONENTES"/>
        <s v="DISJUNTOR TERMOMAGNETICO MONOPOLAR PADRAO NEMA (AMERICANO) 10 A 30A 240V, FORNECIMENTO E INSTALACAO"/>
        <s v="DISPOSITIVO DIFERENCIAL RESIDUAL DE 25 A X 30 MA - 2 PÓLOS"/>
        <s v="QUADRO DE DISTRIBUIÇÃO UNIVERSAL DE SOBREPOR, PARA DISJUNTORES 16 DIN / 12 BOLT-ON - 150 A - SEM COMPONENTES"/>
        <s v="DISPOSITIVO DIFERENCIAL RESIDUAL DE 125 A X 30 MA - 4 PÓLOS"/>
        <s v="SPDA E ATERRAMENTO"/>
        <s v="CABO DE COBRE NU, TÊMPERA MOLE, CLASSE 2, DE 50 MM²"/>
        <s v="CAIXA DE INSPEÇÃO DO TERRA CILÍNDRICA EM PVC RÍGIDO, DIÂMETRO DE 300 MM - H= 250 MM"/>
        <s v="BARRA CONDUTORA CHATA DE ALUMÍNIO, 7/8´ X 1/8´ - INCLUSIVE ACESSÓRIOS DE FIXAÇÃO"/>
        <s v="CAPTOR TIPO TERMINAL AÉREO, H = 300 MM EM ALUMÍNIO"/>
        <s v="VERGALHÃO LISO DE AÇO GALVANIZADO, DIÂMETRO DE 3/8´"/>
        <s v="CONECTOR OLHAL CABO/HASTE DE 5/8´"/>
        <s v="HASTE DE ATERRAMENTO DE 3/4´ X 3,00 M"/>
        <s v="INSTALAÇÕES HIDRÁULICAS"/>
        <s v="ÁGUA FRIA"/>
        <s v="TUBO DE PVC RÍGIDO SOLDÁVEL MARROM, DN= 25 MM, (3/4´), INCLUSIVE CONEXÕES"/>
        <s v="TUBO DE PVC RÍGIDO SOLDÁVEL MARROM, DN= 32 MM, (1´), INCLUSIVE CONEXÕES"/>
        <s v="TUBO DE PVC RÍGIDO SOLDÁVEL MARROM, DN= 40 MM, (1 1/4´), INCLUSIVE CONEXÕES"/>
        <s v="TUBO DE PVC RÍGIDO SOLDÁVEL MARROM, DN= 50 MM, (1 1/2´), INCLUSIVE CONEXÕES"/>
        <s v="TUBO EM POLIPROPILENO PPR, CLASSE DE PRESSÃO PN 20, DN=25 MM"/>
        <s v="REGISTRO DE GAVETA EM LATÃO FUNDIDO SEM ACABAMENTO, DN= 3/4´"/>
        <s v="REGISTRO DE GAVETA EM LATÃO FUNDIDO CROMADO COM CANOPLA, DN= 3/4´ - LINHA ESPECIAL"/>
        <s v="REGISTRO DE GAVETA EM LATÃO FUNDIDO SEM ACABAMENTO, DN= 2´"/>
        <s v="REGISTRO DE PRESSÃO EM LATÃO FUNDIDO SEM ACABAMENTO, DN= 3/4´"/>
        <s v="RESERVATÓRIO DE FIBRA DE VIDRO - CAPACIDADE DE 3.000 LITROS"/>
        <s v="TORNEIRA DE BÓIA, DN= 3/4´"/>
        <s v="ESGOTO E VENTILAÇÃO"/>
        <s v="TUBO DE PVC RÍGIDO, PONTAS LISAS, SOLDÁVEL, LINHA ESGOTO SÉRIE REFORÇADA ´R´, DN= 40 MM, INCLUSIVE CONEXÕES"/>
        <s v="TUBO DE PVC RÍGIDO PXB COM VIROLA E ANEL DE BORRACHA, LINHA ESGOTO SÉRIE REFORÇADA ´R´, DN= 50 MM, INCLUSIVE CONEXÕES"/>
        <s v="TUBO DE PVC RÍGIDO PXB COM VIROLA E ANEL DE BORRACHA, LINHA ESGOTO SÉRIE REFORÇADA ´R´, DN= 75 MM, INCLUSIVE CONEXÕES"/>
        <s v="TUBO DE PVC RÍGIDO PXB COM VIROLA E ANEL DE BORRACHA, LINHA ESGOTO SÉRIE REFORÇADA ´R´, DN= 100 MM, INCLUSIVE CONEXÕES"/>
        <s v="TERMINAL DE VENTILACAO EM PVC P/ESGOTO DN 50MM (2&quot;)"/>
        <s v="CAIXA SIFONADA DE PVC RÍGIDO DE 150 X 150 X 50 MM, COM GRELHA"/>
        <s v="RALO SECO EM PVC RÍGIDO DE 100 X 40 MM, COM GRELHA"/>
        <s v="ÁGUA PLUVIAL"/>
        <s v="TUBO DE PVC RÍGIDO PXB COM VIROLA E ANEL DE BORRACHA, LINHA ESGOTO SÉRIE REFORÇADA ´R´. DN= 150 MM, INCLUSIVE CONEXÕES"/>
        <s v="GRELHA HEMISFÉRICA EM FERRO FUNDIDO DE 4´"/>
        <s v="GÁS"/>
        <s v="TUBO DE COBRE CLASSE A, DN= 15MM (1/2´), INCLUSIVE CONEXÕES"/>
        <s v="VÁLVULA DE ESFERA MONOBLOCO EM LATÃO FUNDIDO PASSAGEM PLENA, ACIONAMENTO COM ALAVANCA, DN= 1/2´"/>
        <s v="GASES MEDICINAIS"/>
        <s v="EXTINTOR MANUAL DE PÓ QUÍMICO SECO ABC - CAPACIDADE DE 6 KG"/>
        <s v="ADESIVO VINÍLICO, PADRÃO REGULAMENTADO, PARA SINALIZAÇÃO DE INCÊNDIO"/>
        <s v="SISTEMAS ELETRÔNICOS"/>
        <s v="CABEAMENTO"/>
        <s v="QUADRO DE DISTRIBUICAO PARA TELEFONE N.5, 80X80X12CM EM CHAPA METALICA, SEM ACESSORIOS, PADRAO TELEBRAS, FORNECIMENTO E INSTALACAO"/>
        <s v="CÂMERA IP-POE PARA CFTV - FORNECIMENTO E INSTALAÇÃO"/>
        <s v="UNIDADE GERENCIADORA DE VÍDEO LOCAL (DVR) COM HD"/>
        <s v="SWITCH GIGABIT PARA SERVIDOR CENTRAL COM 24 PORTAS FRONTAIS E 2 PORTAS SFP, CAPADIDADE DE 10/100/1000 MBPS"/>
        <s v="PATCH PANEL DE 24 PORTAS - CATEGORIA 6"/>
        <s v="CORDÃO ÓPTICO DUPLEX, MULTIMODO COM CONECTOR LC/LC - 2,5 M"/>
        <s v="RACK FECHADO DE PISO PADRÃO METÁLICO, 19 X 44 US X 770 MM"/>
        <s v="VOICE PANEL DE 50 PORTAS - CATEGORIA 3"/>
        <s v="NO-BREAK DE 3kVA MONOFÁSICO TENSÃO DE ENTRADA 230V - F+N+T TENSÃO DE SAÍDA 220V - F+N+T A - MOD. REF. APC SUA3000RMI2U - FORNECIMENTO E INSTALAÇÃO"/>
        <s v="PATCH CORDS DE 1,50 OU 3,00 M - RJ-45 / RJ-45 - CATEGORIA 6"/>
        <s v="GUIA ORGANIZADORA DE CABOS PARA RACK, 19´ 1 U"/>
        <s v="CABO PARA REDE 24 AWG COM 4 PARES, CATEGORIA 6"/>
        <s v="CABO TELEFONICO CI-50 30PARES (USO INTERNO) - FORNECIMENTO E INSTALACAO"/>
        <s v="TOMADA PARA TV, TIPO PINO JACK, COM PLACA"/>
        <s v="TOMADA RJ 45 PARA REDE DE DADOS, COM PLACA"/>
        <s v="ACCESS POINT"/>
        <s v="CHAMADA DE ENFERMARIA"/>
        <s v="ESTAÇÃO DE CHAMADA DE BANHEIRO  -  FORNECIMENTO E INSTALAÇÃO"/>
        <s v="ESTAÇÃO DE CHAMADA DE LEITO - FORNECIMENTO E INSTALACAO"/>
        <s v="SINALEIRO DE PORTA PARA CHAMADA DE ENFERMEIRA  -  FORNECIMENTO E INSTALAÇÃO"/>
        <s v="CENTRAL PARA SISTEMA DE CHAMADA DE ENFERMEIRA -  FORNECIMENTO E INSTALAÇÃO"/>
        <s v="CENTRAL DE SENHAS"/>
        <s v="CENTRAL DO SISTEMA DE CONTROLE DE SENHA - FORNECIMENTO E INSTALAÇÃO"/>
        <s v="DISPENSER DO SISTEMA DE CONTROLE DE SENHA  - FORNECIMENTO E INSTALAÇÃO"/>
        <s v="DISPLAY INDICATIVO DO SISTEMA DE CONTROLE DE SENHA  - FORNECIMENTO E INSTALAÇÃO"/>
        <s v="CONTROLE"/>
        <s v="BOTOEIRA DE ACIONAMENTO MANUAL  - FORNECIMENTO E INSTALAÇÃO"/>
        <s v="LEITOR DE CARTÃO - FORNECIMENTO E INSTALAÇÃO"/>
        <s v="BOBINA COM SENSOR - FORNECIMENTO E INSTALAÇÃO"/>
        <s v="AR CONDICIONADO"/>
        <s v="EQUIPAMENTOS"/>
        <s v="AR CONDICIONADO A FRIO, TIPO SPLIT PAREDE, CAPACIDADE DE 12.000 BTU/H"/>
        <s v="AR CONDICIONADO A FRIO, TIPO SPLIT PAREDE, CAPACIDADE DE 18.000 BTU/H"/>
        <s v="VENTILADOR HELICOCENTRÍFUGO - VAZÃO DE AR 100  m³/h E PE: 15 mmCA - ALIMENTAÇÃO: 220V/1F/60HZ/100W - REFERÊNCIA: S&amp;P TD 350-125  - FORNECIMENTO E INSTALAÇÃO"/>
        <s v="VENTILADOR HELICOCENTRÍFUGO - VAZÃO DE AR 300  m³/h E PE: 15 mmCA - ALIMENTAÇÃO: 220V/1F/60HZ/100W - REFERÊNCIA: S&amp;P TD 350-125  - FORNECIMENTO E INSTALAÇÃO"/>
        <s v="DUTO EM CHAPA DE AÇO GALVANIZADO"/>
        <s v="ISOLAMENTO TÉRMICO EM ESPUMA ELASTOMÉRICA, ESPESSURA DE 9 A 12 MM, PARA TUBULAÇÃO DE 5/8´ (COBRE) OU 1/4´ (FERRO)"/>
        <s v="TUBO DE COBRE FLEXÍVEL, DN= 15,87 MM (5/8´), INCLUSIVE CONEXÕES"/>
        <s v="ISOLAMENTO TÉRMICO EM ESPUMA ELASTOMÉRICA, ESPESSURA DE 9 A 12 MM, PARA TUBULAÇÃO DE 1/4´ (COBRE)"/>
        <s v="TUBO DE COBRE FLEXÍVEL, DN= 6,35 MM (1/4´), INCLUSIVE CONEXÕES"/>
        <s v="ISOLAMENTO TÉRMICO EM ESPUMA ELASTOMÉRICA, ESPESSURA DE 9 A 12 MM, PARA TUBULAÇÃO DE 1´ (COBRE)"/>
        <s v="TUBO DE COBRE FLEXÍVEL, DN= 19,05 MM (3/4´), INCLUSIVE CONEXÕES"/>
        <s v="ELEMENTOS DE DISTRIBUIÇÃO"/>
        <s v="GRELHA DE INSUFLAMENTO COM ALETAS HORIZONTAIS DE DUPLA DEFLEXÃO, E REGISTRO DE LÂMINAS CONVERGENTES_x000a_DIM. 32,5x16,5 - REFERÊNCIA: TROX / VAT-AG - FORNECIMENTO E INSTALAÇÃO"/>
        <s v="GRELHA DE EXAUSTÃO COM ALETAS HORIZONTAIS FIXAS, E REGISTRO DE LÂMINAS CONVERGENTES DIM. 225X125 - FORNECIMENTO E INSTALAÇÃO"/>
        <s v="GRELHA DE EXAUSTÃO COM ALETAS FIXAS,E REGISTRO DE LÂMINAS CONVERGENTES DE DIM. 32,5x16,5 FABRICANTE: TROX - REF.: AR-AG - FORNECIMENTO E INSTALAÇÃO"/>
        <s v="GRELHA DE INSUFLAMENTO COM ALETAS HORIZONTAIS DE DUPLA DEFLEXÃO, E REGISTRO DE LÂMINAS CONVERGENTES DIM. 22,5X12,5 - REFERÊNCIA: TROX / VAT-AG"/>
        <s v="CAIXA DE FILTRAGEM COM FILTRO G4 DIM. DO BOCAL: Ø15 - REFERÊNCIA: S&amp;P / MFL-160"/>
        <s v="SERVIÇOS FINAIS DE OBRA"/>
        <s v="LIMPEZA FINAL DA OBRA"/>
        <s v="ELABORACAO DE AS BUILT"/>
        <s v="DESMOBILIZAÇÃO DE MATERIAIS E EQUIPAMENTO PARA OBRA, DISTÂNCIA MÉDIA DE TRANPORTE = 200 KM"/>
        <s v="IMPLANTAÇÃO, CONTENÇÕES E VIÁRIO EXTERNO"/>
        <s v="CANTEIRO, INSTALAÇÕES E LIGAÇÕES"/>
        <s v="PLACA DE IDENTIFICAÇÃO PARA OBRA"/>
        <s v="LOCAÇÃO DE CONTAINER TIPO ESCRITÓRIO COM 1 VASO SANITÁRIO, 1 LAVATÓRIO E 1 PONTO PARA CHUVEIRO - ÁREA MÍNIMA DE 13,80 M²"/>
        <s v="LOCAÇÃO DE CONTAINER TIPO DEPOSITO - ÁREA MÍNIMA DE 13,80 M²"/>
        <s v="TAPUME FIXO PARA FECHAMENTO DE ÁREAS, COM PORTÃO"/>
        <s v="INSTAL/LIGACAO PROVISORIA ELETRICA BAIXA TENSAO P/CANT OBRA           OBRA,M3-CHAVE 100A CARGA 3KWH,20CV EXCL FORN MEDIDOR"/>
        <s v="LIGAÇÃO PROVISÓRIA DE ÁGUA PARA OBRA E INSTALAÇÃO SANITÁRIA PROVISÓRIA, PEQUENAS OBRAS - INSTALAÇÃO MÍNIMA"/>
        <s v="LIMPEZA MECANIZADA DO TERRENO, INCLUSIVE TRONCOS ATÉ 15 CM DE DIÂMETRO, COM CAMINHÃO À DISPOSIÇÃO, DENTRO E FORA DA OBRA, COM TRANSPORTE NO RAIO DE ATÉ 1,0 KM"/>
        <s v="PAISAGISMO"/>
        <s v="ARBUSTO JASMIM-AMARELO H=0,50 A 0,70M"/>
        <s v="FORRAÇÃO MORÉIA-AMARELA"/>
        <s v="PLANTIO DE GRAMA ESMERALDA EM PLACAS (JARDINS E CANTEIROS)"/>
        <s v="BL-02 BICICLETÁRIO SOBRE CIMENTADO OU BLOCO INTERTRAVADO"/>
        <s v="TERRAPLENAGEM"/>
        <s v="ESCAVAÇÃO E CARGA MECANIZADA EM SOLO DE 1ª CATEGORIA, EM CAMPO ABERTO"/>
        <s v="TRANSPORTE DE TERRA POR CAMINHÃO BASCULANTE, A PARTIR DE 1KM"/>
        <s v="PLACA TOTEM ESTACIONAMENTO - CONFECCIONADO EM ESTRUTURA METÁLICA REVESTIDO EM FECHAMENTO COM CHAPA DE AÇO GALVANIZADO COM PINTURA AUTOMOTIVA E TEXTOS E SETAS EM SERIGRAFIA. - FORMATO TOTAL DE 1,50 X 0,85 M"/>
        <s v="PLACA VG/PNE: 0,50X0,50M - CONFECCIONADA EM PVC EXPANDIDO 3 MM COM DOBRAS E ESTRUTURA DE ALUMINIO E GRAFISMO EM VINIL IMPRESSÃO DIGITAL"/>
        <s v="PLACA PNF: 0,25X0,20M - CONFECCIONADA EM PVC EXPANDIDO 3 MM COM DOBRAS E ESTRUTURA DE ALUMINIO E GRAFISMO EM VINIL IMPRESSÃO DIGITAL"/>
        <s v="CONTENÇÃO"/>
        <s v="FORNECIMENTO DE PERFIL SIMPLES &quot;I&quot; OU &quot;H&quot; 8 A 12&quot; INCLUSIVE PERDAS"/>
        <s v="LAJE EM PAINEL PRÉ-FABRICADO PROTENDIDO ALVEOLAR, ESPESSURA 16 CM"/>
        <s v="IMPERMEABILIZACAO DE ESTRUTURAS ENTERRADAS COM CIMENTO CRISTALIZANTE E EMULSAO ADESIVA, ATE 7M DE PROFUNDIDADE."/>
        <s v="GEOTÊXTIL BIDIM RT 07 - FORNECIMENTO E INSTALAÇÃO"/>
        <s v="DRENO COM PEDRA BRITADA"/>
        <s v="EXECUCAO DE DRENO COM TUBOS DE PVC CORRUGADO FLEXIVEL PERFURADO - DN 100"/>
        <s v="MEMBRANA SINTÉTICA PVC  + MANTA SEPARADORA TIPO BIDIM"/>
        <s v="REVESTIMENTOS "/>
        <s v="REVESTIMENTO MURO"/>
        <s v="MASSA CORRIDA A BASE DE PVA"/>
        <s v="PINTURA ACRILICA PARA SINALIZAÇÃO HORIZONTAL EM PISO CIMENTADO"/>
        <s v="CIMENTADO SEMI-ÁSPERO"/>
        <s v="PAVIMENTAÇÃO EM LAJOTA DE CONCRETO 35 MPA, ESPESSURA 6 CM, TIPOS: RAQUETE, RETANGULAR, SEXTAVADO E 16 FACES, COM REJUNTE EM AREIA"/>
        <s v="PISO TÁTIL DE CONCRETO, ALERTA / DIRECIONAL, INTERTRAVADO, ESPESSURA DE 6 CM, COM REJUNTE EM AREIA"/>
        <s v="ALAMBRADO EM TUBOS DE ACO GALVANIZADO, COM COSTURA, DIN 2440, DIAMETRO 2&quot;, ALTURA 3M, FIXADOS A CADA 2M EM BLOCOS DE CONCRETO, COM TELA DE ARAME GALVANIZADO REVESTIDO COM PVC, FIO 12 BWG E MALHA 7,5X7,5CM"/>
        <s v="PORTÃO TUBULAR EM TELA DE AÇO GALVANIZADO ATÉ 2,50 M DE ALTURA, COMPLETO"/>
        <s v="PORTA/PORTÃO TIPO GRADIL SOB MEDIDA"/>
        <s v="CO-37 CORRIMÃO SIMPLES AÇO GALVANIZADO COM PINTURA ESMALTE"/>
        <s v="REATERRO MANUAL APILOADO SEM CONTROLE DE COMPACTAÇÃO"/>
        <s v="ELETRODUTO CORRUGADO EM POLIETILENO DE ALTA DENSIDADE, DN= 50 MM, COM ACESSÓRIOS"/>
        <s v="ELETRODUTO CORRUGADO EM POLIETILENO DE ALTA DENSIDADE, DN= 100 MM, COM ACESSÓRIOS"/>
        <s v="CABO DE COBRE FLEXÍVEL DE 10 MM², ISOLAMENTO 0,6/1 KV - 90°C - BAIXA EMISSÃO DE FUMAÇA E GASES"/>
        <s v="CABO DE COBRE FLEXÍVEL DE 70 MM², ISOLAMENTO 0,6/1 KV - 90°C - BAIXA EMISSÃO DE FUMAÇA E GASES"/>
        <s v="CABO DE COBRE FLEXÍVEL DE 120 MM², ISOLAMENTO 0,6/1 KV - 90°C - BAIXA EMISSÃO DE FUMAÇA E GASES"/>
        <s v="ILUMINAÇÃO"/>
        <s v="LUMINÁRIA P/ VAPOR METÁLICO TUBULAR 250W/220V  EM POSTE 6M - REF. DP-2305-01 LUSTRES PROJETOS"/>
        <s v="LUMINÁRIA P/ VAPOR METÁLICO TUBULAR 2X250W/220V  EM POSTE 6M - REF. DP-2305-01 LUSTRES PROJETOS"/>
        <s v="LAMPADA VAPOR METALICO 250W"/>
        <s v="LUMINÁRIA TIPO SPOT COM FOCO ORIENTÁVEL IP 65. PARA LAMPADA QPAR30 70W/220V - REF. CRETA 8918.1A1.71P - ITAIM ILUMINAÇÃO"/>
        <s v="LÂMPADA HALÓGENA REFLETORA PAR30, BASE E27 DE 75 W - 220 V"/>
        <s v="LUMIN. BLINDADA ARANDELA P/ LAMP. FLUOR.COMPACTA 23 W"/>
        <s v="LÂMPADA FLUORESCENTE COMPACTA ELETRÔNICA ´3U´, BASE E27 DE 23 W - 110 OU 220 V"/>
        <s v="CAIXA SUBTERRÂNEA DE ENTRADA DE TELEFONIA, TIPO R1 (60 X 35 X 50) CM, PADRÃO TELEBRÁS, COM TAMPA"/>
        <s v="CAIXA DE PASSAGEM EM ALVENARIA - TAMPA DE CONCRETO"/>
        <s v="ENTRADA DE ENERGIA"/>
        <s v="CAIXA DE MEDIÇÃO EXTERNA TIPO ´M´ (900 X 1200 X 270) MM, PADRÃO ELETROPAULO"/>
        <s v="CAIXA PARA SECCIONADORA TIPO ´T´ (900 X 600 X 250) MM, PADRÃO ELETROPAULO"/>
        <s v="ELETRODUTO DE FERRO GALVANIZADO A QUENTE, PESADO DE 4´ - COM ACESSÓRIOS"/>
        <s v="POSTE DE CONCRETO DUPLO T, 300 KG, H = 7,50 M"/>
        <s v="ATERRAMENTO"/>
        <s v="SOLDA EXOTÉRMICA CONEXÃO CABO-CABO HORIZONTAL EM T, BITOLA DO CABO DE 16-16MM² A 50-35MM², 70- 35MM² E 95-35MM²"/>
        <s v="RELÉ SUPERVISOR TRIFÁSICO CONTRA FALTA DE FASE, INVERSÃO DE FASE E MÍNIMA TENSÃO"/>
        <s v="TORNEIRA CURTA COM ROSCA PARA USO GERAL, EM LATÃO FUNDIDO SEM ACABAMENTO, DN= 3/4´"/>
        <s v="HIDRÔMETRO EM BRONZE, DIÂMETRO DE 25 MM (1´)"/>
        <s v="CAIXA DE GORDURA SIMPLES EM CONCRETO PRE-MOLDADO DN 30MM COM TAMPA  - FORNECIMENTO E INSTALACAO"/>
        <s v="CAIXA SIFONADA DE PVC RÍGIDO DE 100 X 150 X 50 MM, COM GRELHA"/>
        <s v="TUBO PVC RÍGIDO, JUNTA ELÁSTICA, TIPO VINILFORT, DN= 250 MM, INCLUSIVE CONEXÕES"/>
        <s v="TUBO PVC RÍGIDO, JUNTA ELÁSTICA, TIPO VINILFORT, DN= 300 MM, INCLUSIVE CONEXÕES"/>
        <s v="TUBO DE AÇO CARBONO PRETO SEM COSTURA SCHEDULE 40, DN= 4´ - INCLUSIVE CONEXÕES"/>
        <s v="TUBO DE PVC RÍGIDO SOLDÁVEL MARROM, DN= 85 MM, (3´), INCLUSIVE CONEXÕES"/>
        <s v="REGISTRO DE GAVETA EM LATÃO FUNDIDO SEM ACABAMENTO, DN= 3´"/>
        <s v="VÁLVULA DE RETENÇÃO VERTICAL EM BRONZE, DN= 3´"/>
        <s v="HP.02 - GRELHA DE FERRO PERFILADO PARA CANALETA - L=30CM"/>
        <s v="BOCA DE LEÃO SIMPLES TIPO PMSP, COM GRELHA"/>
        <s v="ANEIS PRE-MOLDADOS EM CONCRETO ARMADO P/ RESERVATORIO D'AGUA D=2,50M"/>
        <s v="CONJUNTO MOTOR-BOMBA - ATÉ 2HP"/>
        <s v="CENTRAL DE UTILIDADES E RESÍDUOS"/>
        <s v="ALVENARIA DE BLOCO DE CONCRETO DE VEDAÇÃO, USO REVESTIDO, DE 14 CM"/>
        <s v="EMBOÇO COMUM"/>
        <s v="ESMALTE EM SUPERFÍCIE GALVANIZADA E/OU DE ALUMÍNIO, INCLUSIVE PREPARO"/>
        <s v="REVESTIMENTO EM PORCELANATO TÉCNICO ANTIÁCIDO, GRUPO DE ABSORÇÃO BI-A, REJUNTADO COM RESINA EPÓXI"/>
        <s v="PORTA VENEZIANA DE ABRIR EM ALUMÍNIO, LINHA COMERCIAL"/>
        <s v="PORTA DE ABRIR EM CHAPA DE AÇO GALVANIZADO, COM REQUADRO EM TELA ONDULADA MALHA 2´ E FIO 12"/>
        <s v="CORRIMÃO TUBULAR EM AÇO GALVANIZADO, DIÂMETRO 1 1/2´"/>
        <s v="LAVATÓRIO DE LOUÇA PEQUENO COM COLUNA SUSPENSA - LINHA ESPECIAL"/>
        <s v="TORNEIRA CURTA COM ROSCA PARA USO GERAL, EM LATÃO FUNDIDO CROMADO, DN= 1/2´"/>
        <s v="TORNEIRA LONGA SEM ROSCA PARA USO GERAL, EM LATÃO FUNDIDO CROMADO"/>
        <s v="LUMINARIA GLOBO VIDRO LEITOSO/PLAFONIER/BOCAL/LAMPADA FLUORESCENTE 40W"/>
        <s v="RALO SIFONADO EM FERRO FUNDIDO DE 150 X 240 X 75 MM, COM GRELHA"/>
        <s v="CAIXA SIFONADA DE PVC RÍGIDO DE 100 X 100 X 50 MM, COM GRELHA"/>
        <s v="INSTALACOES GAS 2 CILINDROS P13 - FORNECIMENTO E INSTALAÇÃO"/>
        <m/>
        <s v="PV5 -PORTA DUPLA DE ABRIR COM BANDEIRA DE VIDRO ENCAIXILHADO E FOLHAS DE 1.11M E .41 E VĂO DE 1.50M." u="1"/>
        <s v="CABO DE COBRE NU, TÊMPERA MOLE, CLASSE 2, DE 35 MM²" u="1"/>
        <s v="V40 - CAIXILHO PERSOLLY (PVC) DE 1.20 M X 0.70M E PEITORIL DE 1.80 M." u="1"/>
        <s v="BATE-MACA OU PROTETOR DE PAREDE CURVO EM PVC, COM AMORTECIMENTO  À IMPACTO, ALTURA DE 200 MM" u="1"/>
        <s v="QF - RET" u="1"/>
        <s v="ESTACA TIPO STRAUSS, DIÂMETRO DE 25 CM ATÉ 20 T" u="1"/>
        <s v="BOMBA DE VÁCUO " u="1"/>
        <s v="CIMBRAMENTO EM MADEIRA COM ESTRONCAS DE EUCALIPTO" u="1"/>
        <s v="DUTOS E REDE FRIGORÍFICA" u="1"/>
        <s v="PORTA DE ABRIR EM CHAPA DE MADEIRA LISA  SEMIOCA 100X210, COM REVESTIMENTO MELAMÍNICO E BATENTE METÁLICO - FORNECIMENTO E INSTALAÇÃO" u="1"/>
        <s v="CONECTOR RJ-45 FÊMEA - CATEGORIA 6" u="1"/>
        <s v="TORNEIRA CURTA COM ROSCA PARA USO GERAL, EM LATÃO FUNDIDO SEM ACABAMENTO, DN=_x000a_1/2´" u="1"/>
        <s v="FECHAMENTO EM CHAPA EXPANDIDA LOSANGULAR DE 10 X 20 MM, COM REQUADRO EM CANTONEIRA DE AÇO CARBONO" u="1"/>
        <s v="VENTILADOR HELIOCENTRÍFUGO - VAZÃO DE AR: 700 M³/H - 15 MMCA 220V/1F/60HZ/ 140W - REF.: S&amp;P TD 800-200" u="1"/>
        <s v="C41 - CAIXILHO PERSOLLY (VIDRO) DE 1.20 M X 0.30M E PEITORIL DE 2.20 M." u="1"/>
        <s v="TORNEIRA CURTA COM ROSCA PARA USO GERAL, EM LATÃO FUNDIDO SEM ACABAMENTO, DN=_x000a_3/4´" u="1"/>
        <s v="V41 - CAIXILHO PERSOLLY (PVC) DE 1.20 M X 0.30M E PEITORIL DE 2.20 M." u="1"/>
        <s v="C32 - CAIXILHO PERSOLLY (VIDRO) DE 1.20 M X 0.80M E PEITORIL DE 2.85M." u="1"/>
        <s v="PERFIL EM ALUMÍNIO NATURAL" u="1"/>
        <s v="PORTA DE ABRIR EM CHAPA DE MADEIRA COM PROTEÇÃO DE CHUMBO 82 X 210CM - FORNECIMENTO E INSTALAÇÃO" u="1"/>
        <s v="QUADRO DE DISTRIBUIÇÃO UNIVERSAL DE EMBUTIR, PARA DISJUNTORES 56 DIN / 40 BOLT-ON -_x000a_225 A - SEM COMPONENTES" u="1"/>
        <s v="QUADRO DE DISTRIBUIÇÃO UNIVERSAL DE SOBREPOR, PARA DISJUNTORES 44 DIN / 32 BOLT-ON- 150 A - SEM COMPONENTES" u="1"/>
        <s v="QUADRO DE DISTRIBUIÇÃO UNIVERSAL DE SOBREPOR, PARA DISJUNTORES 56 DIN / 40 BOLT-ON- 225 A - SEM COMPONENTES" u="1"/>
        <s v="PRÉ-LAJE EM PAINEL PRÉ-FABRICADO TRELIÇADO, H= 12 CM" u="1"/>
        <s v="DRENOS DE AR CONDICIONADO" u="1"/>
        <s v="PORTA SIMPLES DE CORRER DE  MADEIRA  COM FOLHA DE 1.10M E VÃO LIVRE DE 1.00M - INCLUI CHAPA METÁLICA RESISTENTE A IMPACTOS" u="1"/>
        <s v="SWITCH PARA SERVIDOR CENTRAL COM 24 PORTAS FRONTAIS, CAPADIDADE DE 10/100/1000 MBPS" u="1"/>
        <s v="PEITORIS" u="1"/>
        <s v="FERRAGEM COMPLETA COM MAÇANETA TIPO ALAVANCA, ACABAMENTO EM ALUMÍNIO, PARA SANITÁRIO COM 1 FOLHA" u="1"/>
        <s v="GRELHA DE EXAUSTÃO/DESCARGA COM ALETAS HORIZONTAIS FIXAS, E REGISTRO DE LÂMINAS CONVERGENTES_x000a_DIM. 42,5x22,5 - REFERÊNCIA: TROX / AR-AG" u="1"/>
        <s v="PINTURA EPÓXI A BASE DE ÁGUA, SEMI BRILHO, COR  SWB 6672 DA LINHA HOSPITALAR DA SHERWIN WILLIAMS OU SIMILAR TÉCNICO." u="1"/>
        <s v="PINTURA EPÓXI HIDROSSOLÚVEL SOBRE MASSA ÚNICA, NA COR BEGE, P/ REVESTIMENTOS EPÓXI BI-COMPONENTE À BASE DE ÁGUA, ISENTO DE SOLVENTES, NÃO INFLAMÁVEL, DE ELEVADA RESISTÊNCIA E DURABILIDADE,  SOBRE ACABAMENTO EM GESSO." u="1"/>
        <s v="DIVISÓRIA EM PLACAS DE GESSO ACARTONADO, RESITÊNCIA AO FOGO 30 MINUTOS, ESPESSURA 73/48MM - 1ST / 1ST" u="1"/>
        <s v="ÁRVORE ORNAMENTAL IPÊ-AMARELO H=2,00M" u="1"/>
        <s v="ELETRODUTO DE FERRO GALVANIZADO A QUENTE, PESADO DE 1 1/2´ - COM ACESSÓRIOS" u="1"/>
        <s v="CAIXA DE TOMADA EM ALUMÍNIO PARA PISO 4´ X 4´" u="1"/>
        <s v="ELETRODUTO DE FERRO GALVANIZADO, MÉDIO DE 1 1/2´ - COM ACESSÓRIOS" u="1"/>
        <s v="ELETRODUTO DE FERRO GALVANIZADO, MÉDIO DE 2 1/2´ - COM ACESSÓRIOS" u="1"/>
        <s v="PLANTIO DE PALMEIRA SEAFORTIA, INCLUSO TERRA PARA PLANTIO - FORNECIMENTO E INSTALAÇÃO" u="1"/>
        <s v="C37 - CAIXILHO PERSOLLY (VIDRO) DE 1.20 M X 0.80M E PEITORIL DE 3.05M." u="1"/>
        <s v="IMPERMEABILIZAÇÃO  COM CIMENTO CRISTALIZANTE PARA UMIDADE E ÁGUA DE PERCOLAÇÃO" u="1"/>
        <s v="PAINEL DE ALARME" u="1"/>
        <s v="PORTÃO DE 2 FOLHAS, TUBULAR EM TELA DE AÇO GALVANIZADO ACIMA DE 2,50 M DE ALTURA, COMPLETO" u="1"/>
        <s v="C32A - CAIXILHO PERSOLLY (VIDRO) DE 1.80 M X 0.80M E PEITORIL DE 2.85 M." u="1"/>
        <s v="SUPRESSOR DE SURTO MONOFÁSICO, NEUTRO-TERRA, IN &gt; OU = 20 KA, IMAX. DE SURTO DE_x000a_65 ATÉ 80 KA" u="1"/>
        <s v="REVESTIMENTO EM PORCELANATO SUPERBIANCO NATURAL 60X60CM DA ELIANE, COM 9,5MM DE ESPESSURA, JUNTA DE ASSENTAMENTO DE 2MM, COM SUPERFÍCIE NATURAL OU SIMILAR TÉCNICO." u="1"/>
        <s v="RACK FECHADO DE PISO PADRÃO METÁLICO, 19 X 24 US X 570 MM" u="1"/>
        <s v="CORTINA DA MARCA BR GOODS DE TECIDO COR BEGE OU SIMILAR TÉCNICO - PARA AMBIENTES INTERNOS - DIMENSÃO 1,00x2,10m" u="1"/>
        <s v="V3A - CAIXILHO PERSOLLY (PVC) DE 1.80 M X 0.80M E PEITORIL DE 2.85 M." u="1"/>
        <s v="CONTAINER DEPÓSITO - MÍNIMO 9,20 M²" u="1"/>
        <s v="PLACA PG: 0,40X0,20M - CONFECCIONADA EM PVC EXPANDIDO 3 MM COM DOBRAS E ESTRUTURA DE ALUMINIO E GRAFISMO EM VINIL IMPRESSÃO DIGITAL" u="1"/>
        <s v="SM-01 SUMIDOURO - POÇO ABSORVENTE" u="1"/>
        <s v="CAIXA DE PASSAGEM EM CHAPA, COM TAMPA PARAFUSADA, 500 X 500 X 150 MM" u="1"/>
        <s v="CORTINA DA MARCA BR GOODS DE TECIDO COR BEGE OU SIMILAR TÉCNICO - PARA AMBIENTES INTERNOS - DIMENSÃO 2,68x2,10m" u="1"/>
        <s v="ARGAMASSA BARITADA" u="1"/>
        <s v="ADESIVO VINÍLICO, PADRÃO REGULAMENTADO,  PARA SINALIZAÇÃO DE INCÊNDIO" u="1"/>
        <s v="CABO DE COBRE DE 10 MM², ISOLAMENTO 0,6/1 KV - ISOLAÇÃO EM PVC 70°C" u="1"/>
        <s v="CABO DE COBRE DE 35 MM², ISOLAMENTO 0,6/1 KV - ISOLAÇÃO EM PVC 70°C" u="1"/>
        <s v="CABO DE COBRE DE 70 MM², ISOLAMENTO 0,6/1 KV - ISOLAÇÃO EM PVC 70°C" u="1"/>
        <s v="ANEL PRÉ-MOLDADO DE CONCRETO COM DIÂMETRO DE 3,00 M" u="1"/>
        <s v="FOSSA SÉPTICA CÂMARA ÚNICA COM ANÉIS PRÉ-MOLDADOS EM CONCRETO, DIÂMETRO EXTERNO DE 2,50 M, ALTURA ÚTIL DE 4,00 M" u="1"/>
        <s v="V3 - CAIXILHO PERSOLLY (PVC) DE 1.20 M X 0.80M E PEITORIL DE 2.85 M." u="1"/>
        <s v="VENTILADOR AXIAL EM LINHA - VAZÃO DE 130  m³/h E PE: 5 mmCA - ALIMENTAÇÃO: 220V/1f/60Hz-70W - REFERÊNCIA: S&amp;P SILENT 300  - FORNECIMENTO E INSTALAÇÃO" u="1"/>
        <s v="LUMINÁRIA CIRCULAR DE EMBUTIR COM REFLETOR EM ALUMÍNIO JATEADO E DIFUSOR EM VIDRO PARA 2 LÂMPADAS FLUORESCENTES COMPACTAS DUPLAS DE 18/26W" u="1"/>
        <s v="CONTAINER ESCRITÓRIO COM 1 SANITÁRIO - MÍNIMO 9,20 M²" u="1"/>
        <s v="DISJUNTOR EM CAIXA MOLDADA TRIPOLAR, TÉRMICO E MAGNÉTICO FIXOS, TENSÃO DE ISOLAMENTO 415/690 V, DE 175 A A 250 A" u="1"/>
        <s v="TOMADA 2P+T DE 20 A - 250 V, COMPLETA" u="1"/>
        <s v="FORRO EM PAINÉIS DE GESSO ACARTONADO, COM ESPESSURA DE 12,5 MM, FIXO" u="1"/>
        <s v="CORTINA DA MARCA BR GOOFS DE PVC, COR BRANCO, OU SIMILAR TÉCNICO - PARA BANHEIROS  - DIMENSÃO 1,65x2,10m" u="1"/>
        <s v="TAMPO SOB MEDIDA EM COMPENSADO, REVESTIDO NA FACE SUPERIOR EM LAMINADO FENÓLICO MELAMÍNICO" u="1"/>
        <s v="CAIXA SUBTERRÂNEA DE ENTRADA DE TELEFONIA, TIPO R1 (60 X 35 X 50) CM, PADRÃO_x000a_TELEBRÁS, COM TAMPA" u="1"/>
        <s v="TUBO DE PVC RÍGIDO, PONTAS LISAS, SOLDÁVEL, LINHA ESGOTO SÉRIE REFORÇADA ´R´, DN=_x000a_40 MM, INCLUSIVE CONEXÕES" u="1"/>
        <s v="FUNIL EM AÇO INOX" u="1"/>
        <s v="ELETRODUTO DE PVC CORRUGADO FLEXÍVEL LEVE, DIÂMETRO EXTERNO DE 20 MM" u="1"/>
        <s v="TAMPO/BANCADA  EM GRANITO COM ESPESSURA DE 3 CM" u="1"/>
        <s v="PORTA LISA DE CORRER, EM MADEIRA" u="1"/>
        <s v="PPCI" u="1"/>
        <s v="CORRIMÃO, BATE-MACA OU PROTETOR DE PAREDE EM PVC, COM AMORTECIMENTO  À IMPACTO, ALTURA DE 131 MM" u="1"/>
        <s v="LUMINARIA TIPO SPOT PARA 1 LAMPADA INCANDESCENTE/FLUORESCENTE COMPACTA" u="1"/>
        <s v="COMPRESSOR DE AR COMPRIMIDO" u="1"/>
        <s v="POSTO DE CONSUMO PARA GASES MEDICINAIS" u="1"/>
        <s v="V5 - CAIXILHO PERSOLLY (PVC) DE .60 M X 0.80M E PEITORIL DE 2.85 M." u="1"/>
        <s v="PERFILADO PERFURADO 38 X 76 MM, COM ACESSÓRIOS" u="1"/>
        <s v="REGISTRO DE GAVETA EM LATÃO FUNDIDO SEM ACABAMENTO, DN= 1 1/2´" u="1"/>
        <s v="PCV2 -PORTA COM 2 FOLHAS FIXAS DE .975 M; 4 FOLHAS DE CORRER DE .975M E_x000a_BANDEIRA DE VIDRO ENCAIXILHADO E VÃO LIVRE DE 3.90M." u="1"/>
        <s v="C35 - CAIXILHO PERSOLLY (VIDRO) DE .60M X 0.80M E PEITORIL DE 2.85 M." u="1"/>
        <s v="TORNEIRA CURTA COM ROSCA PARA USO GERAL, EM LATÃO FUNDIDO CROMADO, DN= 3/4´" u="1"/>
        <s v="FORRAÇÃO LIRIOPIS VERIEGATA" u="1"/>
        <s v="ENCARGOS COMPLEMENTARES PARA MÃO DE OBRA DIRETA E INDIRETA" u="1"/>
        <s v="SUPORTE PARA SORO UDINESE OU EQUIVALENTE" u="1"/>
        <s v="TUBO PVC RÍGIDO, JUNTA ELÁSTICA, TIPO VINILFORT, DN= 200 MM, INCLUSIVE CONEXÕES" u="1"/>
        <s v="CAIXA EM PVC OCTOGONAL DE 4´ X 4´" u="1"/>
        <s v="PORTA EM LAMINADO FENÓLICO MELAMÍNICO COM ACABAMENTO LISO, BATENTE METÁLICO -_x000a_92 X 210 CM" u="1"/>
        <s v="DISJUNTOR TERMOMAGNÉTICO,  BIPOLAR 220/380 V, CORRENTE DE 10 A ATÉ 50 A" u="1"/>
        <s v="GRELHA DE PORTA COM ALETAS INDEVASSÁVEIS E DUPLA MOLDURA DIM. 325X165 - FORNECIMENTO E INSTALAÇÃO" u="1"/>
        <s v="TORNEIRA DECALUX DE EMBUTIR COM SENSOR 1780C (DECA OU EQUIVALENTE) - FORNECIMENTO E INSTALAÇÃO" u="1"/>
        <s v="CENTRAL COMPLETA DE CILINDROS DE OXIGÊNIO 3+3 (COMODATO)" u="1"/>
        <s v="TOMADA DE CANALETA/PERFILADO  UNIVERSAL 2P+T, COM CAIXA E TAMPA" u="1"/>
        <s v="CENTRAL COMPLETA DE CILINDROS DE AR COMPRIMIDO 6+3 (COMODATO)" u="1"/>
        <s v="LAMINADO MELAMINICO LISO E FOSCO, PARA REVESTIMENTO DE CHAPA COMPENSADA DE MADEIRA, ESPESSURA 0,8 MM, FIXADO COM COLA" u="1"/>
        <s v="QUADRO DE DISTRIBUIÇÃO UNIVERSAL DE SOBREPOR, PARA DISJUNTORES 16 DIN / 12 BOLT-ON_x000a_- 150 A - SEM COMPONENTES" u="1"/>
        <s v="QUADRO DE DISTRIBUIÇÃO UNIVERSAL DE SOBREPOR, PARA DISJUNTORES 24 DIN / 18 BOLT-ON_x000a_- 150 A - SEM COMPONENTES" u="1"/>
        <s v="SOLDA EXOTÉRMICA CONEXÃO CABO-CABO HORIZONTAL EM T, BITOLA DO CABO DE_x000a_16-16MM² A 50-35MM², 70-35MM² E 95-35MM²" u="1"/>
        <s v="C40 - CAIXILHO PERSOLLY (VIDRO) DE 1.20 M X 0.70M E PEITORIL DE 1.80 M." u="1"/>
      </sharedItems>
    </cacheField>
    <cacheField name="UND" numFmtId="0">
      <sharedItems containsBlank="1" count="14">
        <m/>
        <s v="UN"/>
        <s v=""/>
        <s v="M³"/>
        <s v="M²"/>
        <s v="KG"/>
        <s v="M2"/>
        <s v="M"/>
        <s v="M³XMÊS"/>
        <s v="CJ"/>
        <s v="UN "/>
        <s v="UNXMÊS"/>
        <s v="M3XKM"/>
        <s v="H" u="1"/>
      </sharedItems>
    </cacheField>
    <cacheField name="X1" numFmtId="0">
      <sharedItems containsString="0" containsBlank="1" containsNumber="1" minValue="0.72" maxValue="12999"/>
    </cacheField>
    <cacheField name="X2" numFmtId="0">
      <sharedItems containsNonDate="0" containsString="0" containsBlank="1"/>
    </cacheField>
    <cacheField name="X3" numFmtId="0">
      <sharedItems containsNonDate="0" containsString="0" containsBlank="1"/>
    </cacheField>
    <cacheField name="X4" numFmtId="0">
      <sharedItems containsString="0" containsBlank="1" containsNumber="1" minValue="1" maxValue="1133"/>
    </cacheField>
    <cacheField name="QUANT." numFmtId="0">
      <sharedItems containsString="0" containsBlank="1" containsNumber="1" minValue="0" maxValue="12999"/>
    </cacheField>
    <cacheField name="MÃO DE OBRA - CS UNT" numFmtId="0">
      <sharedItems containsString="0" containsBlank="1" containsNumber="1" minValue="0" maxValue="6439.5999999999995"/>
    </cacheField>
    <cacheField name="MATERIAIS - CS UNT" numFmtId="0">
      <sharedItems containsString="0" containsBlank="1" containsNumber="1" minValue="0" maxValue="10710"/>
    </cacheField>
    <cacheField name="EQUIPAMENTOS - CS UNT" numFmtId="0">
      <sharedItems containsString="0" containsBlank="1" containsNumber="1" minValue="0" maxValue="0.25347686399999997"/>
    </cacheField>
    <cacheField name="MÃO DE OBRA - PR UNT" numFmtId="0">
      <sharedItems containsString="0" containsBlank="1" containsNumber="1" minValue="0" maxValue="6439.5999999999995"/>
    </cacheField>
    <cacheField name="MATERIAIS - PR UNT" numFmtId="0">
      <sharedItems containsString="0" containsBlank="1" containsNumber="1" minValue="0" maxValue="10710"/>
    </cacheField>
    <cacheField name="EQUIPAMENTOS - PR UNT" numFmtId="0">
      <sharedItems containsString="0" containsBlank="1" containsNumber="1" minValue="0" maxValue="0.25347686399999997"/>
    </cacheField>
    <cacheField name="MÃO DE OBRA - CST TT" numFmtId="0">
      <sharedItems containsString="0" containsBlank="1" containsNumber="1" minValue="0" maxValue="19560"/>
    </cacheField>
    <cacheField name="MATERIAIS - CST TT" numFmtId="0">
      <sharedItems containsString="0" containsBlank="1" containsNumber="1" minValue="0" maxValue="116654.304"/>
    </cacheField>
    <cacheField name="EQUIPAMENTOS - CST TT" numFmtId="0">
      <sharedItems containsString="0" containsBlank="1" containsNumber="1" minValue="0" maxValue="13.332883046399999"/>
    </cacheField>
    <cacheField name="MÃO DE OBRA - PR TT" numFmtId="0">
      <sharedItems containsString="0" containsBlank="1" containsNumber="1" minValue="0" maxValue="19560"/>
    </cacheField>
    <cacheField name="MATERIAIS - PR TT" numFmtId="0">
      <sharedItems containsString="0" containsBlank="1" containsNumber="1" minValue="0" maxValue="116654.304"/>
    </cacheField>
    <cacheField name="EQUIPAMENTOS - PR TT" numFmtId="0">
      <sharedItems containsString="0" containsBlank="1" containsNumber="1" minValue="0" maxValue="13.332883046399999"/>
    </cacheField>
    <cacheField name="PREÇO UNITÁRIO" numFmtId="0">
      <sharedItems containsString="0" containsBlank="1" containsNumber="1" minValue="0" maxValue="10710"/>
    </cacheField>
    <cacheField name="TOTAL GERAL" numFmtId="0">
      <sharedItems containsString="0" containsBlank="1" containsNumber="1" minValue="0" maxValue="523890.1798346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620">
  <r>
    <s v="I"/>
    <x v="0"/>
    <x v="0"/>
    <x v="0"/>
    <x v="0"/>
    <m/>
    <m/>
    <m/>
    <m/>
    <m/>
    <n v="0"/>
    <n v="0"/>
    <n v="0"/>
    <m/>
    <m/>
    <m/>
    <m/>
    <m/>
    <m/>
    <m/>
    <m/>
    <m/>
    <m/>
    <m/>
  </r>
  <r>
    <s v="1.0"/>
    <x v="0"/>
    <x v="0"/>
    <x v="1"/>
    <x v="0"/>
    <m/>
    <m/>
    <m/>
    <m/>
    <m/>
    <n v="0"/>
    <n v="0"/>
    <n v="0"/>
    <m/>
    <m/>
    <m/>
    <m/>
    <m/>
    <m/>
    <m/>
    <m/>
    <m/>
    <m/>
    <n v="6439.5999999999995"/>
  </r>
  <r>
    <s v="1.1"/>
    <x v="0"/>
    <x v="0"/>
    <x v="2"/>
    <x v="0"/>
    <m/>
    <m/>
    <m/>
    <m/>
    <m/>
    <n v="0"/>
    <n v="0"/>
    <n v="0"/>
    <m/>
    <m/>
    <m/>
    <m/>
    <m/>
    <m/>
    <m/>
    <m/>
    <m/>
    <m/>
    <n v="6439.5999999999995"/>
  </r>
  <r>
    <s v="1.1.1"/>
    <x v="0"/>
    <x v="0"/>
    <x v="3"/>
    <x v="0"/>
    <m/>
    <m/>
    <m/>
    <m/>
    <m/>
    <n v="0"/>
    <n v="0"/>
    <n v="0"/>
    <m/>
    <m/>
    <m/>
    <m/>
    <m/>
    <m/>
    <m/>
    <m/>
    <m/>
    <m/>
    <n v="6439.5999999999995"/>
  </r>
  <r>
    <s v="1.1.1.1"/>
    <x v="1"/>
    <x v="1"/>
    <x v="4"/>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1.2"/>
    <x v="0"/>
    <x v="0"/>
    <x v="6"/>
    <x v="0"/>
    <m/>
    <m/>
    <m/>
    <m/>
    <m/>
    <n v="0"/>
    <n v="0"/>
    <n v="0"/>
    <m/>
    <m/>
    <m/>
    <m/>
    <m/>
    <m/>
    <m/>
    <m/>
    <m/>
    <m/>
    <n v="0"/>
  </r>
  <r>
    <s v="2.0"/>
    <x v="0"/>
    <x v="0"/>
    <x v="7"/>
    <x v="0"/>
    <m/>
    <m/>
    <m/>
    <m/>
    <m/>
    <n v="0"/>
    <n v="0"/>
    <n v="0"/>
    <m/>
    <m/>
    <m/>
    <m/>
    <m/>
    <m/>
    <m/>
    <m/>
    <m/>
    <m/>
    <n v="343"/>
  </r>
  <r>
    <s v="2.1"/>
    <x v="0"/>
    <x v="0"/>
    <x v="8"/>
    <x v="0"/>
    <m/>
    <m/>
    <m/>
    <m/>
    <m/>
    <n v="0"/>
    <n v="0"/>
    <n v="0"/>
    <m/>
    <m/>
    <m/>
    <m/>
    <m/>
    <m/>
    <m/>
    <m/>
    <m/>
    <m/>
    <n v="343"/>
  </r>
  <r>
    <s v="2.1.1"/>
    <x v="1"/>
    <x v="2"/>
    <x v="9"/>
    <x v="1"/>
    <n v="1"/>
    <m/>
    <m/>
    <m/>
    <n v="1"/>
    <n v="0.96"/>
    <n v="120.76"/>
    <n v="0"/>
    <n v="0.96"/>
    <n v="120.76"/>
    <n v="0"/>
    <n v="0.96"/>
    <n v="120.76"/>
    <n v="0"/>
    <n v="0.96"/>
    <n v="120.76"/>
    <n v="0"/>
    <n v="121.72"/>
    <n v="121.72"/>
  </r>
  <r>
    <s v="2.1.2"/>
    <x v="1"/>
    <x v="3"/>
    <x v="10"/>
    <x v="1"/>
    <n v="16"/>
    <m/>
    <m/>
    <m/>
    <n v="16"/>
    <n v="0.96"/>
    <n v="8.26"/>
    <n v="0"/>
    <n v="0.96"/>
    <n v="8.26"/>
    <n v="0"/>
    <n v="15.36"/>
    <n v="132.16"/>
    <n v="0"/>
    <n v="15.36"/>
    <n v="132.16"/>
    <n v="0"/>
    <n v="9.2199999999999989"/>
    <n v="147.51999999999998"/>
  </r>
  <r>
    <s v="2.1.3"/>
    <x v="1"/>
    <x v="4"/>
    <x v="11"/>
    <x v="1"/>
    <n v="2"/>
    <m/>
    <m/>
    <m/>
    <n v="2"/>
    <n v="0.96"/>
    <n v="8.26"/>
    <n v="0"/>
    <n v="0.96"/>
    <n v="8.26"/>
    <n v="0"/>
    <n v="1.92"/>
    <n v="16.52"/>
    <n v="0"/>
    <n v="1.92"/>
    <n v="16.52"/>
    <n v="0"/>
    <n v="9.2199999999999989"/>
    <n v="18.439999999999998"/>
  </r>
  <r>
    <s v="2.1.4"/>
    <x v="1"/>
    <x v="5"/>
    <x v="12"/>
    <x v="1"/>
    <n v="6"/>
    <m/>
    <m/>
    <m/>
    <n v="6"/>
    <n v="0.96"/>
    <n v="8.26"/>
    <n v="0"/>
    <n v="0.96"/>
    <n v="8.26"/>
    <n v="0"/>
    <n v="5.76"/>
    <n v="49.56"/>
    <n v="0"/>
    <n v="5.76"/>
    <n v="49.56"/>
    <n v="0"/>
    <n v="9.2199999999999989"/>
    <n v="55.319999999999993"/>
  </r>
  <r>
    <m/>
    <x v="0"/>
    <x v="0"/>
    <x v="5"/>
    <x v="2"/>
    <m/>
    <m/>
    <m/>
    <m/>
    <n v="0"/>
    <n v="0"/>
    <n v="0"/>
    <n v="0"/>
    <n v="0"/>
    <n v="0"/>
    <n v="0"/>
    <n v="0"/>
    <n v="0"/>
    <n v="0"/>
    <n v="0"/>
    <n v="0"/>
    <n v="0"/>
    <n v="0"/>
    <n v="0"/>
  </r>
  <r>
    <s v="3.0"/>
    <x v="0"/>
    <x v="0"/>
    <x v="13"/>
    <x v="0"/>
    <m/>
    <m/>
    <m/>
    <m/>
    <m/>
    <n v="0"/>
    <n v="0"/>
    <n v="0"/>
    <m/>
    <m/>
    <m/>
    <m/>
    <m/>
    <m/>
    <m/>
    <m/>
    <m/>
    <m/>
    <n v="201933.52498026844"/>
  </r>
  <r>
    <s v="3.1"/>
    <x v="0"/>
    <x v="0"/>
    <x v="14"/>
    <x v="0"/>
    <m/>
    <m/>
    <m/>
    <m/>
    <m/>
    <n v="0"/>
    <n v="0"/>
    <n v="0"/>
    <m/>
    <m/>
    <m/>
    <m/>
    <m/>
    <m/>
    <m/>
    <m/>
    <m/>
    <m/>
    <n v="82340.702702336013"/>
  </r>
  <r>
    <s v="3.1.1"/>
    <x v="2"/>
    <x v="6"/>
    <x v="15"/>
    <x v="3"/>
    <n v="18.600000000000001"/>
    <m/>
    <m/>
    <m/>
    <n v="18.600000000000001"/>
    <n v="0"/>
    <n v="306.70310000000001"/>
    <n v="0"/>
    <n v="0"/>
    <n v="306.70310000000001"/>
    <n v="0"/>
    <n v="0"/>
    <n v="5704.6776600000003"/>
    <n v="0"/>
    <n v="0"/>
    <n v="5704.6776600000003"/>
    <n v="0"/>
    <n v="306.70310000000001"/>
    <n v="5704.6776600000003"/>
  </r>
  <r>
    <s v="3.1.2"/>
    <x v="2"/>
    <x v="7"/>
    <x v="16"/>
    <x v="3"/>
    <n v="18.600000000000001"/>
    <m/>
    <m/>
    <m/>
    <n v="18.600000000000001"/>
    <n v="39.760000000000005"/>
    <n v="31.49"/>
    <n v="0"/>
    <n v="39.760000000000005"/>
    <n v="31.49"/>
    <n v="0"/>
    <n v="739.53600000000017"/>
    <n v="585.71400000000006"/>
    <n v="0"/>
    <n v="739.53600000000017"/>
    <n v="585.71400000000006"/>
    <n v="0"/>
    <n v="71.25"/>
    <n v="1325.25"/>
  </r>
  <r>
    <s v="3.1.3"/>
    <x v="2"/>
    <x v="8"/>
    <x v="17"/>
    <x v="4"/>
    <n v="237.62"/>
    <m/>
    <m/>
    <m/>
    <n v="237.62"/>
    <n v="17.303000000000001"/>
    <n v="18.616500000000002"/>
    <n v="0"/>
    <n v="17.303000000000001"/>
    <n v="18.616500000000002"/>
    <n v="0"/>
    <n v="4111.5388600000006"/>
    <n v="4423.6527300000007"/>
    <n v="0"/>
    <n v="4111.5388600000006"/>
    <n v="4423.6527300000007"/>
    <n v="0"/>
    <n v="35.919499999999999"/>
    <n v="8535.1915900000004"/>
  </r>
  <r>
    <s v="3.1.4"/>
    <x v="2"/>
    <x v="9"/>
    <x v="18"/>
    <x v="3"/>
    <n v="100.77"/>
    <m/>
    <m/>
    <m/>
    <n v="100.77"/>
    <n v="18.57"/>
    <n v="0"/>
    <n v="0"/>
    <n v="18.57"/>
    <n v="0"/>
    <n v="0"/>
    <n v="1871.2989"/>
    <n v="0"/>
    <n v="0"/>
    <n v="1871.2989"/>
    <n v="0"/>
    <n v="0"/>
    <n v="18.57"/>
    <n v="1871.2989"/>
  </r>
  <r>
    <s v="3.1.5"/>
    <x v="2"/>
    <x v="10"/>
    <x v="19"/>
    <x v="3"/>
    <n v="9.15"/>
    <m/>
    <m/>
    <m/>
    <n v="9.15"/>
    <n v="104.06500000000001"/>
    <n v="224.50448"/>
    <n v="0"/>
    <n v="104.06500000000001"/>
    <n v="224.50448"/>
    <n v="0"/>
    <n v="952.19475000000011"/>
    <n v="2054.2159919999999"/>
    <n v="0"/>
    <n v="952.19475000000011"/>
    <n v="2054.2159919999999"/>
    <n v="0"/>
    <n v="328.56948"/>
    <n v="3006.410742"/>
  </r>
  <r>
    <s v="3.1.6"/>
    <x v="2"/>
    <x v="11"/>
    <x v="20"/>
    <x v="4"/>
    <n v="323.11"/>
    <m/>
    <m/>
    <m/>
    <n v="323.11"/>
    <n v="2.6070000000000002"/>
    <n v="7.01"/>
    <n v="0"/>
    <n v="2.6070000000000002"/>
    <n v="7.01"/>
    <n v="0"/>
    <n v="842.34777000000008"/>
    <n v="2265.0011"/>
    <n v="0"/>
    <n v="842.34777000000008"/>
    <n v="2265.0011"/>
    <n v="0"/>
    <n v="9.6170000000000009"/>
    <n v="3107.3488700000003"/>
  </r>
  <r>
    <s v="3.1.7"/>
    <x v="2"/>
    <x v="12"/>
    <x v="21"/>
    <x v="3"/>
    <n v="85.66"/>
    <m/>
    <m/>
    <m/>
    <n v="85.66"/>
    <n v="2.6617000000000002"/>
    <n v="0"/>
    <n v="0"/>
    <n v="2.6617000000000002"/>
    <n v="0"/>
    <n v="0"/>
    <n v="228.00122200000001"/>
    <n v="0"/>
    <n v="0"/>
    <n v="228.00122200000001"/>
    <n v="0"/>
    <n v="0"/>
    <n v="2.6617000000000002"/>
    <n v="228.00122200000001"/>
  </r>
  <r>
    <s v="3.1.8"/>
    <x v="2"/>
    <x v="13"/>
    <x v="22"/>
    <x v="3"/>
    <n v="19.655999999999999"/>
    <m/>
    <m/>
    <m/>
    <n v="19.655999999999999"/>
    <n v="13.429656000000001"/>
    <n v="0"/>
    <n v="0"/>
    <n v="13.429656000000001"/>
    <n v="0"/>
    <n v="0"/>
    <n v="263.97331833600003"/>
    <n v="0"/>
    <n v="0"/>
    <n v="263.97331833600003"/>
    <n v="0"/>
    <n v="0"/>
    <n v="13.429656000000001"/>
    <n v="263.97331833600003"/>
  </r>
  <r>
    <s v="3.1.9"/>
    <x v="2"/>
    <x v="14"/>
    <x v="23"/>
    <x v="5"/>
    <n v="250"/>
    <m/>
    <m/>
    <m/>
    <n v="250"/>
    <n v="0.7792"/>
    <n v="3.6534000000000004"/>
    <n v="0"/>
    <n v="0.7792"/>
    <n v="3.6534000000000004"/>
    <n v="0"/>
    <n v="194.8"/>
    <n v="913.35000000000014"/>
    <n v="0"/>
    <n v="194.8"/>
    <n v="913.35000000000014"/>
    <n v="0"/>
    <n v="4.4326000000000008"/>
    <n v="1108.1500000000001"/>
  </r>
  <r>
    <s v="3.1.10"/>
    <x v="2"/>
    <x v="15"/>
    <x v="24"/>
    <x v="5"/>
    <n v="12999"/>
    <m/>
    <m/>
    <m/>
    <n v="12999"/>
    <n v="0.7792"/>
    <n v="3.6204000000000005"/>
    <n v="0"/>
    <n v="0.7792"/>
    <n v="3.6204000000000005"/>
    <n v="0"/>
    <n v="10128.8208"/>
    <n v="47061.579600000005"/>
    <n v="0"/>
    <n v="10128.8208"/>
    <n v="47061.579600000005"/>
    <n v="0"/>
    <n v="4.3996000000000004"/>
    <n v="57190.400400000006"/>
  </r>
  <r>
    <m/>
    <x v="0"/>
    <x v="0"/>
    <x v="5"/>
    <x v="2"/>
    <m/>
    <m/>
    <m/>
    <m/>
    <n v="0"/>
    <n v="0"/>
    <n v="0"/>
    <n v="0"/>
    <n v="0"/>
    <n v="0"/>
    <n v="0"/>
    <n v="0"/>
    <n v="0"/>
    <n v="0"/>
    <n v="0"/>
    <n v="0"/>
    <n v="0"/>
    <n v="0"/>
    <n v="0"/>
  </r>
  <r>
    <s v="3.2"/>
    <x v="0"/>
    <x v="0"/>
    <x v="25"/>
    <x v="0"/>
    <m/>
    <m/>
    <m/>
    <m/>
    <m/>
    <n v="0"/>
    <n v="0"/>
    <n v="0"/>
    <m/>
    <m/>
    <m/>
    <m/>
    <m/>
    <m/>
    <m/>
    <m/>
    <m/>
    <m/>
    <n v="25061.468696688"/>
  </r>
  <r>
    <s v="3.2.1"/>
    <x v="2"/>
    <x v="6"/>
    <x v="15"/>
    <x v="3"/>
    <n v="17.3"/>
    <m/>
    <m/>
    <m/>
    <n v="17.3"/>
    <n v="0"/>
    <n v="306.70310000000001"/>
    <n v="0"/>
    <n v="0"/>
    <n v="306.70310000000001"/>
    <n v="0"/>
    <n v="0"/>
    <n v="5305.9636300000002"/>
    <n v="0"/>
    <n v="0"/>
    <n v="5305.9636300000002"/>
    <n v="0"/>
    <n v="306.70310000000001"/>
    <n v="5305.9636300000002"/>
  </r>
  <r>
    <s v="3.2.2"/>
    <x v="2"/>
    <x v="7"/>
    <x v="16"/>
    <x v="3"/>
    <n v="17.3"/>
    <m/>
    <m/>
    <m/>
    <n v="17.3"/>
    <n v="39.760000000000005"/>
    <n v="31.49"/>
    <n v="0"/>
    <n v="39.760000000000005"/>
    <n v="31.49"/>
    <n v="0"/>
    <n v="687.84800000000007"/>
    <n v="544.77700000000004"/>
    <n v="0"/>
    <n v="687.84800000000007"/>
    <n v="544.77700000000004"/>
    <n v="0"/>
    <n v="71.25"/>
    <n v="1232.625"/>
  </r>
  <r>
    <s v="3.2.3"/>
    <x v="2"/>
    <x v="8"/>
    <x v="17"/>
    <x v="4"/>
    <n v="93.8"/>
    <m/>
    <m/>
    <m/>
    <n v="93.8"/>
    <n v="17.303000000000001"/>
    <n v="18.616500000000002"/>
    <n v="0"/>
    <n v="17.303000000000001"/>
    <n v="18.616500000000002"/>
    <n v="0"/>
    <n v="1623.0214000000001"/>
    <n v="1746.2277000000001"/>
    <n v="0"/>
    <n v="1623.0214000000001"/>
    <n v="1746.2277000000001"/>
    <n v="0"/>
    <n v="35.919499999999999"/>
    <n v="3369.2491"/>
  </r>
  <r>
    <s v="3.2.4"/>
    <x v="2"/>
    <x v="9"/>
    <x v="18"/>
    <x v="3"/>
    <n v="239.37"/>
    <m/>
    <m/>
    <m/>
    <n v="239.37"/>
    <n v="18.57"/>
    <n v="0"/>
    <n v="0"/>
    <n v="18.57"/>
    <n v="0"/>
    <n v="0"/>
    <n v="4445.1009000000004"/>
    <n v="0"/>
    <n v="0"/>
    <n v="4445.1009000000004"/>
    <n v="0"/>
    <n v="0"/>
    <n v="18.57"/>
    <n v="4445.1009000000004"/>
  </r>
  <r>
    <s v="3.2.5"/>
    <x v="2"/>
    <x v="10"/>
    <x v="19"/>
    <x v="3"/>
    <n v="7.34"/>
    <m/>
    <m/>
    <m/>
    <n v="7.34"/>
    <n v="104.06500000000001"/>
    <n v="224.50448"/>
    <n v="0"/>
    <n v="104.06500000000001"/>
    <n v="224.50448"/>
    <n v="0"/>
    <n v="763.83710000000008"/>
    <n v="1647.8628831999999"/>
    <n v="0"/>
    <n v="763.83710000000008"/>
    <n v="1647.8628831999999"/>
    <n v="0"/>
    <n v="328.56948"/>
    <n v="2411.6999832000001"/>
  </r>
  <r>
    <s v="3.2.6"/>
    <x v="2"/>
    <x v="11"/>
    <x v="20"/>
    <x v="4"/>
    <n v="93.8"/>
    <m/>
    <m/>
    <m/>
    <n v="93.8"/>
    <n v="2.6070000000000002"/>
    <n v="7.01"/>
    <n v="0"/>
    <n v="2.6070000000000002"/>
    <n v="7.01"/>
    <n v="0"/>
    <n v="244.53660000000002"/>
    <n v="657.53800000000001"/>
    <n v="0"/>
    <n v="244.53660000000002"/>
    <n v="657.53800000000001"/>
    <n v="0"/>
    <n v="9.6170000000000009"/>
    <n v="902.07460000000003"/>
  </r>
  <r>
    <s v="3.2.7"/>
    <x v="2"/>
    <x v="12"/>
    <x v="21"/>
    <x v="3"/>
    <n v="186.17"/>
    <m/>
    <m/>
    <m/>
    <n v="186.17"/>
    <n v="2.6617000000000002"/>
    <n v="0"/>
    <n v="0"/>
    <n v="2.6617000000000002"/>
    <n v="0"/>
    <n v="0"/>
    <n v="495.52868899999999"/>
    <n v="0"/>
    <n v="0"/>
    <n v="495.52868899999999"/>
    <n v="0"/>
    <n v="0"/>
    <n v="2.6617000000000002"/>
    <n v="495.52868899999999"/>
  </r>
  <r>
    <s v="3.2.8"/>
    <x v="2"/>
    <x v="13"/>
    <x v="22"/>
    <x v="3"/>
    <n v="69.173000000000002"/>
    <m/>
    <m/>
    <m/>
    <n v="69.173000000000002"/>
    <n v="13.429656000000001"/>
    <n v="0"/>
    <n v="0"/>
    <n v="13.429656000000001"/>
    <n v="0"/>
    <n v="0"/>
    <n v="928.9695944880001"/>
    <n v="0"/>
    <n v="0"/>
    <n v="928.9695944880001"/>
    <n v="0"/>
    <n v="0"/>
    <n v="13.429656000000001"/>
    <n v="928.9695944880001"/>
  </r>
  <r>
    <s v="3.2.9"/>
    <x v="2"/>
    <x v="15"/>
    <x v="24"/>
    <x v="5"/>
    <n v="1357"/>
    <m/>
    <m/>
    <m/>
    <n v="1357"/>
    <n v="0.7792"/>
    <n v="3.6204000000000005"/>
    <n v="0"/>
    <n v="0.7792"/>
    <n v="3.6204000000000005"/>
    <n v="0"/>
    <n v="1057.3743999999999"/>
    <n v="4912.8828000000003"/>
    <n v="0"/>
    <n v="1057.3743999999999"/>
    <n v="4912.8828000000003"/>
    <n v="0"/>
    <n v="4.3996000000000004"/>
    <n v="5970.2572000000009"/>
  </r>
  <r>
    <m/>
    <x v="0"/>
    <x v="0"/>
    <x v="5"/>
    <x v="2"/>
    <m/>
    <m/>
    <m/>
    <m/>
    <n v="0"/>
    <n v="0"/>
    <n v="0"/>
    <n v="0"/>
    <n v="0"/>
    <n v="0"/>
    <n v="0"/>
    <n v="0"/>
    <n v="0"/>
    <n v="0"/>
    <n v="0"/>
    <n v="0"/>
    <n v="0"/>
    <n v="0"/>
    <n v="0"/>
  </r>
  <r>
    <s v="3.3"/>
    <x v="0"/>
    <x v="0"/>
    <x v="26"/>
    <x v="0"/>
    <m/>
    <m/>
    <m/>
    <m/>
    <m/>
    <n v="0"/>
    <n v="0"/>
    <n v="0"/>
    <m/>
    <m/>
    <m/>
    <m/>
    <m/>
    <m/>
    <m/>
    <m/>
    <m/>
    <m/>
    <n v="48457.998277908402"/>
  </r>
  <r>
    <s v="3.3.1"/>
    <x v="2"/>
    <x v="16"/>
    <x v="27"/>
    <x v="3"/>
    <n v="48.74"/>
    <m/>
    <m/>
    <m/>
    <n v="48.74"/>
    <n v="0"/>
    <n v="297.71120000000002"/>
    <n v="0"/>
    <n v="0"/>
    <n v="297.71120000000002"/>
    <n v="0"/>
    <n v="0"/>
    <n v="14510.443888000002"/>
    <n v="0"/>
    <n v="0"/>
    <n v="14510.443888000002"/>
    <n v="0"/>
    <n v="297.71120000000002"/>
    <n v="14510.443888000002"/>
  </r>
  <r>
    <s v="3.3.2"/>
    <x v="2"/>
    <x v="7"/>
    <x v="16"/>
    <x v="3"/>
    <n v="48.74"/>
    <m/>
    <m/>
    <m/>
    <n v="48.74"/>
    <n v="39.760000000000005"/>
    <n v="31.49"/>
    <n v="0"/>
    <n v="39.760000000000005"/>
    <n v="31.49"/>
    <n v="0"/>
    <n v="1937.9024000000004"/>
    <n v="1534.8226"/>
    <n v="0"/>
    <n v="1937.9024000000004"/>
    <n v="1534.8226"/>
    <n v="0"/>
    <n v="71.25"/>
    <n v="3472.7250000000004"/>
  </r>
  <r>
    <s v="3.3.3"/>
    <x v="2"/>
    <x v="17"/>
    <x v="28"/>
    <x v="5"/>
    <n v="1072.3"/>
    <m/>
    <m/>
    <m/>
    <n v="1072.3"/>
    <n v="0.3896"/>
    <n v="4.4408200000000004"/>
    <n v="0"/>
    <n v="0.3896"/>
    <n v="4.4408200000000004"/>
    <n v="0"/>
    <n v="417.76808"/>
    <n v="4761.891286"/>
    <n v="0"/>
    <n v="417.76808"/>
    <n v="4761.891286"/>
    <n v="0"/>
    <n v="4.8304200000000002"/>
    <n v="5179.6593659999999"/>
  </r>
  <r>
    <s v="3.3.4"/>
    <x v="2"/>
    <x v="10"/>
    <x v="19"/>
    <x v="3"/>
    <n v="24.37"/>
    <m/>
    <m/>
    <m/>
    <n v="24.37"/>
    <n v="104.06500000000001"/>
    <n v="224.50448"/>
    <n v="0"/>
    <n v="104.06500000000001"/>
    <n v="224.50448"/>
    <n v="0"/>
    <n v="2536.0640500000004"/>
    <n v="5471.1741775999999"/>
    <n v="0"/>
    <n v="2536.0640500000004"/>
    <n v="5471.1741775999999"/>
    <n v="0"/>
    <n v="328.56948"/>
    <n v="8007.2382275999998"/>
  </r>
  <r>
    <s v="3.3.5"/>
    <x v="2"/>
    <x v="18"/>
    <x v="29"/>
    <x v="4"/>
    <n v="487.4"/>
    <m/>
    <m/>
    <m/>
    <n v="487.4"/>
    <n v="0.1857"/>
    <n v="1.7850000000000001"/>
    <n v="0"/>
    <n v="0.1857"/>
    <n v="1.7850000000000001"/>
    <n v="0"/>
    <n v="90.510179999999991"/>
    <n v="870.00900000000001"/>
    <n v="0"/>
    <n v="90.510179999999991"/>
    <n v="870.00900000000001"/>
    <n v="0"/>
    <n v="1.9707000000000001"/>
    <n v="960.51918000000001"/>
  </r>
  <r>
    <s v="3.3.6"/>
    <x v="1"/>
    <x v="19"/>
    <x v="30"/>
    <x v="6"/>
    <n v="487.4"/>
    <m/>
    <m/>
    <m/>
    <n v="487.4"/>
    <n v="2.2640000000000002"/>
    <n v="0"/>
    <n v="0"/>
    <n v="9.5518194600000008"/>
    <n v="23.947180573459999"/>
    <n v="0"/>
    <n v="864.72621571380012"/>
    <n v="2167.9382573153339"/>
    <n v="0"/>
    <n v="864.72621571380012"/>
    <n v="2167.9382573153339"/>
    <n v="0"/>
    <n v="33.49900003346"/>
    <n v="16327.412616308404"/>
  </r>
  <r>
    <m/>
    <x v="0"/>
    <x v="0"/>
    <x v="5"/>
    <x v="2"/>
    <m/>
    <m/>
    <m/>
    <m/>
    <n v="0"/>
    <n v="0"/>
    <n v="0"/>
    <n v="0"/>
    <n v="0"/>
    <n v="0"/>
    <n v="0"/>
    <n v="0"/>
    <n v="0"/>
    <n v="0"/>
    <n v="0"/>
    <n v="0"/>
    <n v="0"/>
    <n v="0"/>
    <n v="0"/>
  </r>
  <r>
    <s v="3.4"/>
    <x v="0"/>
    <x v="0"/>
    <x v="31"/>
    <x v="0"/>
    <m/>
    <m/>
    <m/>
    <m/>
    <m/>
    <n v="0"/>
    <n v="0"/>
    <n v="0"/>
    <m/>
    <m/>
    <m/>
    <m/>
    <m/>
    <m/>
    <m/>
    <m/>
    <m/>
    <m/>
    <n v="46073.355303336008"/>
  </r>
  <r>
    <s v="3.4.1"/>
    <x v="2"/>
    <x v="20"/>
    <x v="32"/>
    <x v="7"/>
    <n v="732"/>
    <m/>
    <m/>
    <m/>
    <n v="732"/>
    <n v="5.5537000000000001"/>
    <n v="54.490500000000004"/>
    <n v="0"/>
    <n v="5.5537000000000001"/>
    <n v="54.490500000000004"/>
    <n v="0"/>
    <n v="4065.3083999999999"/>
    <n v="39887.046000000002"/>
    <n v="0"/>
    <n v="4065.3083999999999"/>
    <n v="39887.046000000002"/>
    <n v="0"/>
    <n v="60.044200000000004"/>
    <n v="43952.354400000004"/>
  </r>
  <r>
    <s v="3.4.2"/>
    <x v="2"/>
    <x v="9"/>
    <x v="18"/>
    <x v="3"/>
    <n v="58.87"/>
    <m/>
    <m/>
    <m/>
    <n v="58.87"/>
    <n v="18.57"/>
    <n v="0"/>
    <n v="0"/>
    <n v="18.57"/>
    <n v="0"/>
    <n v="0"/>
    <n v="1093.2158999999999"/>
    <n v="0"/>
    <n v="0"/>
    <n v="1093.2158999999999"/>
    <n v="0"/>
    <n v="0"/>
    <n v="18.57"/>
    <n v="1093.2158999999999"/>
  </r>
  <r>
    <s v="3.4.3"/>
    <x v="2"/>
    <x v="13"/>
    <x v="22"/>
    <x v="3"/>
    <n v="76.531000000000006"/>
    <m/>
    <m/>
    <m/>
    <n v="76.531000000000006"/>
    <n v="13.429656000000001"/>
    <n v="0"/>
    <n v="0"/>
    <n v="13.429656000000001"/>
    <n v="0"/>
    <n v="0"/>
    <n v="1027.7850033360003"/>
    <n v="0"/>
    <n v="0"/>
    <n v="1027.7850033360003"/>
    <n v="0"/>
    <n v="0"/>
    <n v="13.429656000000001"/>
    <n v="1027.7850033360003"/>
  </r>
  <r>
    <m/>
    <x v="0"/>
    <x v="0"/>
    <x v="5"/>
    <x v="2"/>
    <m/>
    <m/>
    <m/>
    <m/>
    <n v="0"/>
    <n v="0"/>
    <n v="0"/>
    <n v="0"/>
    <n v="0"/>
    <n v="0"/>
    <n v="0"/>
    <n v="0"/>
    <n v="0"/>
    <n v="0"/>
    <n v="0"/>
    <n v="0"/>
    <n v="0"/>
    <n v="0"/>
    <n v="0"/>
  </r>
  <r>
    <s v="4.0"/>
    <x v="0"/>
    <x v="0"/>
    <x v="33"/>
    <x v="0"/>
    <m/>
    <m/>
    <m/>
    <m/>
    <m/>
    <n v="0"/>
    <n v="0"/>
    <n v="0"/>
    <m/>
    <m/>
    <m/>
    <m/>
    <m/>
    <m/>
    <m/>
    <m/>
    <m/>
    <m/>
    <n v="269196.85522112"/>
  </r>
  <r>
    <s v="4.1"/>
    <x v="0"/>
    <x v="0"/>
    <x v="34"/>
    <x v="0"/>
    <m/>
    <m/>
    <m/>
    <m/>
    <m/>
    <n v="0"/>
    <n v="0"/>
    <n v="0"/>
    <m/>
    <m/>
    <m/>
    <m/>
    <m/>
    <m/>
    <m/>
    <m/>
    <m/>
    <m/>
    <n v="136534.94254111999"/>
  </r>
  <r>
    <s v="4.1.1"/>
    <x v="2"/>
    <x v="21"/>
    <x v="35"/>
    <x v="4"/>
    <n v="934.96"/>
    <m/>
    <m/>
    <m/>
    <n v="934.96"/>
    <n v="18.633999999999997"/>
    <n v="51.032299999999999"/>
    <n v="0"/>
    <n v="18.633999999999997"/>
    <n v="51.032299999999999"/>
    <n v="0"/>
    <n v="17422.044639999996"/>
    <n v="47713.159208000005"/>
    <n v="0"/>
    <n v="17422.044639999996"/>
    <n v="47713.159208000005"/>
    <n v="0"/>
    <n v="69.666299999999993"/>
    <n v="65135.203847999997"/>
  </r>
  <r>
    <s v="4.1.2"/>
    <x v="2"/>
    <x v="14"/>
    <x v="23"/>
    <x v="5"/>
    <n v="664"/>
    <m/>
    <m/>
    <m/>
    <n v="664"/>
    <n v="0.7792"/>
    <n v="3.6534000000000004"/>
    <n v="0"/>
    <n v="0.7792"/>
    <n v="3.6534000000000004"/>
    <n v="0"/>
    <n v="517.38879999999995"/>
    <n v="2425.8576000000003"/>
    <n v="0"/>
    <n v="517.38879999999995"/>
    <n v="2425.8576000000003"/>
    <n v="0"/>
    <n v="4.4326000000000008"/>
    <n v="2943.2464000000004"/>
  </r>
  <r>
    <s v="4.1.3"/>
    <x v="2"/>
    <x v="15"/>
    <x v="24"/>
    <x v="5"/>
    <n v="7886"/>
    <m/>
    <m/>
    <m/>
    <n v="7886"/>
    <n v="0.7792"/>
    <n v="3.6204000000000005"/>
    <n v="0"/>
    <n v="0.7792"/>
    <n v="3.6204000000000005"/>
    <n v="0"/>
    <n v="6144.7712000000001"/>
    <n v="28550.474400000003"/>
    <n v="0"/>
    <n v="6144.7712000000001"/>
    <n v="28550.474400000003"/>
    <n v="0"/>
    <n v="4.3996000000000004"/>
    <n v="34695.245600000002"/>
  </r>
  <r>
    <s v="4.1.4"/>
    <x v="2"/>
    <x v="6"/>
    <x v="15"/>
    <x v="3"/>
    <n v="82.83"/>
    <m/>
    <m/>
    <m/>
    <n v="82.83"/>
    <n v="0"/>
    <n v="306.70310000000001"/>
    <n v="0"/>
    <n v="0"/>
    <n v="306.70310000000001"/>
    <n v="0"/>
    <n v="0"/>
    <n v="25404.217773"/>
    <n v="0"/>
    <n v="0"/>
    <n v="25404.217773"/>
    <n v="0"/>
    <n v="306.70310000000001"/>
    <n v="25404.217773"/>
  </r>
  <r>
    <s v="4.1.5"/>
    <x v="2"/>
    <x v="7"/>
    <x v="16"/>
    <x v="3"/>
    <n v="82.83"/>
    <m/>
    <m/>
    <m/>
    <n v="82.83"/>
    <n v="39.760000000000005"/>
    <n v="31.49"/>
    <n v="0"/>
    <n v="39.760000000000005"/>
    <n v="31.49"/>
    <n v="0"/>
    <n v="3293.3208000000004"/>
    <n v="2608.3166999999999"/>
    <n v="0"/>
    <n v="3293.3208000000004"/>
    <n v="2608.3166999999999"/>
    <n v="0"/>
    <n v="71.25"/>
    <n v="5901.6374999999998"/>
  </r>
  <r>
    <s v="4.1.6"/>
    <x v="2"/>
    <x v="22"/>
    <x v="36"/>
    <x v="8"/>
    <n v="777.32"/>
    <m/>
    <m/>
    <m/>
    <n v="777.32"/>
    <n v="0.61900000000000011"/>
    <n v="2.5397910000000001"/>
    <n v="0"/>
    <n v="0.61900000000000011"/>
    <n v="2.5397910000000001"/>
    <n v="0"/>
    <n v="481.16108000000014"/>
    <n v="1974.2303401200002"/>
    <n v="0"/>
    <n v="481.16108000000014"/>
    <n v="1974.2303401200002"/>
    <n v="0"/>
    <n v="3.1587910000000003"/>
    <n v="2455.3914201200005"/>
  </r>
  <r>
    <m/>
    <x v="0"/>
    <x v="0"/>
    <x v="5"/>
    <x v="2"/>
    <m/>
    <m/>
    <m/>
    <m/>
    <n v="0"/>
    <n v="0"/>
    <n v="0"/>
    <n v="0"/>
    <n v="0"/>
    <n v="0"/>
    <n v="0"/>
    <n v="0"/>
    <n v="0"/>
    <n v="0"/>
    <n v="0"/>
    <n v="0"/>
    <n v="0"/>
    <n v="0"/>
    <n v="0"/>
  </r>
  <r>
    <s v="4.2"/>
    <x v="0"/>
    <x v="0"/>
    <x v="37"/>
    <x v="0"/>
    <m/>
    <m/>
    <m/>
    <m/>
    <m/>
    <n v="0"/>
    <n v="0"/>
    <n v="0"/>
    <m/>
    <m/>
    <m/>
    <m/>
    <m/>
    <m/>
    <m/>
    <m/>
    <m/>
    <m/>
    <n v="132661.91268000001"/>
  </r>
  <r>
    <s v="4.2.1"/>
    <x v="2"/>
    <x v="23"/>
    <x v="38"/>
    <x v="5"/>
    <n v="9214.4"/>
    <m/>
    <m/>
    <m/>
    <n v="9214.4"/>
    <n v="0"/>
    <n v="12.66"/>
    <n v="0"/>
    <n v="0"/>
    <n v="12.66"/>
    <n v="0"/>
    <n v="0"/>
    <n v="116654.304"/>
    <n v="0"/>
    <n v="0"/>
    <n v="116654.304"/>
    <n v="0"/>
    <n v="12.66"/>
    <n v="116654.304"/>
  </r>
  <r>
    <s v="4.2.2"/>
    <x v="2"/>
    <x v="24"/>
    <x v="39"/>
    <x v="4"/>
    <n v="836.4"/>
    <m/>
    <m/>
    <m/>
    <n v="836.4"/>
    <n v="11.008000000000001"/>
    <n v="8.1306999999999992"/>
    <n v="0"/>
    <n v="11.008000000000001"/>
    <n v="8.1306999999999992"/>
    <n v="0"/>
    <n v="9207.0912000000008"/>
    <n v="6800.5174799999995"/>
    <n v="0"/>
    <n v="9207.0912000000008"/>
    <n v="6800.5174799999995"/>
    <n v="0"/>
    <n v="19.1387"/>
    <n v="16007.608679999999"/>
  </r>
  <r>
    <m/>
    <x v="0"/>
    <x v="0"/>
    <x v="5"/>
    <x v="2"/>
    <m/>
    <m/>
    <m/>
    <m/>
    <n v="0"/>
    <n v="0"/>
    <n v="0"/>
    <n v="0"/>
    <n v="0"/>
    <n v="0"/>
    <n v="0"/>
    <n v="0"/>
    <n v="0"/>
    <n v="0"/>
    <n v="0"/>
    <n v="0"/>
    <n v="0"/>
    <n v="0"/>
    <n v="0"/>
  </r>
  <r>
    <s v="5.0"/>
    <x v="0"/>
    <x v="0"/>
    <x v="40"/>
    <x v="0"/>
    <m/>
    <m/>
    <m/>
    <m/>
    <m/>
    <n v="0"/>
    <n v="0"/>
    <n v="0"/>
    <m/>
    <m/>
    <m/>
    <m/>
    <m/>
    <m/>
    <m/>
    <m/>
    <m/>
    <m/>
    <n v="523890.17983464"/>
  </r>
  <r>
    <s v="5.1"/>
    <x v="0"/>
    <x v="0"/>
    <x v="41"/>
    <x v="0"/>
    <m/>
    <m/>
    <m/>
    <m/>
    <m/>
    <n v="0"/>
    <n v="0"/>
    <n v="0"/>
    <m/>
    <m/>
    <m/>
    <m/>
    <m/>
    <m/>
    <m/>
    <m/>
    <m/>
    <m/>
    <n v="54970.514626992001"/>
  </r>
  <r>
    <s v="5.1.1"/>
    <x v="2"/>
    <x v="25"/>
    <x v="42"/>
    <x v="4"/>
    <n v="445.52"/>
    <m/>
    <m/>
    <m/>
    <n v="445.52"/>
    <n v="10.8865"/>
    <n v="26.362960000000001"/>
    <n v="0"/>
    <n v="10.8865"/>
    <n v="26.362960000000001"/>
    <n v="0"/>
    <n v="4850.1534799999999"/>
    <n v="11745.2259392"/>
    <n v="0"/>
    <n v="4850.1534799999999"/>
    <n v="11745.2259392"/>
    <n v="0"/>
    <n v="37.249459999999999"/>
    <n v="16595.379419199999"/>
  </r>
  <r>
    <s v="5.1.2"/>
    <x v="2"/>
    <x v="26"/>
    <x v="43"/>
    <x v="4"/>
    <n v="218.23"/>
    <m/>
    <m/>
    <m/>
    <n v="218.23"/>
    <n v="11.681700000000001"/>
    <n v="32.21696"/>
    <n v="0"/>
    <n v="11.681700000000001"/>
    <n v="32.21696"/>
    <n v="0"/>
    <n v="2549.2973910000001"/>
    <n v="7030.7071808000001"/>
    <n v="0"/>
    <n v="2549.2973910000001"/>
    <n v="7030.7071808000001"/>
    <n v="0"/>
    <n v="43.89866"/>
    <n v="9580.0045718000001"/>
  </r>
  <r>
    <s v="5.1.3"/>
    <x v="2"/>
    <x v="27"/>
    <x v="44"/>
    <x v="3"/>
    <n v="6.453958000000001"/>
    <m/>
    <m/>
    <m/>
    <n v="6.453958000000001"/>
    <n v="256.86400000000003"/>
    <n v="482.66"/>
    <n v="0"/>
    <n v="256.86400000000003"/>
    <n v="482.66"/>
    <n v="0"/>
    <n v="1657.7894677120005"/>
    <n v="3115.0673682800007"/>
    <n v="0"/>
    <n v="1657.7894677120005"/>
    <n v="3115.0673682800007"/>
    <n v="0"/>
    <n v="739.52400000000011"/>
    <n v="4772.8568359920018"/>
  </r>
  <r>
    <s v="5.1.4"/>
    <x v="2"/>
    <x v="28"/>
    <x v="45"/>
    <x v="4"/>
    <n v="269.58"/>
    <m/>
    <m/>
    <m/>
    <n v="269.58"/>
    <n v="0"/>
    <n v="89.11"/>
    <n v="0"/>
    <n v="0"/>
    <n v="89.11"/>
    <n v="0"/>
    <n v="0"/>
    <n v="24022.273799999999"/>
    <n v="0"/>
    <n v="0"/>
    <n v="24022.273799999999"/>
    <n v="0"/>
    <n v="89.11"/>
    <n v="24022.273799999999"/>
  </r>
  <r>
    <m/>
    <x v="0"/>
    <x v="0"/>
    <x v="5"/>
    <x v="2"/>
    <m/>
    <m/>
    <m/>
    <m/>
    <n v="0"/>
    <n v="0"/>
    <n v="0"/>
    <n v="0"/>
    <n v="0"/>
    <n v="0"/>
    <n v="0"/>
    <n v="0"/>
    <n v="0"/>
    <n v="0"/>
    <n v="0"/>
    <n v="0"/>
    <n v="0"/>
    <n v="0"/>
    <n v="0"/>
  </r>
  <r>
    <s v="5.2"/>
    <x v="0"/>
    <x v="0"/>
    <x v="46"/>
    <x v="0"/>
    <m/>
    <m/>
    <m/>
    <m/>
    <m/>
    <n v="0"/>
    <n v="0"/>
    <n v="0"/>
    <m/>
    <m/>
    <m/>
    <m/>
    <m/>
    <m/>
    <m/>
    <m/>
    <m/>
    <m/>
    <n v="56811.555477000002"/>
  </r>
  <r>
    <s v="5.2.1"/>
    <x v="2"/>
    <x v="29"/>
    <x v="47"/>
    <x v="4"/>
    <n v="480.47"/>
    <m/>
    <m/>
    <m/>
    <n v="480.47"/>
    <n v="5.7929999999999993"/>
    <n v="105.504"/>
    <n v="0"/>
    <n v="5.7929999999999993"/>
    <n v="105.504"/>
    <n v="0"/>
    <n v="2783.3627099999999"/>
    <n v="50691.506880000008"/>
    <n v="0"/>
    <n v="2783.3627099999999"/>
    <n v="50691.506880000008"/>
    <n v="0"/>
    <n v="111.297"/>
    <n v="53474.869590000002"/>
  </r>
  <r>
    <s v="5.2.2"/>
    <x v="2"/>
    <x v="30"/>
    <x v="48"/>
    <x v="4"/>
    <n v="59.53"/>
    <m/>
    <m/>
    <m/>
    <n v="59.53"/>
    <n v="5.3239999999999998"/>
    <n v="21.720999999999997"/>
    <n v="0"/>
    <n v="5.3239999999999998"/>
    <n v="21.720999999999997"/>
    <n v="0"/>
    <n v="316.93772000000001"/>
    <n v="1293.0511299999998"/>
    <n v="0"/>
    <n v="316.93772000000001"/>
    <n v="1293.0511299999998"/>
    <n v="0"/>
    <n v="27.044999999999995"/>
    <n v="1609.9888499999997"/>
  </r>
  <r>
    <s v="5.2.3"/>
    <x v="2"/>
    <x v="31"/>
    <x v="49"/>
    <x v="7"/>
    <n v="42.17"/>
    <m/>
    <m/>
    <m/>
    <n v="42.17"/>
    <n v="16.753"/>
    <n v="24.193100000000005"/>
    <n v="0"/>
    <n v="16.753"/>
    <n v="24.193100000000005"/>
    <n v="0"/>
    <n v="706.47401000000002"/>
    <n v="1020.2230270000002"/>
    <n v="0"/>
    <n v="706.47401000000002"/>
    <n v="1020.2230270000002"/>
    <n v="0"/>
    <n v="40.946100000000001"/>
    <n v="1726.6970370000001"/>
  </r>
  <r>
    <m/>
    <x v="0"/>
    <x v="0"/>
    <x v="5"/>
    <x v="2"/>
    <m/>
    <m/>
    <m/>
    <m/>
    <n v="0"/>
    <n v="0"/>
    <n v="0"/>
    <n v="0"/>
    <n v="0"/>
    <n v="0"/>
    <n v="0"/>
    <n v="0"/>
    <n v="0"/>
    <n v="0"/>
    <n v="0"/>
    <n v="0"/>
    <n v="0"/>
    <n v="0"/>
    <n v="0"/>
  </r>
  <r>
    <s v="5.3"/>
    <x v="0"/>
    <x v="0"/>
    <x v="50"/>
    <x v="0"/>
    <m/>
    <m/>
    <m/>
    <m/>
    <m/>
    <n v="0"/>
    <n v="0"/>
    <n v="0"/>
    <m/>
    <m/>
    <m/>
    <m/>
    <m/>
    <m/>
    <m/>
    <m/>
    <m/>
    <m/>
    <n v="15661.547381652001"/>
  </r>
  <r>
    <s v="5.3.1"/>
    <x v="1"/>
    <x v="32"/>
    <x v="51"/>
    <x v="4"/>
    <n v="61.87"/>
    <m/>
    <m/>
    <m/>
    <n v="61.87"/>
    <n v="8.7899999999999991"/>
    <n v="20.28"/>
    <n v="0"/>
    <n v="8.7899999999999991"/>
    <n v="20.28"/>
    <n v="0"/>
    <n v="543.83729999999991"/>
    <n v="1254.7236"/>
    <n v="0"/>
    <n v="543.83729999999991"/>
    <n v="1254.7236"/>
    <n v="0"/>
    <n v="29.07"/>
    <n v="1798.5608999999999"/>
  </r>
  <r>
    <s v="5.3.2"/>
    <x v="1"/>
    <x v="33"/>
    <x v="52"/>
    <x v="4"/>
    <n v="56.16"/>
    <m/>
    <m/>
    <m/>
    <n v="56.16"/>
    <n v="8.7899999999999991"/>
    <n v="25.167999999999999"/>
    <n v="0"/>
    <n v="8.7899999999999991"/>
    <n v="25.167999999999999"/>
    <n v="0"/>
    <n v="493.64639999999991"/>
    <n v="1413.4348799999998"/>
    <n v="0"/>
    <n v="493.64639999999991"/>
    <n v="1413.4348799999998"/>
    <n v="0"/>
    <n v="33.957999999999998"/>
    <n v="1907.0812799999999"/>
  </r>
  <r>
    <s v="5.3.3"/>
    <x v="1"/>
    <x v="34"/>
    <x v="53"/>
    <x v="4"/>
    <n v="28.37"/>
    <m/>
    <m/>
    <m/>
    <n v="28.37"/>
    <n v="8.7899999999999991"/>
    <n v="116.88"/>
    <n v="0"/>
    <n v="8.7899999999999991"/>
    <n v="116.88"/>
    <n v="0"/>
    <n v="249.3723"/>
    <n v="3315.8856000000001"/>
    <n v="0"/>
    <n v="249.3723"/>
    <n v="3315.8856000000001"/>
    <n v="0"/>
    <n v="125.66999999999999"/>
    <n v="3565.2578999999996"/>
  </r>
  <r>
    <s v="5.3.4"/>
    <x v="1"/>
    <x v="35"/>
    <x v="54"/>
    <x v="4"/>
    <n v="59.27"/>
    <m/>
    <m/>
    <m/>
    <n v="59.27"/>
    <n v="8.7899999999999991"/>
    <n v="91.712000000000003"/>
    <n v="0"/>
    <n v="8.7899999999999991"/>
    <n v="91.712000000000003"/>
    <n v="0"/>
    <n v="520.98329999999999"/>
    <n v="5435.7702400000007"/>
    <n v="0"/>
    <n v="520.98329999999999"/>
    <n v="5435.7702400000007"/>
    <n v="0"/>
    <n v="100.50200000000001"/>
    <n v="5956.7535400000006"/>
  </r>
  <r>
    <s v="5.3.5"/>
    <x v="1"/>
    <x v="36"/>
    <x v="55"/>
    <x v="6"/>
    <n v="205.67"/>
    <m/>
    <m/>
    <m/>
    <n v="205.67"/>
    <n v="6.73"/>
    <n v="5.1039756000000001"/>
    <n v="0"/>
    <n v="6.73"/>
    <n v="5.1039756000000001"/>
    <n v="0"/>
    <n v="1384.1591000000001"/>
    <n v="1049.7346616519999"/>
    <n v="0"/>
    <n v="1384.1591000000001"/>
    <n v="1049.7346616519999"/>
    <n v="0"/>
    <n v="11.8339756"/>
    <n v="2433.8937616519997"/>
  </r>
  <r>
    <m/>
    <x v="0"/>
    <x v="0"/>
    <x v="5"/>
    <x v="2"/>
    <m/>
    <m/>
    <m/>
    <m/>
    <n v="0"/>
    <n v="0"/>
    <n v="0"/>
    <n v="0"/>
    <n v="0"/>
    <n v="0"/>
    <n v="0"/>
    <n v="0"/>
    <n v="0"/>
    <n v="0"/>
    <n v="0"/>
    <n v="0"/>
    <n v="0"/>
    <n v="0"/>
    <n v="0"/>
  </r>
  <r>
    <s v="5.4"/>
    <x v="0"/>
    <x v="0"/>
    <x v="56"/>
    <x v="0"/>
    <m/>
    <m/>
    <m/>
    <m/>
    <m/>
    <n v="0"/>
    <n v="0"/>
    <n v="0"/>
    <m/>
    <m/>
    <m/>
    <m/>
    <m/>
    <m/>
    <m/>
    <m/>
    <m/>
    <m/>
    <n v="121232.39163631311"/>
  </r>
  <r>
    <s v="5.4.1"/>
    <x v="0"/>
    <x v="0"/>
    <x v="57"/>
    <x v="0"/>
    <m/>
    <m/>
    <m/>
    <m/>
    <m/>
    <n v="0"/>
    <n v="0"/>
    <n v="0"/>
    <m/>
    <m/>
    <m/>
    <m/>
    <m/>
    <m/>
    <m/>
    <m/>
    <m/>
    <m/>
    <n v="42623.850091483109"/>
  </r>
  <r>
    <s v="5.4.1.1"/>
    <x v="1"/>
    <x v="37"/>
    <x v="58"/>
    <x v="6"/>
    <n v="323.42"/>
    <m/>
    <m/>
    <m/>
    <n v="323.42"/>
    <n v="11.58187968"/>
    <n v="30.376265958220003"/>
    <n v="0"/>
    <n v="11.58187968"/>
    <n v="30.376265958220003"/>
    <n v="0"/>
    <n v="3745.8115261056"/>
    <n v="9824.2919362075136"/>
    <n v="0"/>
    <n v="3745.8115261056"/>
    <n v="9824.2919362075136"/>
    <n v="0"/>
    <n v="41.958145638220003"/>
    <n v="13570.103462313115"/>
  </r>
  <r>
    <s v="5.4.1.2"/>
    <x v="2"/>
    <x v="38"/>
    <x v="59"/>
    <x v="4"/>
    <n v="292.37"/>
    <m/>
    <m/>
    <m/>
    <n v="292.37"/>
    <n v="1.4793750000000001"/>
    <n v="1.3992659999999999"/>
    <n v="0"/>
    <n v="1.4793750000000001"/>
    <n v="1.3992659999999999"/>
    <n v="0"/>
    <n v="432.52486875000005"/>
    <n v="409.10340041999996"/>
    <n v="0"/>
    <n v="432.52486875000005"/>
    <n v="409.10340041999996"/>
    <n v="0"/>
    <n v="2.878641"/>
    <n v="841.62826917000007"/>
  </r>
  <r>
    <s v="5.4.1.3"/>
    <x v="2"/>
    <x v="39"/>
    <x v="60"/>
    <x v="4"/>
    <n v="169.52"/>
    <m/>
    <m/>
    <m/>
    <n v="169.52"/>
    <n v="3.4225000000000003"/>
    <n v="0.86999999999999988"/>
    <n v="0"/>
    <n v="3.4225000000000003"/>
    <n v="0.86999999999999988"/>
    <n v="0"/>
    <n v="580.18220000000008"/>
    <n v="147.48239999999998"/>
    <n v="0"/>
    <n v="580.18220000000008"/>
    <n v="147.48239999999998"/>
    <n v="0"/>
    <n v="4.2925000000000004"/>
    <n v="727.66460000000006"/>
  </r>
  <r>
    <s v="5.4.1.4"/>
    <x v="2"/>
    <x v="40"/>
    <x v="61"/>
    <x v="4"/>
    <n v="1256.27"/>
    <m/>
    <m/>
    <m/>
    <n v="1256.27"/>
    <n v="4.3795000000000002"/>
    <n v="4.13"/>
    <n v="0"/>
    <n v="4.3795000000000002"/>
    <n v="4.13"/>
    <n v="0"/>
    <n v="5501.8344649999999"/>
    <n v="5188.3950999999997"/>
    <n v="0"/>
    <n v="5501.8344649999999"/>
    <n v="5188.3950999999997"/>
    <n v="0"/>
    <n v="8.5094999999999992"/>
    <n v="10690.229565"/>
  </r>
  <r>
    <s v="5.4.1.5"/>
    <x v="2"/>
    <x v="41"/>
    <x v="62"/>
    <x v="4"/>
    <n v="1.5"/>
    <m/>
    <m/>
    <m/>
    <n v="1.5"/>
    <n v="12.321000000000002"/>
    <n v="53.672899999999998"/>
    <n v="0"/>
    <n v="12.321000000000002"/>
    <n v="53.672899999999998"/>
    <n v="0"/>
    <n v="18.481500000000004"/>
    <n v="80.509349999999998"/>
    <n v="0"/>
    <n v="18.481500000000004"/>
    <n v="80.509349999999998"/>
    <n v="0"/>
    <n v="65.993899999999996"/>
    <n v="98.990849999999995"/>
  </r>
  <r>
    <s v="5.4.1.6"/>
    <x v="2"/>
    <x v="42"/>
    <x v="63"/>
    <x v="7"/>
    <n v="30.91"/>
    <m/>
    <m/>
    <m/>
    <n v="30.91"/>
    <n v="22.392000000000003"/>
    <n v="85.12"/>
    <n v="0"/>
    <n v="22.392000000000003"/>
    <n v="85.12"/>
    <n v="0"/>
    <n v="692.13672000000008"/>
    <n v="2631.0592000000001"/>
    <n v="0"/>
    <n v="692.13672000000008"/>
    <n v="2631.0592000000001"/>
    <n v="0"/>
    <n v="107.512"/>
    <n v="3323.1959200000001"/>
  </r>
  <r>
    <s v="5.4.1.7"/>
    <x v="2"/>
    <x v="43"/>
    <x v="64"/>
    <x v="7"/>
    <n v="61.97"/>
    <m/>
    <m/>
    <m/>
    <n v="61.97"/>
    <n v="25.261000000000003"/>
    <n v="183.04"/>
    <n v="0"/>
    <n v="25.261000000000003"/>
    <n v="183.04"/>
    <n v="0"/>
    <n v="1565.4241700000002"/>
    <n v="11342.988799999999"/>
    <n v="0"/>
    <n v="1565.4241700000002"/>
    <n v="11342.988799999999"/>
    <n v="0"/>
    <n v="208.30099999999999"/>
    <n v="12908.412969999999"/>
  </r>
  <r>
    <s v="5.4.1.8"/>
    <x v="2"/>
    <x v="44"/>
    <x v="65"/>
    <x v="7"/>
    <n v="24.15"/>
    <m/>
    <m/>
    <m/>
    <n v="24.15"/>
    <n v="0.95830000000000015"/>
    <n v="18.239400000000003"/>
    <n v="0"/>
    <n v="0.95830000000000015"/>
    <n v="18.239400000000003"/>
    <n v="0"/>
    <n v="23.142945000000001"/>
    <n v="440.48151000000007"/>
    <n v="0"/>
    <n v="23.142945000000001"/>
    <n v="440.48151000000007"/>
    <n v="0"/>
    <n v="19.197700000000005"/>
    <n v="463.62445500000007"/>
  </r>
  <r>
    <m/>
    <x v="0"/>
    <x v="0"/>
    <x v="5"/>
    <x v="2"/>
    <m/>
    <m/>
    <m/>
    <m/>
    <m/>
    <n v="0"/>
    <n v="0"/>
    <n v="0"/>
    <m/>
    <m/>
    <m/>
    <m/>
    <m/>
    <m/>
    <m/>
    <m/>
    <m/>
    <m/>
    <m/>
  </r>
  <r>
    <s v="5.4.2"/>
    <x v="0"/>
    <x v="0"/>
    <x v="66"/>
    <x v="0"/>
    <m/>
    <m/>
    <m/>
    <m/>
    <m/>
    <n v="0"/>
    <n v="0"/>
    <n v="0"/>
    <m/>
    <m/>
    <m/>
    <m/>
    <m/>
    <m/>
    <m/>
    <m/>
    <m/>
    <m/>
    <n v="78608.541544830005"/>
  </r>
  <r>
    <s v="5.4.2.1"/>
    <x v="2"/>
    <x v="38"/>
    <x v="59"/>
    <x v="4"/>
    <n v="354.63"/>
    <m/>
    <m/>
    <m/>
    <n v="354.63"/>
    <n v="1.4793750000000001"/>
    <n v="1.3992659999999999"/>
    <n v="0"/>
    <n v="1.4793750000000001"/>
    <n v="1.3992659999999999"/>
    <n v="0"/>
    <n v="524.63075624999999"/>
    <n v="496.22170157999994"/>
    <n v="0"/>
    <n v="524.63075624999999"/>
    <n v="496.22170157999994"/>
    <n v="0"/>
    <n v="2.878641"/>
    <n v="1020.8524578299999"/>
  </r>
  <r>
    <s v="5.4.2.2"/>
    <x v="2"/>
    <x v="39"/>
    <x v="60"/>
    <x v="4"/>
    <n v="354.63"/>
    <m/>
    <m/>
    <m/>
    <n v="354.63"/>
    <n v="3.4225000000000003"/>
    <n v="0.86999999999999988"/>
    <n v="0"/>
    <n v="3.4225000000000003"/>
    <n v="0.86999999999999988"/>
    <n v="0"/>
    <n v="1213.7211750000001"/>
    <n v="308.52809999999994"/>
    <n v="0"/>
    <n v="1213.7211750000001"/>
    <n v="308.52809999999994"/>
    <n v="0"/>
    <n v="4.2925000000000004"/>
    <n v="1522.2492750000001"/>
  </r>
  <r>
    <s v="5.4.2.3"/>
    <x v="1"/>
    <x v="45"/>
    <x v="67"/>
    <x v="6"/>
    <n v="354.63"/>
    <m/>
    <m/>
    <m/>
    <n v="354.63"/>
    <n v="2.4279999999999999"/>
    <n v="212.06440000000003"/>
    <n v="0"/>
    <n v="2.4279999999999999"/>
    <n v="212.06440000000003"/>
    <n v="0"/>
    <n v="861.04163999999992"/>
    <n v="75204.398172000016"/>
    <n v="0"/>
    <n v="861.04163999999992"/>
    <n v="75204.398172000016"/>
    <n v="0"/>
    <n v="214.49240000000003"/>
    <n v="76065.439812000011"/>
  </r>
  <r>
    <m/>
    <x v="0"/>
    <x v="0"/>
    <x v="5"/>
    <x v="2"/>
    <m/>
    <m/>
    <m/>
    <m/>
    <n v="0"/>
    <n v="0"/>
    <n v="0"/>
    <n v="0"/>
    <n v="0"/>
    <n v="0"/>
    <n v="0"/>
    <n v="0"/>
    <n v="0"/>
    <n v="0"/>
    <n v="0"/>
    <n v="0"/>
    <n v="0"/>
    <n v="0"/>
    <n v="0"/>
  </r>
  <r>
    <s v="5.5"/>
    <x v="0"/>
    <x v="0"/>
    <x v="68"/>
    <x v="0"/>
    <m/>
    <m/>
    <m/>
    <m/>
    <m/>
    <n v="0"/>
    <n v="0"/>
    <n v="0"/>
    <m/>
    <m/>
    <m/>
    <m/>
    <m/>
    <m/>
    <m/>
    <m/>
    <m/>
    <m/>
    <n v="8936.5912800000006"/>
  </r>
  <r>
    <s v="5.5.1"/>
    <x v="0"/>
    <x v="0"/>
    <x v="69"/>
    <x v="0"/>
    <m/>
    <m/>
    <m/>
    <m/>
    <m/>
    <n v="0"/>
    <n v="0"/>
    <n v="0"/>
    <m/>
    <m/>
    <m/>
    <m/>
    <m/>
    <m/>
    <m/>
    <m/>
    <m/>
    <m/>
    <n v="4078.5659999999998"/>
  </r>
  <r>
    <s v="5.5.1"/>
    <x v="2"/>
    <x v="46"/>
    <x v="70"/>
    <x v="7"/>
    <n v="45"/>
    <m/>
    <m/>
    <m/>
    <n v="45"/>
    <n v="1.857"/>
    <n v="88.777799999999999"/>
    <n v="0"/>
    <n v="1.857"/>
    <n v="88.777799999999999"/>
    <n v="0"/>
    <n v="83.564999999999998"/>
    <n v="3995.0009999999997"/>
    <n v="0"/>
    <n v="83.564999999999998"/>
    <n v="3995.0009999999997"/>
    <n v="0"/>
    <n v="90.634799999999998"/>
    <n v="4078.5659999999998"/>
  </r>
  <r>
    <m/>
    <x v="0"/>
    <x v="0"/>
    <x v="5"/>
    <x v="2"/>
    <m/>
    <m/>
    <m/>
    <m/>
    <n v="0"/>
    <n v="0"/>
    <n v="0"/>
    <n v="0"/>
    <n v="0"/>
    <n v="0"/>
    <n v="0"/>
    <n v="0"/>
    <n v="0"/>
    <n v="0"/>
    <n v="0"/>
    <n v="0"/>
    <n v="0"/>
    <n v="0"/>
    <n v="0"/>
  </r>
  <r>
    <s v="5.5.2"/>
    <x v="0"/>
    <x v="0"/>
    <x v="71"/>
    <x v="0"/>
    <m/>
    <m/>
    <m/>
    <m/>
    <m/>
    <n v="0"/>
    <n v="0"/>
    <n v="0"/>
    <m/>
    <m/>
    <m/>
    <m/>
    <m/>
    <m/>
    <m/>
    <m/>
    <m/>
    <m/>
    <n v="4858.0252799999998"/>
  </r>
  <r>
    <s v="5.6.1"/>
    <x v="2"/>
    <x v="46"/>
    <x v="70"/>
    <x v="7"/>
    <n v="53.6"/>
    <m/>
    <m/>
    <m/>
    <n v="53.6"/>
    <n v="1.857"/>
    <n v="88.777799999999999"/>
    <n v="0"/>
    <n v="1.857"/>
    <n v="88.777799999999999"/>
    <n v="0"/>
    <n v="99.535200000000003"/>
    <n v="4758.4900800000005"/>
    <n v="0"/>
    <n v="99.535200000000003"/>
    <n v="4758.4900800000005"/>
    <n v="0"/>
    <n v="90.634799999999998"/>
    <n v="4858.0252799999998"/>
  </r>
  <r>
    <m/>
    <x v="0"/>
    <x v="0"/>
    <x v="5"/>
    <x v="2"/>
    <m/>
    <m/>
    <m/>
    <m/>
    <n v="0"/>
    <n v="0"/>
    <n v="0"/>
    <n v="0"/>
    <n v="0"/>
    <n v="0"/>
    <n v="0"/>
    <n v="0"/>
    <n v="0"/>
    <n v="0"/>
    <n v="0"/>
    <n v="0"/>
    <n v="0"/>
    <n v="0"/>
    <n v="0"/>
  </r>
  <r>
    <s v="5.6"/>
    <x v="0"/>
    <x v="0"/>
    <x v="72"/>
    <x v="0"/>
    <m/>
    <m/>
    <m/>
    <m/>
    <m/>
    <n v="0"/>
    <n v="0"/>
    <n v="0"/>
    <m/>
    <m/>
    <m/>
    <m/>
    <m/>
    <m/>
    <m/>
    <m/>
    <m/>
    <m/>
    <n v="17115.41632"/>
  </r>
  <r>
    <s v="5.6.1"/>
    <x v="2"/>
    <x v="47"/>
    <x v="73"/>
    <x v="4"/>
    <n v="1267.3399999999999"/>
    <m/>
    <m/>
    <m/>
    <n v="1267.3399999999999"/>
    <n v="5.8920000000000003"/>
    <n v="5.6116000000000001"/>
    <n v="0"/>
    <n v="5.8920000000000003"/>
    <n v="5.6116000000000001"/>
    <n v="0"/>
    <n v="7467.1672799999997"/>
    <n v="7111.8051439999999"/>
    <n v="0"/>
    <n v="7467.1672799999997"/>
    <n v="7111.8051439999999"/>
    <n v="0"/>
    <n v="11.5036"/>
    <n v="14578.972424"/>
  </r>
  <r>
    <s v="5.6.2"/>
    <x v="2"/>
    <x v="48"/>
    <x v="74"/>
    <x v="4"/>
    <n v="237.86"/>
    <m/>
    <m/>
    <m/>
    <n v="237.86"/>
    <n v="5.8920000000000003"/>
    <n v="4.7716000000000003"/>
    <n v="0"/>
    <n v="5.8920000000000003"/>
    <n v="4.7716000000000003"/>
    <n v="0"/>
    <n v="1401.4711200000002"/>
    <n v="1134.9727760000001"/>
    <n v="0"/>
    <n v="1401.4711200000002"/>
    <n v="1134.9727760000001"/>
    <n v="0"/>
    <n v="10.663600000000001"/>
    <n v="2536.4438960000002"/>
  </r>
  <r>
    <m/>
    <x v="0"/>
    <x v="0"/>
    <x v="5"/>
    <x v="2"/>
    <m/>
    <m/>
    <m/>
    <m/>
    <n v="0"/>
    <n v="0"/>
    <n v="0"/>
    <n v="0"/>
    <n v="0"/>
    <n v="0"/>
    <n v="0"/>
    <n v="0"/>
    <n v="0"/>
    <n v="0"/>
    <n v="0"/>
    <n v="0"/>
    <n v="0"/>
    <n v="0"/>
    <n v="0"/>
  </r>
  <r>
    <s v="5.7"/>
    <x v="0"/>
    <x v="0"/>
    <x v="75"/>
    <x v="0"/>
    <m/>
    <m/>
    <m/>
    <m/>
    <m/>
    <n v="0"/>
    <n v="0"/>
    <n v="0"/>
    <m/>
    <m/>
    <m/>
    <m/>
    <m/>
    <m/>
    <m/>
    <m/>
    <m/>
    <m/>
    <n v="41577.639311649997"/>
  </r>
  <r>
    <s v="5.7.1"/>
    <x v="2"/>
    <x v="41"/>
    <x v="62"/>
    <x v="4"/>
    <n v="419.53"/>
    <m/>
    <m/>
    <m/>
    <n v="419.53"/>
    <n v="12.321000000000002"/>
    <n v="53.672899999999998"/>
    <n v="0"/>
    <n v="12.321000000000002"/>
    <n v="53.672899999999998"/>
    <n v="0"/>
    <n v="5169.0291299999999"/>
    <n v="22517.391736999998"/>
    <n v="0"/>
    <n v="5169.0291299999999"/>
    <n v="22517.391736999998"/>
    <n v="0"/>
    <n v="65.993899999999996"/>
    <n v="27686.420866999997"/>
  </r>
  <r>
    <s v="5.7.2"/>
    <x v="2"/>
    <x v="49"/>
    <x v="76"/>
    <x v="3"/>
    <n v="20.976500000000001"/>
    <m/>
    <m/>
    <m/>
    <n v="20.976500000000001"/>
    <n v="104.06500000000001"/>
    <n v="280.21859999999998"/>
    <n v="0"/>
    <n v="104.06500000000001"/>
    <n v="280.21859999999998"/>
    <n v="0"/>
    <n v="2182.9194725000002"/>
    <n v="5878.0054628999997"/>
    <n v="0"/>
    <n v="2182.9194725000002"/>
    <n v="5878.0054628999997"/>
    <n v="0"/>
    <n v="384.28359999999998"/>
    <n v="8060.9249354000003"/>
  </r>
  <r>
    <s v="5.7.3"/>
    <x v="2"/>
    <x v="50"/>
    <x v="77"/>
    <x v="4"/>
    <n v="1.0625"/>
    <m/>
    <m/>
    <m/>
    <n v="1.0625"/>
    <n v="3.1487000000000003"/>
    <n v="122.755"/>
    <n v="0"/>
    <n v="3.1487000000000003"/>
    <n v="122.755"/>
    <n v="0"/>
    <n v="3.3454937500000002"/>
    <n v="130.4271875"/>
    <n v="0"/>
    <n v="3.3454937500000002"/>
    <n v="130.4271875"/>
    <n v="0"/>
    <n v="125.9037"/>
    <n v="133.77268125000001"/>
  </r>
  <r>
    <s v="5.7.4"/>
    <x v="2"/>
    <x v="51"/>
    <x v="78"/>
    <x v="7"/>
    <n v="243.86"/>
    <m/>
    <m/>
    <m/>
    <n v="243.86"/>
    <n v="3.4225000000000003"/>
    <n v="19.9373"/>
    <n v="0"/>
    <n v="3.4225000000000003"/>
    <n v="19.9373"/>
    <n v="0"/>
    <n v="834.61085000000014"/>
    <n v="4861.9099780000006"/>
    <n v="0"/>
    <n v="834.61085000000014"/>
    <n v="4861.9099780000006"/>
    <n v="0"/>
    <n v="23.3598"/>
    <n v="5696.5208280000006"/>
  </r>
  <r>
    <m/>
    <x v="0"/>
    <x v="0"/>
    <x v="5"/>
    <x v="2"/>
    <m/>
    <m/>
    <m/>
    <m/>
    <n v="0"/>
    <n v="0"/>
    <n v="0"/>
    <n v="0"/>
    <n v="0"/>
    <n v="0"/>
    <n v="0"/>
    <n v="0"/>
    <n v="0"/>
    <n v="0"/>
    <n v="0"/>
    <n v="0"/>
    <n v="0"/>
    <n v="0"/>
    <n v="0"/>
  </r>
  <r>
    <s v="5.8"/>
    <x v="0"/>
    <x v="0"/>
    <x v="79"/>
    <x v="0"/>
    <m/>
    <m/>
    <m/>
    <m/>
    <m/>
    <n v="0"/>
    <n v="0"/>
    <n v="0"/>
    <m/>
    <m/>
    <m/>
    <m/>
    <m/>
    <m/>
    <m/>
    <m/>
    <m/>
    <m/>
    <n v="26029.505268000001"/>
  </r>
  <r>
    <s v="5.8.1"/>
    <x v="2"/>
    <x v="52"/>
    <x v="80"/>
    <x v="4"/>
    <n v="168.36"/>
    <m/>
    <m/>
    <m/>
    <n v="168.36"/>
    <n v="0"/>
    <n v="59.95"/>
    <n v="0"/>
    <n v="0"/>
    <n v="59.95"/>
    <n v="0"/>
    <n v="0"/>
    <n v="10093.182000000001"/>
    <n v="0"/>
    <n v="0"/>
    <n v="10093.182000000001"/>
    <n v="0"/>
    <n v="59.95"/>
    <n v="10093.182000000001"/>
  </r>
  <r>
    <s v="5.8.2"/>
    <x v="1"/>
    <x v="53"/>
    <x v="81"/>
    <x v="6"/>
    <n v="237.63"/>
    <m/>
    <m/>
    <m/>
    <n v="237.63"/>
    <n v="11.891999999999999"/>
    <n v="55.171600000000005"/>
    <n v="0"/>
    <n v="11.891999999999999"/>
    <n v="55.171600000000005"/>
    <n v="0"/>
    <n v="2825.8959599999998"/>
    <n v="13110.427308"/>
    <n v="0"/>
    <n v="2825.8959599999998"/>
    <n v="13110.427308"/>
    <n v="0"/>
    <n v="67.063600000000008"/>
    <n v="15936.323268000002"/>
  </r>
  <r>
    <m/>
    <x v="0"/>
    <x v="0"/>
    <x v="5"/>
    <x v="2"/>
    <m/>
    <m/>
    <m/>
    <m/>
    <n v="0"/>
    <n v="0"/>
    <n v="0"/>
    <n v="0"/>
    <n v="0"/>
    <n v="0"/>
    <n v="0"/>
    <n v="0"/>
    <n v="0"/>
    <n v="0"/>
    <n v="0"/>
    <n v="0"/>
    <n v="0"/>
    <n v="0"/>
    <n v="0"/>
  </r>
  <r>
    <s v="5.9"/>
    <x v="0"/>
    <x v="0"/>
    <x v="82"/>
    <x v="0"/>
    <m/>
    <m/>
    <m/>
    <m/>
    <m/>
    <n v="0"/>
    <n v="0"/>
    <n v="0"/>
    <m/>
    <m/>
    <m/>
    <m/>
    <m/>
    <m/>
    <m/>
    <m/>
    <m/>
    <m/>
    <n v="5937.8607999999995"/>
  </r>
  <r>
    <s v="5.9.1"/>
    <x v="2"/>
    <x v="54"/>
    <x v="83"/>
    <x v="4"/>
    <n v="6.22"/>
    <m/>
    <m/>
    <m/>
    <n v="6.22"/>
    <n v="0"/>
    <n v="954.64"/>
    <n v="0"/>
    <n v="0"/>
    <n v="954.64"/>
    <n v="0"/>
    <n v="0"/>
    <n v="5937.8607999999995"/>
    <n v="0"/>
    <n v="0"/>
    <n v="5937.8607999999995"/>
    <n v="0"/>
    <n v="954.64"/>
    <n v="5937.8607999999995"/>
  </r>
  <r>
    <m/>
    <x v="0"/>
    <x v="0"/>
    <x v="5"/>
    <x v="2"/>
    <m/>
    <m/>
    <m/>
    <m/>
    <n v="0"/>
    <n v="0"/>
    <n v="0"/>
    <n v="0"/>
    <n v="0"/>
    <n v="0"/>
    <n v="0"/>
    <n v="0"/>
    <n v="0"/>
    <n v="0"/>
    <n v="0"/>
    <n v="0"/>
    <n v="0"/>
    <n v="0"/>
    <n v="0"/>
  </r>
  <r>
    <s v="5.10"/>
    <x v="0"/>
    <x v="0"/>
    <x v="84"/>
    <x v="0"/>
    <m/>
    <m/>
    <m/>
    <m/>
    <m/>
    <n v="0"/>
    <n v="0"/>
    <n v="0"/>
    <m/>
    <m/>
    <m/>
    <m/>
    <m/>
    <m/>
    <m/>
    <m/>
    <m/>
    <m/>
    <n v="103883.43651986285"/>
  </r>
  <r>
    <s v="5.10.1"/>
    <x v="0"/>
    <x v="0"/>
    <x v="85"/>
    <x v="0"/>
    <m/>
    <m/>
    <m/>
    <m/>
    <m/>
    <n v="0"/>
    <n v="0"/>
    <n v="0"/>
    <m/>
    <m/>
    <m/>
    <m/>
    <m/>
    <m/>
    <m/>
    <m/>
    <m/>
    <m/>
    <n v="34772.560233182849"/>
  </r>
  <r>
    <s v="5.10.1.1"/>
    <x v="2"/>
    <x v="55"/>
    <x v="86"/>
    <x v="1"/>
    <n v="4"/>
    <m/>
    <m/>
    <m/>
    <n v="4"/>
    <n v="18.633999999999997"/>
    <n v="443.85"/>
    <n v="0"/>
    <n v="18.633999999999997"/>
    <n v="443.85"/>
    <n v="0"/>
    <n v="74.535999999999987"/>
    <n v="1775.4"/>
    <n v="0"/>
    <n v="74.535999999999987"/>
    <n v="1775.4"/>
    <n v="0"/>
    <n v="462.48400000000004"/>
    <n v="1849.9360000000001"/>
  </r>
  <r>
    <s v="5.10.1.2"/>
    <x v="2"/>
    <x v="56"/>
    <x v="87"/>
    <x v="1"/>
    <n v="19"/>
    <m/>
    <m/>
    <m/>
    <n v="19"/>
    <n v="35.1"/>
    <n v="1064.393904"/>
    <n v="0"/>
    <n v="35.1"/>
    <n v="1064.393904"/>
    <n v="0"/>
    <n v="666.9"/>
    <n v="20223.484176000002"/>
    <n v="0"/>
    <n v="666.9"/>
    <n v="20223.484176000002"/>
    <n v="0"/>
    <n v="1099.4939039999999"/>
    <n v="20890.384176"/>
  </r>
  <r>
    <s v="5.10.1.3"/>
    <x v="2"/>
    <x v="57"/>
    <x v="88"/>
    <x v="1"/>
    <n v="4"/>
    <m/>
    <m/>
    <m/>
    <n v="4"/>
    <n v="0"/>
    <n v="183.23"/>
    <n v="0"/>
    <n v="0"/>
    <n v="183.23"/>
    <n v="0"/>
    <n v="0"/>
    <n v="732.92"/>
    <n v="0"/>
    <n v="0"/>
    <n v="732.92"/>
    <n v="0"/>
    <n v="183.23"/>
    <n v="732.92"/>
  </r>
  <r>
    <s v="5.10.1.4"/>
    <x v="2"/>
    <x v="58"/>
    <x v="89"/>
    <x v="1"/>
    <n v="1"/>
    <m/>
    <m/>
    <m/>
    <n v="1"/>
    <n v="35.1"/>
    <n v="1103.453904"/>
    <n v="0"/>
    <n v="35.1"/>
    <n v="1103.453904"/>
    <n v="0"/>
    <n v="35.1"/>
    <n v="1103.453904"/>
    <n v="0"/>
    <n v="35.1"/>
    <n v="1103.453904"/>
    <n v="0"/>
    <n v="1138.5539039999999"/>
    <n v="1138.5539039999999"/>
  </r>
  <r>
    <s v="5.10.1.5"/>
    <x v="2"/>
    <x v="59"/>
    <x v="90"/>
    <x v="1"/>
    <n v="1"/>
    <m/>
    <m/>
    <m/>
    <n v="1"/>
    <n v="45.899999999999991"/>
    <n v="1572.4199040000001"/>
    <n v="0"/>
    <n v="45.899999999999991"/>
    <n v="1572.4199040000001"/>
    <n v="0"/>
    <n v="45.899999999999991"/>
    <n v="1572.4199040000001"/>
    <n v="0"/>
    <n v="45.899999999999991"/>
    <n v="1572.4199040000001"/>
    <n v="0"/>
    <n v="1618.3199040000002"/>
    <n v="1618.3199040000002"/>
  </r>
  <r>
    <s v="5.10.1.6"/>
    <x v="1"/>
    <x v="60"/>
    <x v="91"/>
    <x v="1"/>
    <n v="1"/>
    <m/>
    <m/>
    <m/>
    <n v="1"/>
    <n v="78.682559999999995"/>
    <n v="4061.8367361000005"/>
    <n v="0"/>
    <n v="78.682559999999995"/>
    <n v="4061.8367361000005"/>
    <n v="0"/>
    <n v="78.682559999999995"/>
    <n v="4061.8367361000005"/>
    <n v="0"/>
    <n v="78.682559999999995"/>
    <n v="4061.8367361000005"/>
    <n v="0"/>
    <n v="4140.5192961000002"/>
    <n v="4140.5192961000002"/>
  </r>
  <r>
    <s v="5.10.1.7"/>
    <x v="1"/>
    <x v="61"/>
    <x v="92"/>
    <x v="1"/>
    <n v="3"/>
    <m/>
    <m/>
    <m/>
    <n v="3"/>
    <n v="155.22601944979201"/>
    <n v="1312.0829649111583"/>
    <n v="0"/>
    <n v="155.22601944979201"/>
    <n v="1312.0829649111583"/>
    <n v="0"/>
    <n v="465.67805834937599"/>
    <n v="3936.248894733475"/>
    <n v="0"/>
    <n v="465.67805834937599"/>
    <n v="3936.248894733475"/>
    <n v="0"/>
    <n v="1467.3089843609503"/>
    <n v="4401.9269530828506"/>
  </r>
  <r>
    <m/>
    <x v="0"/>
    <x v="0"/>
    <x v="5"/>
    <x v="2"/>
    <m/>
    <m/>
    <m/>
    <m/>
    <n v="0"/>
    <n v="0"/>
    <n v="0"/>
    <n v="0"/>
    <n v="0"/>
    <n v="0"/>
    <n v="0"/>
    <n v="0"/>
    <n v="0"/>
    <n v="0"/>
    <n v="0"/>
    <n v="0"/>
    <n v="0"/>
    <n v="0"/>
    <n v="0"/>
  </r>
  <r>
    <s v="5.10.2"/>
    <x v="0"/>
    <x v="0"/>
    <x v="93"/>
    <x v="0"/>
    <m/>
    <m/>
    <m/>
    <m/>
    <m/>
    <n v="0"/>
    <n v="0"/>
    <n v="0"/>
    <m/>
    <m/>
    <m/>
    <m/>
    <m/>
    <m/>
    <m/>
    <m/>
    <m/>
    <m/>
    <n v="63915.521286680007"/>
  </r>
  <r>
    <s v="5.10.2.1"/>
    <x v="1"/>
    <x v="62"/>
    <x v="94"/>
    <x v="1"/>
    <n v="30"/>
    <m/>
    <m/>
    <m/>
    <n v="30"/>
    <n v="86.542545599999997"/>
    <n v="913.48453091999988"/>
    <n v="0"/>
    <n v="86.542545599999997"/>
    <n v="913.48453091999988"/>
    <n v="0"/>
    <n v="2596.2763679999998"/>
    <n v="27404.535927599998"/>
    <n v="0"/>
    <n v="2596.2763679999998"/>
    <n v="27404.535927599998"/>
    <n v="0"/>
    <n v="1000.0270765199999"/>
    <n v="30000.812295599997"/>
  </r>
  <r>
    <s v="5.10.2.2"/>
    <x v="1"/>
    <x v="63"/>
    <x v="95"/>
    <x v="1"/>
    <n v="4"/>
    <m/>
    <m/>
    <m/>
    <n v="4"/>
    <n v="167.78028"/>
    <n v="1756.7010209999999"/>
    <n v="0"/>
    <n v="167.78028"/>
    <n v="1756.7010209999999"/>
    <n v="0"/>
    <n v="671.12112000000002"/>
    <n v="7026.8040839999994"/>
    <n v="0"/>
    <n v="671.12112000000002"/>
    <n v="7026.8040839999994"/>
    <n v="0"/>
    <n v="1924.4813009999998"/>
    <n v="7697.9252039999992"/>
  </r>
  <r>
    <s v="5.10.2.3"/>
    <x v="1"/>
    <x v="64"/>
    <x v="96"/>
    <x v="1"/>
    <n v="9"/>
    <m/>
    <m/>
    <m/>
    <n v="9"/>
    <n v="54.713678399999999"/>
    <n v="491.87628587999995"/>
    <n v="0"/>
    <n v="54.713678399999999"/>
    <n v="491.87628587999995"/>
    <n v="0"/>
    <n v="492.42310559999999"/>
    <n v="4426.8865729199997"/>
    <n v="0"/>
    <n v="492.42310559999999"/>
    <n v="4426.8865729199997"/>
    <n v="0"/>
    <n v="546.58996428"/>
    <n v="4919.3096785199996"/>
  </r>
  <r>
    <s v="5.10.2.4"/>
    <x v="1"/>
    <x v="65"/>
    <x v="97"/>
    <x v="1"/>
    <n v="1"/>
    <m/>
    <m/>
    <m/>
    <n v="1"/>
    <n v="17.579999999999998"/>
    <n v="260.22048999999998"/>
    <n v="0"/>
    <n v="17.579999999999998"/>
    <n v="260.22048999999998"/>
    <n v="0"/>
    <n v="17.579999999999998"/>
    <n v="260.22048999999998"/>
    <n v="0"/>
    <n v="17.579999999999998"/>
    <n v="260.22048999999998"/>
    <n v="0"/>
    <n v="277.80048999999997"/>
    <n v="277.80048999999997"/>
  </r>
  <r>
    <s v="5.10.2.5"/>
    <x v="1"/>
    <x v="66"/>
    <x v="98"/>
    <x v="1"/>
    <n v="1"/>
    <m/>
    <m/>
    <m/>
    <n v="1"/>
    <n v="17.579999999999998"/>
    <n v="416.35278399999999"/>
    <n v="0"/>
    <n v="17.579999999999998"/>
    <n v="416.35278399999999"/>
    <n v="0"/>
    <n v="17.579999999999998"/>
    <n v="416.35278399999999"/>
    <n v="0"/>
    <n v="17.579999999999998"/>
    <n v="416.35278399999999"/>
    <n v="0"/>
    <n v="433.93278399999997"/>
    <n v="433.93278399999997"/>
  </r>
  <r>
    <s v="5.10.2.6"/>
    <x v="1"/>
    <x v="67"/>
    <x v="99"/>
    <x v="1"/>
    <n v="2"/>
    <m/>
    <m/>
    <m/>
    <n v="2"/>
    <n v="70.482378400000002"/>
    <n v="421.24454087999999"/>
    <n v="0"/>
    <n v="70.482378400000002"/>
    <n v="421.24454087999999"/>
    <n v="0"/>
    <n v="140.9647568"/>
    <n v="842.48908175999998"/>
    <n v="0"/>
    <n v="140.9647568"/>
    <n v="842.48908175999998"/>
    <n v="0"/>
    <n v="491.72691928"/>
    <n v="983.45383856000001"/>
  </r>
  <r>
    <s v="5.10.2.7"/>
    <x v="1"/>
    <x v="68"/>
    <x v="100"/>
    <x v="1"/>
    <n v="2"/>
    <m/>
    <m/>
    <m/>
    <n v="2"/>
    <n v="201.75234999999998"/>
    <n v="3127.3418779999997"/>
    <n v="0"/>
    <n v="201.75234999999998"/>
    <n v="3127.3418779999997"/>
    <n v="0"/>
    <n v="403.50469999999996"/>
    <n v="6254.6837559999994"/>
    <n v="0"/>
    <n v="403.50469999999996"/>
    <n v="6254.6837559999994"/>
    <n v="0"/>
    <n v="3329.0942279999999"/>
    <n v="6658.1884559999999"/>
  </r>
  <r>
    <s v="5.10.2.8"/>
    <x v="1"/>
    <x v="69"/>
    <x v="101"/>
    <x v="1"/>
    <n v="1"/>
    <m/>
    <m/>
    <m/>
    <n v="1"/>
    <n v="283.49175000000002"/>
    <n v="2228.8707899999999"/>
    <n v="0"/>
    <n v="283.49175000000002"/>
    <n v="2228.8707899999999"/>
    <n v="0"/>
    <n v="283.49175000000002"/>
    <n v="2228.8707899999999"/>
    <n v="0"/>
    <n v="283.49175000000002"/>
    <n v="2228.8707899999999"/>
    <n v="0"/>
    <n v="2512.3625400000001"/>
    <n v="2512.3625400000001"/>
  </r>
  <r>
    <s v="5.10.2.9"/>
    <x v="2"/>
    <x v="70"/>
    <x v="102"/>
    <x v="4"/>
    <n v="68.36"/>
    <m/>
    <m/>
    <m/>
    <n v="68.36"/>
    <n v="0"/>
    <n v="152.6"/>
    <n v="0"/>
    <n v="0"/>
    <n v="152.6"/>
    <n v="0"/>
    <n v="0"/>
    <n v="10431.735999999999"/>
    <n v="0"/>
    <n v="0"/>
    <n v="10431.735999999999"/>
    <n v="0"/>
    <n v="152.6"/>
    <n v="10431.735999999999"/>
  </r>
  <r>
    <m/>
    <x v="0"/>
    <x v="0"/>
    <x v="5"/>
    <x v="2"/>
    <m/>
    <m/>
    <m/>
    <m/>
    <n v="0"/>
    <n v="0"/>
    <n v="0"/>
    <n v="0"/>
    <n v="0"/>
    <n v="0"/>
    <n v="0"/>
    <n v="0"/>
    <n v="0"/>
    <n v="0"/>
    <n v="0"/>
    <n v="0"/>
    <n v="0"/>
    <n v="0"/>
    <n v="0"/>
  </r>
  <r>
    <s v="5.10.3"/>
    <x v="0"/>
    <x v="0"/>
    <x v="103"/>
    <x v="0"/>
    <m/>
    <m/>
    <m/>
    <m/>
    <m/>
    <n v="0"/>
    <n v="0"/>
    <n v="0"/>
    <m/>
    <m/>
    <m/>
    <m/>
    <m/>
    <m/>
    <m/>
    <m/>
    <m/>
    <m/>
    <n v="5195.3549999999996"/>
  </r>
  <r>
    <s v="5.10.3.1"/>
    <x v="2"/>
    <x v="71"/>
    <x v="104"/>
    <x v="9"/>
    <n v="3"/>
    <m/>
    <m/>
    <m/>
    <n v="3"/>
    <n v="19.965"/>
    <n v="175.70999999999998"/>
    <n v="0"/>
    <n v="19.965"/>
    <n v="175.70999999999998"/>
    <n v="0"/>
    <n v="59.894999999999996"/>
    <n v="527.12999999999988"/>
    <n v="0"/>
    <n v="59.894999999999996"/>
    <n v="527.12999999999988"/>
    <n v="0"/>
    <n v="195.67499999999998"/>
    <n v="587.02499999999998"/>
  </r>
  <r>
    <s v="5.10.3.2"/>
    <x v="2"/>
    <x v="72"/>
    <x v="105"/>
    <x v="9"/>
    <n v="23"/>
    <m/>
    <m/>
    <m/>
    <n v="23"/>
    <n v="19.965"/>
    <n v="118.91"/>
    <n v="0"/>
    <n v="19.965"/>
    <n v="118.91"/>
    <n v="0"/>
    <n v="459.19499999999999"/>
    <n v="2734.93"/>
    <n v="0"/>
    <n v="459.19499999999999"/>
    <n v="2734.93"/>
    <n v="0"/>
    <n v="138.875"/>
    <n v="3194.125"/>
  </r>
  <r>
    <s v="5.10.3.3"/>
    <x v="2"/>
    <x v="73"/>
    <x v="106"/>
    <x v="9"/>
    <n v="13"/>
    <m/>
    <m/>
    <m/>
    <n v="13"/>
    <n v="19.965"/>
    <n v="88.82"/>
    <n v="0"/>
    <n v="19.965"/>
    <n v="88.82"/>
    <n v="0"/>
    <n v="259.54500000000002"/>
    <n v="1154.6599999999999"/>
    <n v="0"/>
    <n v="259.54500000000002"/>
    <n v="1154.6599999999999"/>
    <n v="0"/>
    <n v="108.785"/>
    <n v="1414.2049999999999"/>
  </r>
  <r>
    <m/>
    <x v="0"/>
    <x v="0"/>
    <x v="5"/>
    <x v="2"/>
    <m/>
    <m/>
    <m/>
    <m/>
    <n v="0"/>
    <n v="0"/>
    <n v="0"/>
    <n v="0"/>
    <n v="0"/>
    <n v="0"/>
    <n v="0"/>
    <n v="0"/>
    <n v="0"/>
    <n v="0"/>
    <n v="0"/>
    <n v="0"/>
    <n v="0"/>
    <n v="0"/>
    <n v="0"/>
  </r>
  <r>
    <s v="5.11"/>
    <x v="0"/>
    <x v="0"/>
    <x v="107"/>
    <x v="0"/>
    <m/>
    <m/>
    <m/>
    <m/>
    <m/>
    <n v="0"/>
    <n v="0"/>
    <n v="0"/>
    <m/>
    <m/>
    <m/>
    <m/>
    <m/>
    <m/>
    <m/>
    <m/>
    <m/>
    <m/>
    <n v="6862.4722899999997"/>
  </r>
  <r>
    <s v="5.11.1"/>
    <x v="2"/>
    <x v="74"/>
    <x v="108"/>
    <x v="4"/>
    <n v="16.329999999999998"/>
    <m/>
    <m/>
    <m/>
    <n v="16.329999999999998"/>
    <n v="8.9600000000000009"/>
    <n v="226.80500000000004"/>
    <n v="0"/>
    <n v="8.9600000000000009"/>
    <n v="226.80500000000004"/>
    <n v="0"/>
    <n v="146.3168"/>
    <n v="3703.7256500000003"/>
    <n v="0"/>
    <n v="146.3168"/>
    <n v="3703.7256500000003"/>
    <n v="0"/>
    <n v="235.76500000000004"/>
    <n v="3850.0424500000004"/>
  </r>
  <r>
    <s v="5.11.2"/>
    <x v="2"/>
    <x v="75"/>
    <x v="109"/>
    <x v="4"/>
    <n v="11.76"/>
    <m/>
    <m/>
    <m/>
    <n v="11.76"/>
    <n v="8.9600000000000009"/>
    <n v="247.19900000000001"/>
    <n v="0"/>
    <n v="8.9600000000000009"/>
    <n v="247.19900000000001"/>
    <n v="0"/>
    <n v="105.36960000000001"/>
    <n v="2907.0602400000002"/>
    <n v="0"/>
    <n v="105.36960000000001"/>
    <n v="2907.0602400000002"/>
    <n v="0"/>
    <n v="256.15899999999999"/>
    <n v="3012.4298399999998"/>
  </r>
  <r>
    <m/>
    <x v="0"/>
    <x v="0"/>
    <x v="5"/>
    <x v="2"/>
    <m/>
    <m/>
    <m/>
    <m/>
    <n v="0"/>
    <n v="0"/>
    <n v="0"/>
    <n v="0"/>
    <n v="0"/>
    <n v="0"/>
    <n v="0"/>
    <n v="0"/>
    <n v="0"/>
    <n v="0"/>
    <n v="0"/>
    <n v="0"/>
    <n v="0"/>
    <n v="0"/>
    <n v="0"/>
  </r>
  <r>
    <s v="5.12"/>
    <x v="0"/>
    <x v="0"/>
    <x v="110"/>
    <x v="0"/>
    <m/>
    <m/>
    <m/>
    <m/>
    <m/>
    <n v="0"/>
    <n v="0"/>
    <n v="0"/>
    <m/>
    <m/>
    <m/>
    <m/>
    <m/>
    <m/>
    <m/>
    <m/>
    <m/>
    <m/>
    <n v="11495.3125"/>
  </r>
  <r>
    <s v="5.12.1"/>
    <x v="2"/>
    <x v="76"/>
    <x v="111"/>
    <x v="1"/>
    <n v="1"/>
    <m/>
    <m/>
    <m/>
    <n v="1"/>
    <n v="45.69"/>
    <n v="313.03750000000002"/>
    <n v="0"/>
    <n v="45.69"/>
    <n v="313.03750000000002"/>
    <n v="0"/>
    <n v="45.69"/>
    <n v="313.03750000000002"/>
    <n v="0"/>
    <n v="45.69"/>
    <n v="313.03750000000002"/>
    <n v="0"/>
    <n v="358.72750000000002"/>
    <n v="358.72750000000002"/>
  </r>
  <r>
    <s v="5.12.2"/>
    <x v="2"/>
    <x v="77"/>
    <x v="112"/>
    <x v="1"/>
    <n v="11"/>
    <m/>
    <m/>
    <m/>
    <n v="11"/>
    <n v="18.23"/>
    <n v="146.17000000000002"/>
    <n v="0"/>
    <n v="18.23"/>
    <n v="146.17000000000002"/>
    <n v="0"/>
    <n v="200.53"/>
    <n v="1607.8700000000001"/>
    <n v="0"/>
    <n v="200.53"/>
    <n v="1607.8700000000001"/>
    <n v="0"/>
    <n v="164.4"/>
    <n v="1808.4"/>
  </r>
  <r>
    <s v="5.12.3"/>
    <x v="2"/>
    <x v="78"/>
    <x v="113"/>
    <x v="9"/>
    <n v="11"/>
    <m/>
    <m/>
    <m/>
    <n v="11"/>
    <n v="21.305"/>
    <n v="475.92"/>
    <n v="0"/>
    <n v="21.305"/>
    <n v="475.92"/>
    <n v="0"/>
    <n v="234.35499999999999"/>
    <n v="5235.12"/>
    <n v="0"/>
    <n v="234.35499999999999"/>
    <n v="5235.12"/>
    <n v="0"/>
    <n v="497.22500000000002"/>
    <n v="5469.4750000000004"/>
  </r>
  <r>
    <s v="5.12.4"/>
    <x v="2"/>
    <x v="79"/>
    <x v="114"/>
    <x v="1"/>
    <n v="17"/>
    <m/>
    <m/>
    <m/>
    <n v="17"/>
    <n v="7.6150000000000002"/>
    <n v="86.655000000000001"/>
    <n v="0"/>
    <n v="7.6150000000000002"/>
    <n v="86.655000000000001"/>
    <n v="0"/>
    <n v="129.45500000000001"/>
    <n v="1473.135"/>
    <n v="0"/>
    <n v="129.45500000000001"/>
    <n v="1473.135"/>
    <n v="0"/>
    <n v="94.27"/>
    <n v="1602.59"/>
  </r>
  <r>
    <s v="5.12.5"/>
    <x v="1"/>
    <x v="80"/>
    <x v="115"/>
    <x v="1"/>
    <n v="9"/>
    <m/>
    <m/>
    <m/>
    <n v="9"/>
    <n v="59.519999999999996"/>
    <n v="191.16"/>
    <n v="0"/>
    <n v="59.519999999999996"/>
    <n v="191.16"/>
    <n v="0"/>
    <n v="535.67999999999995"/>
    <n v="1720.44"/>
    <n v="0"/>
    <n v="535.67999999999995"/>
    <n v="1720.44"/>
    <n v="0"/>
    <n v="250.68"/>
    <n v="2256.12"/>
  </r>
  <r>
    <m/>
    <x v="0"/>
    <x v="0"/>
    <x v="5"/>
    <x v="2"/>
    <m/>
    <m/>
    <m/>
    <m/>
    <n v="0"/>
    <n v="0"/>
    <n v="0"/>
    <n v="0"/>
    <n v="0"/>
    <n v="0"/>
    <n v="0"/>
    <n v="0"/>
    <n v="0"/>
    <n v="0"/>
    <n v="0"/>
    <n v="0"/>
    <n v="0"/>
    <n v="0"/>
    <n v="0"/>
  </r>
  <r>
    <s v="5.13"/>
    <x v="0"/>
    <x v="0"/>
    <x v="116"/>
    <x v="0"/>
    <m/>
    <m/>
    <m/>
    <m/>
    <m/>
    <n v="0"/>
    <n v="0"/>
    <n v="0"/>
    <m/>
    <m/>
    <m/>
    <m/>
    <m/>
    <m/>
    <m/>
    <m/>
    <m/>
    <m/>
    <n v="19609.392534999995"/>
  </r>
  <r>
    <s v="5.13.1"/>
    <x v="2"/>
    <x v="81"/>
    <x v="117"/>
    <x v="1"/>
    <n v="3"/>
    <m/>
    <m/>
    <m/>
    <n v="3"/>
    <n v="7.6150000000000002"/>
    <n v="210.6"/>
    <n v="0"/>
    <n v="7.6150000000000002"/>
    <n v="210.6"/>
    <n v="0"/>
    <n v="22.844999999999999"/>
    <n v="631.79999999999995"/>
    <n v="0"/>
    <n v="22.844999999999999"/>
    <n v="631.79999999999995"/>
    <n v="0"/>
    <n v="218.215"/>
    <n v="654.64499999999998"/>
  </r>
  <r>
    <s v="5.13.2"/>
    <x v="2"/>
    <x v="82"/>
    <x v="118"/>
    <x v="1"/>
    <n v="3"/>
    <m/>
    <m/>
    <m/>
    <n v="3"/>
    <n v="4.1070000000000002"/>
    <n v="129.25"/>
    <n v="0"/>
    <n v="4.1070000000000002"/>
    <n v="129.25"/>
    <n v="0"/>
    <n v="12.321000000000002"/>
    <n v="387.75"/>
    <n v="0"/>
    <n v="12.321000000000002"/>
    <n v="387.75"/>
    <n v="0"/>
    <n v="133.357"/>
    <n v="400.07100000000003"/>
  </r>
  <r>
    <s v="5.13.3"/>
    <x v="2"/>
    <x v="83"/>
    <x v="119"/>
    <x v="1"/>
    <n v="3"/>
    <m/>
    <m/>
    <m/>
    <n v="3"/>
    <n v="6.8450000000000006"/>
    <n v="253.9"/>
    <n v="0"/>
    <n v="6.8450000000000006"/>
    <n v="253.9"/>
    <n v="0"/>
    <n v="20.535000000000004"/>
    <n v="761.7"/>
    <n v="0"/>
    <n v="20.535000000000004"/>
    <n v="761.7"/>
    <n v="0"/>
    <n v="260.745"/>
    <n v="782.23500000000001"/>
  </r>
  <r>
    <s v="5.13.4"/>
    <x v="2"/>
    <x v="84"/>
    <x v="120"/>
    <x v="1"/>
    <n v="6"/>
    <m/>
    <m/>
    <m/>
    <n v="6"/>
    <n v="4.1070000000000002"/>
    <n v="247.87"/>
    <n v="0"/>
    <n v="4.1070000000000002"/>
    <n v="247.87"/>
    <n v="0"/>
    <n v="24.642000000000003"/>
    <n v="1487.22"/>
    <n v="0"/>
    <n v="24.642000000000003"/>
    <n v="1487.22"/>
    <n v="0"/>
    <n v="251.977"/>
    <n v="1511.8620000000001"/>
  </r>
  <r>
    <s v="5.13.5"/>
    <x v="2"/>
    <x v="85"/>
    <x v="121"/>
    <x v="1"/>
    <n v="7"/>
    <m/>
    <m/>
    <m/>
    <n v="7"/>
    <n v="0.89999999999999991"/>
    <n v="23.18"/>
    <n v="0"/>
    <n v="0.89999999999999991"/>
    <n v="23.18"/>
    <n v="0"/>
    <n v="6.2999999999999989"/>
    <n v="162.26"/>
    <n v="0"/>
    <n v="6.2999999999999989"/>
    <n v="162.26"/>
    <n v="0"/>
    <n v="24.08"/>
    <n v="168.56"/>
  </r>
  <r>
    <s v="5.13.6"/>
    <x v="2"/>
    <x v="86"/>
    <x v="122"/>
    <x v="1"/>
    <n v="11"/>
    <m/>
    <m/>
    <m/>
    <n v="11"/>
    <n v="1.875"/>
    <n v="28.82"/>
    <n v="0"/>
    <n v="1.875"/>
    <n v="28.82"/>
    <n v="0"/>
    <n v="20.625"/>
    <n v="317.02"/>
    <n v="0"/>
    <n v="20.625"/>
    <n v="317.02"/>
    <n v="0"/>
    <n v="30.695"/>
    <n v="337.64499999999998"/>
  </r>
  <r>
    <s v="5.13.7"/>
    <x v="2"/>
    <x v="87"/>
    <x v="123"/>
    <x v="1"/>
    <n v="5"/>
    <m/>
    <m/>
    <m/>
    <n v="5"/>
    <n v="4.5177000000000005"/>
    <n v="26.718388000000001"/>
    <n v="0"/>
    <n v="4.5177000000000005"/>
    <n v="26.718388000000001"/>
    <n v="0"/>
    <n v="22.588500000000003"/>
    <n v="133.59193999999999"/>
    <n v="0"/>
    <n v="22.588500000000003"/>
    <n v="133.59193999999999"/>
    <n v="0"/>
    <n v="31.236088000000002"/>
    <n v="156.18044"/>
  </r>
  <r>
    <s v="5.13.8"/>
    <x v="2"/>
    <x v="88"/>
    <x v="124"/>
    <x v="1"/>
    <n v="5"/>
    <m/>
    <m/>
    <m/>
    <n v="5"/>
    <n v="11.870000000000001"/>
    <n v="324.25793900000002"/>
    <n v="0"/>
    <n v="11.870000000000001"/>
    <n v="324.25793900000002"/>
    <n v="0"/>
    <n v="59.350000000000009"/>
    <n v="1621.2896950000002"/>
    <n v="0"/>
    <n v="59.350000000000009"/>
    <n v="1621.2896950000002"/>
    <n v="0"/>
    <n v="336.12793900000003"/>
    <n v="1680.6396950000001"/>
  </r>
  <r>
    <s v="5.13.9"/>
    <x v="1"/>
    <x v="89"/>
    <x v="125"/>
    <x v="1"/>
    <n v="24"/>
    <m/>
    <m/>
    <m/>
    <n v="24"/>
    <n v="15.872"/>
    <n v="250.7064"/>
    <n v="0"/>
    <n v="15.872"/>
    <n v="250.7064"/>
    <n v="0"/>
    <n v="380.928"/>
    <n v="6016.9535999999998"/>
    <n v="0"/>
    <n v="380.928"/>
    <n v="6016.9535999999998"/>
    <n v="0"/>
    <n v="266.57839999999999"/>
    <n v="6397.8815999999997"/>
  </r>
  <r>
    <s v="5.13.10"/>
    <x v="1"/>
    <x v="90"/>
    <x v="126"/>
    <x v="1"/>
    <n v="4"/>
    <m/>
    <m/>
    <m/>
    <n v="4"/>
    <n v="55.552"/>
    <n v="702.21719999999993"/>
    <n v="0"/>
    <n v="55.552"/>
    <n v="702.21719999999993"/>
    <n v="0"/>
    <n v="222.208"/>
    <n v="2808.8687999999997"/>
    <n v="0"/>
    <n v="222.208"/>
    <n v="2808.8687999999997"/>
    <n v="0"/>
    <n v="757.76919999999996"/>
    <n v="3031.0767999999998"/>
  </r>
  <r>
    <s v="5.13.11"/>
    <x v="2"/>
    <x v="91"/>
    <x v="127"/>
    <x v="1"/>
    <n v="10"/>
    <m/>
    <m/>
    <m/>
    <n v="10"/>
    <n v="5.7690000000000001"/>
    <n v="110.6876"/>
    <n v="0"/>
    <n v="5.7690000000000001"/>
    <n v="110.6876"/>
    <n v="0"/>
    <n v="57.69"/>
    <n v="1106.876"/>
    <n v="0"/>
    <n v="57.69"/>
    <n v="1106.876"/>
    <n v="0"/>
    <n v="116.45660000000001"/>
    <n v="1164.566"/>
  </r>
  <r>
    <s v="5.13.12"/>
    <x v="2"/>
    <x v="92"/>
    <x v="128"/>
    <x v="1"/>
    <n v="5"/>
    <m/>
    <m/>
    <m/>
    <n v="5"/>
    <n v="1.02"/>
    <n v="28.97"/>
    <n v="0"/>
    <n v="1.02"/>
    <n v="28.97"/>
    <n v="0"/>
    <n v="5.0999999999999996"/>
    <n v="144.85"/>
    <n v="0"/>
    <n v="5.0999999999999996"/>
    <n v="144.85"/>
    <n v="0"/>
    <n v="29.99"/>
    <n v="149.94999999999999"/>
  </r>
  <r>
    <s v="5.13.13"/>
    <x v="2"/>
    <x v="93"/>
    <x v="129"/>
    <x v="1"/>
    <n v="26"/>
    <m/>
    <m/>
    <m/>
    <n v="26"/>
    <n v="7.6150000000000002"/>
    <n v="114.46499999999999"/>
    <n v="0"/>
    <n v="7.6150000000000002"/>
    <n v="114.46499999999999"/>
    <n v="0"/>
    <n v="197.99"/>
    <n v="2976.0899999999997"/>
    <n v="0"/>
    <n v="197.99"/>
    <n v="2976.0899999999997"/>
    <n v="0"/>
    <n v="122.07999999999998"/>
    <n v="3174.0799999999995"/>
  </r>
  <r>
    <m/>
    <x v="0"/>
    <x v="0"/>
    <x v="5"/>
    <x v="2"/>
    <m/>
    <m/>
    <m/>
    <m/>
    <n v="0"/>
    <n v="0"/>
    <n v="0"/>
    <n v="0"/>
    <n v="0"/>
    <n v="0"/>
    <n v="0"/>
    <n v="0"/>
    <n v="0"/>
    <n v="0"/>
    <n v="0"/>
    <n v="0"/>
    <n v="0"/>
    <n v="0"/>
    <n v="0"/>
  </r>
  <r>
    <s v="5.14"/>
    <x v="0"/>
    <x v="0"/>
    <x v="130"/>
    <x v="0"/>
    <m/>
    <m/>
    <m/>
    <m/>
    <m/>
    <n v="0"/>
    <n v="0"/>
    <n v="0"/>
    <m/>
    <m/>
    <m/>
    <m/>
    <m/>
    <m/>
    <m/>
    <m/>
    <m/>
    <m/>
    <n v="11809.9818"/>
  </r>
  <r>
    <s v="5.14.1"/>
    <x v="2"/>
    <x v="94"/>
    <x v="131"/>
    <x v="4"/>
    <n v="27.18"/>
    <m/>
    <m/>
    <m/>
    <n v="27.18"/>
    <n v="0"/>
    <n v="434.51"/>
    <n v="0"/>
    <n v="0"/>
    <n v="434.51"/>
    <n v="0"/>
    <n v="0"/>
    <n v="11809.9818"/>
    <n v="0"/>
    <n v="0"/>
    <n v="11809.9818"/>
    <n v="0"/>
    <n v="434.51"/>
    <n v="11809.9818"/>
  </r>
  <r>
    <m/>
    <x v="0"/>
    <x v="0"/>
    <x v="5"/>
    <x v="2"/>
    <m/>
    <m/>
    <m/>
    <m/>
    <n v="0"/>
    <n v="0"/>
    <n v="0"/>
    <n v="0"/>
    <n v="0"/>
    <n v="0"/>
    <n v="0"/>
    <n v="0"/>
    <n v="0"/>
    <n v="0"/>
    <n v="0"/>
    <n v="0"/>
    <n v="0"/>
    <n v="0"/>
    <n v="0"/>
  </r>
  <r>
    <s v="5.15"/>
    <x v="0"/>
    <x v="0"/>
    <x v="132"/>
    <x v="0"/>
    <m/>
    <m/>
    <m/>
    <m/>
    <m/>
    <n v="0"/>
    <n v="0"/>
    <n v="0"/>
    <m/>
    <m/>
    <m/>
    <m/>
    <m/>
    <m/>
    <m/>
    <m/>
    <m/>
    <m/>
    <n v="9570.0668399999995"/>
  </r>
  <r>
    <s v="5.15.1"/>
    <x v="2"/>
    <x v="95"/>
    <x v="133"/>
    <x v="4"/>
    <n v="6.07"/>
    <m/>
    <m/>
    <m/>
    <n v="6.07"/>
    <n v="27.380000000000003"/>
    <n v="839.04399999999998"/>
    <n v="0"/>
    <n v="27.380000000000003"/>
    <n v="839.04399999999998"/>
    <n v="0"/>
    <n v="166.19660000000002"/>
    <n v="5092.9970800000001"/>
    <n v="0"/>
    <n v="166.19660000000002"/>
    <n v="5092.9970800000001"/>
    <n v="0"/>
    <n v="866.42399999999998"/>
    <n v="5259.1936800000003"/>
  </r>
  <r>
    <s v="5.15.2"/>
    <x v="1"/>
    <x v="96"/>
    <x v="134"/>
    <x v="6"/>
    <n v="6.78"/>
    <m/>
    <m/>
    <m/>
    <n v="6.78"/>
    <n v="25.16"/>
    <n v="610.66200000000003"/>
    <n v="0"/>
    <n v="25.16"/>
    <n v="610.66200000000003"/>
    <n v="0"/>
    <n v="170.5848"/>
    <n v="4140.2883600000005"/>
    <n v="0"/>
    <n v="170.5848"/>
    <n v="4140.2883600000005"/>
    <n v="0"/>
    <n v="635.822"/>
    <n v="4310.8731600000001"/>
  </r>
  <r>
    <m/>
    <x v="0"/>
    <x v="0"/>
    <x v="5"/>
    <x v="2"/>
    <m/>
    <m/>
    <m/>
    <m/>
    <n v="0"/>
    <n v="0"/>
    <n v="0"/>
    <n v="0"/>
    <n v="0"/>
    <n v="0"/>
    <n v="0"/>
    <n v="0"/>
    <n v="0"/>
    <n v="0"/>
    <n v="0"/>
    <n v="0"/>
    <n v="0"/>
    <n v="0"/>
    <n v="0"/>
  </r>
  <r>
    <s v="5.16"/>
    <x v="0"/>
    <x v="0"/>
    <x v="135"/>
    <x v="0"/>
    <m/>
    <m/>
    <m/>
    <m/>
    <m/>
    <n v="0"/>
    <n v="0"/>
    <n v="0"/>
    <m/>
    <m/>
    <m/>
    <m/>
    <m/>
    <m/>
    <m/>
    <m/>
    <m/>
    <m/>
    <n v="12386.49524817"/>
  </r>
  <r>
    <s v="5.16.1"/>
    <x v="2"/>
    <x v="97"/>
    <x v="136"/>
    <x v="4"/>
    <n v="3.57"/>
    <m/>
    <m/>
    <m/>
    <n v="3.57"/>
    <n v="6.8450000000000006"/>
    <n v="335.03999999999996"/>
    <n v="0"/>
    <n v="6.8450000000000006"/>
    <n v="335.03999999999996"/>
    <n v="0"/>
    <n v="24.43665"/>
    <n v="1196.0927999999999"/>
    <n v="0"/>
    <n v="24.43665"/>
    <n v="1196.0927999999999"/>
    <n v="0"/>
    <n v="341.88499999999999"/>
    <n v="1220.52945"/>
  </r>
  <r>
    <s v="5.16.2"/>
    <x v="1"/>
    <x v="98"/>
    <x v="137"/>
    <x v="1"/>
    <n v="3"/>
    <m/>
    <m/>
    <m/>
    <n v="3"/>
    <n v="7.1308471999999998"/>
    <n v="144.85775218999999"/>
    <n v="0"/>
    <n v="7.1308471999999998"/>
    <n v="144.85775218999999"/>
    <n v="0"/>
    <n v="21.392541600000001"/>
    <n v="434.57325656999996"/>
    <n v="0"/>
    <n v="21.392541600000001"/>
    <n v="434.57325656999996"/>
    <n v="0"/>
    <n v="151.98859938999999"/>
    <n v="455.96579816999997"/>
  </r>
  <r>
    <s v="5.16.3"/>
    <x v="1"/>
    <x v="99"/>
    <x v="138"/>
    <x v="1"/>
    <n v="1"/>
    <m/>
    <m/>
    <m/>
    <n v="1"/>
    <n v="0"/>
    <n v="10710"/>
    <n v="0"/>
    <n v="0"/>
    <n v="10710"/>
    <n v="0"/>
    <n v="0"/>
    <n v="10710"/>
    <n v="0"/>
    <n v="0"/>
    <n v="10710"/>
    <n v="0"/>
    <n v="10710"/>
    <n v="10710"/>
  </r>
  <r>
    <m/>
    <x v="0"/>
    <x v="0"/>
    <x v="5"/>
    <x v="2"/>
    <m/>
    <m/>
    <m/>
    <m/>
    <n v="0"/>
    <n v="0"/>
    <n v="0"/>
    <n v="0"/>
    <n v="0"/>
    <n v="0"/>
    <n v="0"/>
    <n v="0"/>
    <n v="0"/>
    <n v="0"/>
    <n v="0"/>
    <n v="0"/>
    <n v="0"/>
    <n v="0"/>
    <n v="0"/>
  </r>
  <r>
    <s v="6.0"/>
    <x v="0"/>
    <x v="0"/>
    <x v="139"/>
    <x v="0"/>
    <m/>
    <m/>
    <m/>
    <m/>
    <m/>
    <n v="0"/>
    <n v="0"/>
    <n v="0"/>
    <m/>
    <m/>
    <m/>
    <m/>
    <m/>
    <m/>
    <m/>
    <m/>
    <m/>
    <m/>
    <n v="261590.31028530205"/>
  </r>
  <r>
    <s v="6.1"/>
    <x v="0"/>
    <x v="0"/>
    <x v="140"/>
    <x v="0"/>
    <m/>
    <m/>
    <m/>
    <m/>
    <m/>
    <n v="0"/>
    <n v="0"/>
    <n v="0"/>
    <m/>
    <m/>
    <m/>
    <m/>
    <m/>
    <m/>
    <m/>
    <m/>
    <m/>
    <m/>
    <n v="71298.805721792072"/>
  </r>
  <r>
    <s v="6.1.1"/>
    <x v="0"/>
    <x v="0"/>
    <x v="141"/>
    <x v="0"/>
    <m/>
    <m/>
    <m/>
    <m/>
    <m/>
    <n v="0"/>
    <n v="0"/>
    <n v="0"/>
    <m/>
    <m/>
    <m/>
    <m/>
    <m/>
    <m/>
    <m/>
    <m/>
    <m/>
    <m/>
    <n v="26061.434884999999"/>
  </r>
  <r>
    <s v="6.1.1.1"/>
    <x v="2"/>
    <x v="100"/>
    <x v="142"/>
    <x v="7"/>
    <n v="20"/>
    <m/>
    <m/>
    <m/>
    <n v="20"/>
    <n v="4.3529999999999998"/>
    <n v="1.827"/>
    <n v="0"/>
    <n v="4.3529999999999998"/>
    <n v="1.827"/>
    <n v="0"/>
    <n v="87.06"/>
    <n v="36.54"/>
    <n v="0"/>
    <n v="87.06"/>
    <n v="36.54"/>
    <n v="0"/>
    <n v="6.18"/>
    <n v="123.6"/>
  </r>
  <r>
    <s v="6.1.1.2"/>
    <x v="2"/>
    <x v="101"/>
    <x v="143"/>
    <x v="7"/>
    <n v="15"/>
    <m/>
    <m/>
    <m/>
    <n v="15"/>
    <n v="10.157"/>
    <n v="5.9639999999999995"/>
    <n v="0"/>
    <n v="10.157"/>
    <n v="5.9639999999999995"/>
    <n v="0"/>
    <n v="152.35499999999999"/>
    <n v="89.46"/>
    <n v="0"/>
    <n v="152.35499999999999"/>
    <n v="89.46"/>
    <n v="0"/>
    <n v="16.120999999999999"/>
    <n v="241.81499999999997"/>
  </r>
  <r>
    <s v="6.1.1.3"/>
    <x v="2"/>
    <x v="102"/>
    <x v="144"/>
    <x v="7"/>
    <n v="130"/>
    <m/>
    <m/>
    <m/>
    <n v="130"/>
    <n v="8.7059999999999995"/>
    <n v="4.7565000000000008"/>
    <n v="0"/>
    <n v="8.7059999999999995"/>
    <n v="4.7565000000000008"/>
    <n v="0"/>
    <n v="1131.78"/>
    <n v="618.34500000000014"/>
    <n v="0"/>
    <n v="1131.78"/>
    <n v="618.34500000000014"/>
    <n v="0"/>
    <n v="13.4625"/>
    <n v="1750.125"/>
  </r>
  <r>
    <s v="6.1.1.4"/>
    <x v="2"/>
    <x v="103"/>
    <x v="145"/>
    <x v="7"/>
    <n v="63"/>
    <m/>
    <m/>
    <m/>
    <n v="63"/>
    <n v="7.2549999999999999"/>
    <n v="22.191000000000003"/>
    <n v="0"/>
    <n v="7.2549999999999999"/>
    <n v="22.191000000000003"/>
    <n v="0"/>
    <n v="457.065"/>
    <n v="1398.0330000000001"/>
    <n v="0"/>
    <n v="457.065"/>
    <n v="1398.0330000000001"/>
    <n v="0"/>
    <n v="29.446000000000002"/>
    <n v="1855.0980000000002"/>
  </r>
  <r>
    <s v="6.1.1.5"/>
    <x v="2"/>
    <x v="104"/>
    <x v="146"/>
    <x v="7"/>
    <n v="269.45"/>
    <m/>
    <m/>
    <m/>
    <n v="269.45"/>
    <n v="3.6274999999999999"/>
    <n v="18.954000000000001"/>
    <n v="0"/>
    <n v="3.6274999999999999"/>
    <n v="18.954000000000001"/>
    <n v="0"/>
    <n v="977.42987499999992"/>
    <n v="5107.1553000000004"/>
    <n v="0"/>
    <n v="977.42987499999992"/>
    <n v="5107.1553000000004"/>
    <n v="0"/>
    <n v="22.581500000000002"/>
    <n v="6084.5851750000002"/>
  </r>
  <r>
    <s v="6.1.1.6"/>
    <x v="1"/>
    <x v="105"/>
    <x v="147"/>
    <x v="1"/>
    <n v="130"/>
    <m/>
    <m/>
    <m/>
    <n v="130"/>
    <n v="6.91"/>
    <n v="0.82"/>
    <n v="0"/>
    <n v="6.91"/>
    <n v="0.82"/>
    <n v="0"/>
    <n v="898.30000000000007"/>
    <n v="106.6"/>
    <n v="0"/>
    <n v="898.30000000000007"/>
    <n v="106.6"/>
    <n v="0"/>
    <n v="7.73"/>
    <n v="1004.9000000000001"/>
  </r>
  <r>
    <s v="6.1.1.7"/>
    <x v="2"/>
    <x v="106"/>
    <x v="148"/>
    <x v="1"/>
    <n v="208"/>
    <m/>
    <m/>
    <m/>
    <n v="208"/>
    <n v="2.1764999999999999"/>
    <n v="1.58"/>
    <n v="0"/>
    <n v="2.1764999999999999"/>
    <n v="1.58"/>
    <n v="0"/>
    <n v="452.71199999999999"/>
    <n v="328.64"/>
    <n v="0"/>
    <n v="452.71199999999999"/>
    <n v="328.64"/>
    <n v="0"/>
    <n v="3.7565"/>
    <n v="781.35199999999998"/>
  </r>
  <r>
    <s v="6.1.1.8"/>
    <x v="2"/>
    <x v="107"/>
    <x v="149"/>
    <x v="7"/>
    <n v="107.07"/>
    <m/>
    <m/>
    <m/>
    <n v="107.07"/>
    <n v="2.0510000000000002"/>
    <n v="3.8720000000000003"/>
    <n v="0"/>
    <n v="2.0510000000000002"/>
    <n v="3.8720000000000003"/>
    <n v="0"/>
    <n v="219.60057"/>
    <n v="414.57504"/>
    <n v="0"/>
    <n v="219.60057"/>
    <n v="414.57504"/>
    <n v="0"/>
    <n v="5.923"/>
    <n v="634.17561000000001"/>
  </r>
  <r>
    <s v="6.1.1.9"/>
    <x v="2"/>
    <x v="108"/>
    <x v="150"/>
    <x v="7"/>
    <n v="4776"/>
    <m/>
    <m/>
    <m/>
    <n v="4776"/>
    <n v="0.72550000000000003"/>
    <n v="0.91800000000000004"/>
    <n v="0"/>
    <n v="0.72550000000000003"/>
    <n v="0.91800000000000004"/>
    <n v="0"/>
    <n v="3464.9880000000003"/>
    <n v="4384.3680000000004"/>
    <n v="0"/>
    <n v="3464.9880000000003"/>
    <n v="4384.3680000000004"/>
    <n v="0"/>
    <n v="1.6435"/>
    <n v="7849.3559999999998"/>
  </r>
  <r>
    <s v="6.1.1.10"/>
    <x v="2"/>
    <x v="109"/>
    <x v="151"/>
    <x v="7"/>
    <n v="303"/>
    <m/>
    <m/>
    <m/>
    <n v="303"/>
    <n v="0.87059999999999993"/>
    <n v="1.4585999999999999"/>
    <n v="0"/>
    <n v="0.87059999999999993"/>
    <n v="1.4585999999999999"/>
    <n v="0"/>
    <n v="263.79179999999997"/>
    <n v="441.95579999999995"/>
    <n v="0"/>
    <n v="263.79179999999997"/>
    <n v="441.95579999999995"/>
    <n v="0"/>
    <n v="2.3291999999999997"/>
    <n v="705.74759999999992"/>
  </r>
  <r>
    <s v="6.1.1.11"/>
    <x v="2"/>
    <x v="110"/>
    <x v="152"/>
    <x v="7"/>
    <n v="675"/>
    <m/>
    <m/>
    <m/>
    <n v="675"/>
    <n v="1.0157"/>
    <n v="2.0808"/>
    <n v="0"/>
    <n v="1.0157"/>
    <n v="2.0808"/>
    <n v="0"/>
    <n v="685.59750000000008"/>
    <n v="1404.54"/>
    <n v="0"/>
    <n v="685.59750000000008"/>
    <n v="1404.54"/>
    <n v="0"/>
    <n v="3.0964999999999998"/>
    <n v="2090.1374999999998"/>
  </r>
  <r>
    <s v="6.1.1.12"/>
    <x v="2"/>
    <x v="111"/>
    <x v="153"/>
    <x v="7"/>
    <n v="75"/>
    <m/>
    <m/>
    <m/>
    <n v="75"/>
    <n v="1.0157"/>
    <n v="3.0396000000000001"/>
    <n v="0"/>
    <n v="1.0157"/>
    <n v="3.0396000000000001"/>
    <n v="0"/>
    <n v="76.177500000000009"/>
    <n v="227.97"/>
    <n v="0"/>
    <n v="76.177500000000009"/>
    <n v="227.97"/>
    <n v="0"/>
    <n v="4.0552999999999999"/>
    <n v="304.14749999999998"/>
  </r>
  <r>
    <s v="6.1.1.13"/>
    <x v="2"/>
    <x v="112"/>
    <x v="154"/>
    <x v="7"/>
    <n v="15"/>
    <m/>
    <m/>
    <m/>
    <n v="15"/>
    <n v="1.3058999999999998"/>
    <n v="7.6806000000000001"/>
    <n v="0"/>
    <n v="1.3058999999999998"/>
    <n v="7.6806000000000001"/>
    <n v="0"/>
    <n v="19.588499999999996"/>
    <n v="115.209"/>
    <n v="0"/>
    <n v="19.588499999999996"/>
    <n v="115.209"/>
    <n v="0"/>
    <n v="8.9864999999999995"/>
    <n v="134.79749999999999"/>
  </r>
  <r>
    <s v="6.1.1.14"/>
    <x v="2"/>
    <x v="113"/>
    <x v="155"/>
    <x v="7"/>
    <n v="75"/>
    <m/>
    <m/>
    <m/>
    <n v="75"/>
    <n v="1.4510000000000001"/>
    <n v="11.8422"/>
    <n v="0"/>
    <n v="1.4510000000000001"/>
    <n v="11.8422"/>
    <n v="0"/>
    <n v="108.825"/>
    <n v="888.16499999999996"/>
    <n v="0"/>
    <n v="108.825"/>
    <n v="888.16499999999996"/>
    <n v="0"/>
    <n v="13.293200000000001"/>
    <n v="996.99"/>
  </r>
  <r>
    <s v="6.1.1.15"/>
    <x v="2"/>
    <x v="114"/>
    <x v="156"/>
    <x v="7"/>
    <n v="60"/>
    <m/>
    <m/>
    <m/>
    <n v="60"/>
    <n v="2.9020000000000001"/>
    <n v="22.174799999999998"/>
    <n v="0"/>
    <n v="2.9020000000000001"/>
    <n v="22.174799999999998"/>
    <n v="0"/>
    <n v="174.12"/>
    <n v="1330.4879999999998"/>
    <n v="0"/>
    <n v="174.12"/>
    <n v="1330.4879999999998"/>
    <n v="0"/>
    <n v="25.076799999999999"/>
    <n v="1504.6079999999999"/>
  </r>
  <r>
    <m/>
    <x v="0"/>
    <x v="0"/>
    <x v="5"/>
    <x v="2"/>
    <m/>
    <m/>
    <m/>
    <m/>
    <n v="0"/>
    <n v="0"/>
    <n v="0"/>
    <n v="0"/>
    <n v="0"/>
    <n v="0"/>
    <n v="0"/>
    <n v="0"/>
    <n v="0"/>
    <n v="0"/>
    <n v="0"/>
    <n v="0"/>
    <n v="0"/>
    <n v="0"/>
    <n v="0"/>
  </r>
  <r>
    <s v="6.1.2"/>
    <x v="0"/>
    <x v="0"/>
    <x v="157"/>
    <x v="0"/>
    <m/>
    <m/>
    <m/>
    <m/>
    <m/>
    <n v="0"/>
    <n v="0"/>
    <n v="0"/>
    <m/>
    <m/>
    <m/>
    <m/>
    <m/>
    <m/>
    <m/>
    <m/>
    <m/>
    <m/>
    <n v="37179.317229975059"/>
  </r>
  <r>
    <s v="6.1.2.1"/>
    <x v="2"/>
    <x v="115"/>
    <x v="158"/>
    <x v="1"/>
    <n v="41"/>
    <m/>
    <m/>
    <m/>
    <n v="41"/>
    <n v="5.8040000000000003"/>
    <n v="128.74519999999998"/>
    <n v="0"/>
    <n v="5.8040000000000003"/>
    <n v="128.74519999999998"/>
    <n v="0"/>
    <n v="237.964"/>
    <n v="5278.5531999999994"/>
    <n v="0"/>
    <n v="237.964"/>
    <n v="5278.5531999999994"/>
    <n v="0"/>
    <n v="134.54919999999998"/>
    <n v="5516.5171999999993"/>
  </r>
  <r>
    <s v="6.1.2.2"/>
    <x v="2"/>
    <x v="116"/>
    <x v="159"/>
    <x v="1"/>
    <n v="8"/>
    <m/>
    <m/>
    <m/>
    <n v="8"/>
    <n v="5.8040000000000003"/>
    <n v="87.795200000000008"/>
    <n v="0"/>
    <n v="5.8040000000000003"/>
    <n v="87.795200000000008"/>
    <n v="0"/>
    <n v="46.432000000000002"/>
    <n v="702.36160000000007"/>
    <n v="0"/>
    <n v="46.432000000000002"/>
    <n v="702.36160000000007"/>
    <n v="0"/>
    <n v="93.59920000000001"/>
    <n v="748.79360000000008"/>
  </r>
  <r>
    <s v="6.1.2.3"/>
    <x v="2"/>
    <x v="117"/>
    <x v="160"/>
    <x v="1"/>
    <n v="98"/>
    <m/>
    <m/>
    <m/>
    <n v="98"/>
    <n v="1.2000000000000002"/>
    <n v="8.31"/>
    <n v="0"/>
    <n v="1.2000000000000002"/>
    <n v="8.31"/>
    <n v="0"/>
    <n v="117.60000000000002"/>
    <n v="814.38"/>
    <n v="0"/>
    <n v="117.60000000000002"/>
    <n v="814.38"/>
    <n v="0"/>
    <n v="9.5100000000000016"/>
    <n v="931.98000000000013"/>
  </r>
  <r>
    <s v="6.1.2.4"/>
    <x v="2"/>
    <x v="118"/>
    <x v="161"/>
    <x v="1"/>
    <n v="35"/>
    <m/>
    <m/>
    <m/>
    <n v="35"/>
    <n v="5.8040000000000003"/>
    <n v="153.98519999999999"/>
    <n v="0"/>
    <n v="5.8040000000000003"/>
    <n v="153.98519999999999"/>
    <n v="0"/>
    <n v="203.14000000000001"/>
    <n v="5389.482"/>
    <n v="0"/>
    <n v="203.14000000000001"/>
    <n v="5389.482"/>
    <n v="0"/>
    <n v="159.78919999999999"/>
    <n v="5592.6219999999994"/>
  </r>
  <r>
    <s v="6.1.2.5"/>
    <x v="2"/>
    <x v="119"/>
    <x v="162"/>
    <x v="1"/>
    <n v="140"/>
    <m/>
    <m/>
    <m/>
    <n v="140"/>
    <n v="1.2000000000000002"/>
    <n v="4.95"/>
    <n v="0"/>
    <n v="1.2000000000000002"/>
    <n v="4.95"/>
    <n v="0"/>
    <n v="168.00000000000003"/>
    <n v="693"/>
    <n v="0"/>
    <n v="168.00000000000003"/>
    <n v="693"/>
    <n v="0"/>
    <n v="6.15"/>
    <n v="861"/>
  </r>
  <r>
    <s v="6.1.2.6"/>
    <x v="2"/>
    <x v="120"/>
    <x v="163"/>
    <x v="1"/>
    <n v="21"/>
    <m/>
    <m/>
    <m/>
    <n v="21"/>
    <n v="5.8040000000000003"/>
    <n v="107.8952"/>
    <n v="0"/>
    <n v="5.8040000000000003"/>
    <n v="107.8952"/>
    <n v="0"/>
    <n v="121.884"/>
    <n v="2265.7991999999999"/>
    <n v="0"/>
    <n v="121.884"/>
    <n v="2265.7991999999999"/>
    <n v="0"/>
    <n v="113.6992"/>
    <n v="2387.6831999999999"/>
  </r>
  <r>
    <s v="6.1.2.7"/>
    <x v="2"/>
    <x v="121"/>
    <x v="164"/>
    <x v="1"/>
    <n v="5"/>
    <m/>
    <m/>
    <m/>
    <n v="5"/>
    <n v="4.3529999999999998"/>
    <n v="152.51519999999999"/>
    <n v="0"/>
    <n v="4.3529999999999998"/>
    <n v="152.51519999999999"/>
    <n v="0"/>
    <n v="21.765000000000001"/>
    <n v="762.57600000000002"/>
    <n v="0"/>
    <n v="21.765000000000001"/>
    <n v="762.57600000000002"/>
    <n v="0"/>
    <n v="156.8682"/>
    <n v="784.34100000000001"/>
  </r>
  <r>
    <s v="6.1.2.8"/>
    <x v="2"/>
    <x v="122"/>
    <x v="165"/>
    <x v="1"/>
    <n v="47"/>
    <m/>
    <m/>
    <m/>
    <n v="47"/>
    <n v="1.2000000000000002"/>
    <n v="8.91"/>
    <n v="0"/>
    <n v="1.2000000000000002"/>
    <n v="8.91"/>
    <n v="0"/>
    <n v="56.400000000000006"/>
    <n v="418.77"/>
    <n v="0"/>
    <n v="56.400000000000006"/>
    <n v="418.77"/>
    <n v="0"/>
    <n v="10.11"/>
    <n v="475.16999999999996"/>
  </r>
  <r>
    <s v="6.1.2.9"/>
    <x v="1"/>
    <x v="123"/>
    <x v="166"/>
    <x v="1"/>
    <n v="19"/>
    <m/>
    <m/>
    <m/>
    <n v="19"/>
    <n v="12"/>
    <n v="59.46"/>
    <n v="0"/>
    <n v="12"/>
    <n v="59.46"/>
    <n v="0"/>
    <n v="228"/>
    <n v="1129.74"/>
    <n v="0"/>
    <n v="228"/>
    <n v="1129.74"/>
    <n v="0"/>
    <n v="71.460000000000008"/>
    <n v="1357.7400000000002"/>
  </r>
  <r>
    <s v="6.1.2.10"/>
    <x v="2"/>
    <x v="124"/>
    <x v="167"/>
    <x v="1"/>
    <n v="19"/>
    <m/>
    <m/>
    <m/>
    <n v="19"/>
    <n v="1.2000000000000002"/>
    <n v="18.010000000000002"/>
    <n v="0"/>
    <n v="1.2000000000000002"/>
    <n v="18.010000000000002"/>
    <n v="0"/>
    <n v="22.800000000000004"/>
    <n v="342.19000000000005"/>
    <n v="0"/>
    <n v="22.800000000000004"/>
    <n v="342.19000000000005"/>
    <n v="0"/>
    <n v="19.21"/>
    <n v="364.99"/>
  </r>
  <r>
    <s v="6.1.2.11"/>
    <x v="2"/>
    <x v="125"/>
    <x v="168"/>
    <x v="1"/>
    <n v="84"/>
    <m/>
    <m/>
    <m/>
    <n v="84"/>
    <n v="5.8040000000000003"/>
    <n v="22.1"/>
    <n v="0"/>
    <n v="5.8040000000000003"/>
    <n v="22.1"/>
    <n v="0"/>
    <n v="487.536"/>
    <n v="1856.4"/>
    <n v="0"/>
    <n v="487.536"/>
    <n v="1856.4"/>
    <n v="0"/>
    <n v="27.904000000000003"/>
    <n v="2343.9360000000001"/>
  </r>
  <r>
    <s v="6.1.2.12"/>
    <x v="2"/>
    <x v="126"/>
    <x v="169"/>
    <x v="1"/>
    <n v="10"/>
    <m/>
    <m/>
    <m/>
    <n v="10"/>
    <n v="4.6040000000000001"/>
    <n v="201.7"/>
    <n v="0"/>
    <n v="4.6040000000000001"/>
    <n v="201.7"/>
    <n v="0"/>
    <n v="46.04"/>
    <n v="2017"/>
    <n v="0"/>
    <n v="46.04"/>
    <n v="2017"/>
    <n v="0"/>
    <n v="206.304"/>
    <n v="2063.04"/>
  </r>
  <r>
    <s v="6.1.2.13"/>
    <x v="1"/>
    <x v="127"/>
    <x v="170"/>
    <x v="1"/>
    <n v="6"/>
    <m/>
    <m/>
    <m/>
    <n v="6"/>
    <n v="3"/>
    <n v="127"/>
    <n v="0"/>
    <n v="3"/>
    <n v="127"/>
    <n v="0"/>
    <n v="18"/>
    <n v="762"/>
    <n v="0"/>
    <n v="18"/>
    <n v="762"/>
    <n v="0"/>
    <n v="130"/>
    <n v="780"/>
  </r>
  <r>
    <s v="6.1.2.14"/>
    <x v="2"/>
    <x v="128"/>
    <x v="171"/>
    <x v="7"/>
    <n v="60.9"/>
    <m/>
    <m/>
    <m/>
    <n v="60.9"/>
    <n v="2.1764999999999999"/>
    <n v="3.6720000000000002"/>
    <n v="0"/>
    <n v="2.1764999999999999"/>
    <n v="3.6720000000000002"/>
    <n v="0"/>
    <n v="132.54884999999999"/>
    <n v="223.62479999999999"/>
    <n v="0"/>
    <n v="132.54884999999999"/>
    <n v="223.62479999999999"/>
    <n v="0"/>
    <n v="5.8484999999999996"/>
    <n v="356.17364999999995"/>
  </r>
  <r>
    <s v="6.1.2.15"/>
    <x v="1"/>
    <x v="129"/>
    <x v="172"/>
    <x v="1"/>
    <n v="282"/>
    <m/>
    <m/>
    <m/>
    <n v="282"/>
    <n v="8.6374999999999993"/>
    <n v="0.96"/>
    <n v="0"/>
    <n v="8.6374999999999993"/>
    <n v="0.96"/>
    <n v="0"/>
    <n v="2435.7749999999996"/>
    <n v="270.71999999999997"/>
    <n v="0"/>
    <n v="2435.7749999999996"/>
    <n v="270.71999999999997"/>
    <n v="0"/>
    <n v="9.5975000000000001"/>
    <n v="2706.4949999999999"/>
  </r>
  <r>
    <s v="6.1.2.16"/>
    <x v="2"/>
    <x v="130"/>
    <x v="173"/>
    <x v="9"/>
    <n v="203"/>
    <m/>
    <m/>
    <m/>
    <n v="203"/>
    <n v="4.3529999999999998"/>
    <n v="10.5"/>
    <n v="0"/>
    <n v="4.3529999999999998"/>
    <n v="10.5"/>
    <n v="0"/>
    <n v="883.65899999999999"/>
    <n v="2131.5"/>
    <n v="0"/>
    <n v="883.65899999999999"/>
    <n v="2131.5"/>
    <n v="0"/>
    <n v="14.853"/>
    <n v="3015.1590000000001"/>
  </r>
  <r>
    <s v="6.1.2.17"/>
    <x v="2"/>
    <x v="131"/>
    <x v="174"/>
    <x v="9"/>
    <n v="70"/>
    <m/>
    <m/>
    <m/>
    <n v="70"/>
    <n v="4.3529999999999998"/>
    <n v="7.69"/>
    <n v="0"/>
    <n v="4.3529999999999998"/>
    <n v="7.69"/>
    <n v="0"/>
    <n v="304.70999999999998"/>
    <n v="538.30000000000007"/>
    <n v="0"/>
    <n v="304.70999999999998"/>
    <n v="538.30000000000007"/>
    <n v="0"/>
    <n v="12.042999999999999"/>
    <n v="843.01"/>
  </r>
  <r>
    <s v="6.1.2.18"/>
    <x v="2"/>
    <x v="132"/>
    <x v="175"/>
    <x v="9"/>
    <n v="39"/>
    <m/>
    <m/>
    <m/>
    <n v="39"/>
    <n v="4.3529999999999998"/>
    <n v="15.41"/>
    <n v="0"/>
    <n v="4.3529999999999998"/>
    <n v="15.41"/>
    <n v="0"/>
    <n v="169.767"/>
    <n v="600.99"/>
    <n v="0"/>
    <n v="169.767"/>
    <n v="600.99"/>
    <n v="0"/>
    <n v="19.762999999999998"/>
    <n v="770.75699999999995"/>
  </r>
  <r>
    <s v="6.1.2.19"/>
    <x v="2"/>
    <x v="133"/>
    <x v="176"/>
    <x v="9"/>
    <n v="19"/>
    <m/>
    <m/>
    <m/>
    <n v="19"/>
    <n v="5.0785"/>
    <n v="18.43"/>
    <n v="0"/>
    <n v="5.0785"/>
    <n v="18.43"/>
    <n v="0"/>
    <n v="96.491500000000002"/>
    <n v="350.17"/>
    <n v="0"/>
    <n v="96.491500000000002"/>
    <n v="350.17"/>
    <n v="0"/>
    <n v="23.508499999999998"/>
    <n v="446.66149999999993"/>
  </r>
  <r>
    <s v="6.1.2.20"/>
    <x v="2"/>
    <x v="134"/>
    <x v="177"/>
    <x v="9"/>
    <n v="3"/>
    <m/>
    <m/>
    <m/>
    <n v="3"/>
    <n v="5.0785"/>
    <n v="11.04"/>
    <n v="0"/>
    <n v="5.0785"/>
    <n v="11.04"/>
    <n v="0"/>
    <n v="15.2355"/>
    <n v="33.119999999999997"/>
    <n v="0"/>
    <n v="15.2355"/>
    <n v="33.119999999999997"/>
    <n v="0"/>
    <n v="16.118499999999997"/>
    <n v="48.355499999999992"/>
  </r>
  <r>
    <s v="6.1.2.21"/>
    <x v="2"/>
    <x v="135"/>
    <x v="178"/>
    <x v="9"/>
    <n v="20"/>
    <m/>
    <m/>
    <m/>
    <n v="20"/>
    <n v="5.0785"/>
    <n v="27.79"/>
    <n v="0"/>
    <n v="5.0785"/>
    <n v="27.79"/>
    <n v="0"/>
    <n v="101.57"/>
    <n v="555.79999999999995"/>
    <n v="0"/>
    <n v="101.57"/>
    <n v="555.79999999999995"/>
    <n v="0"/>
    <n v="32.868499999999997"/>
    <n v="657.36999999999989"/>
  </r>
  <r>
    <s v="6.1.2.22"/>
    <x v="1"/>
    <x v="136"/>
    <x v="179"/>
    <x v="1"/>
    <n v="3"/>
    <m/>
    <m/>
    <m/>
    <n v="3"/>
    <n v="5.3320948799999996"/>
    <n v="10.671333041619999"/>
    <n v="0"/>
    <n v="5.3320948799999996"/>
    <n v="10.671333041619999"/>
    <n v="0"/>
    <n v="15.996284639999999"/>
    <n v="32.013999124859993"/>
    <n v="0"/>
    <n v="15.996284639999999"/>
    <n v="32.013999124859993"/>
    <n v="0"/>
    <n v="16.003427921619998"/>
    <n v="48.010283764859992"/>
  </r>
  <r>
    <s v="6.1.2.23"/>
    <x v="1"/>
    <x v="137"/>
    <x v="180"/>
    <x v="1"/>
    <n v="3"/>
    <m/>
    <m/>
    <m/>
    <n v="3"/>
    <n v="3.0470999999999999"/>
    <n v="860.79"/>
    <n v="0"/>
    <n v="3.0470999999999999"/>
    <n v="860.79"/>
    <n v="0"/>
    <n v="9.1412999999999993"/>
    <n v="2582.37"/>
    <n v="0"/>
    <n v="9.1412999999999993"/>
    <n v="2582.37"/>
    <n v="0"/>
    <n v="863.83709999999996"/>
    <n v="2591.5113000000001"/>
  </r>
  <r>
    <s v="6.1.2.24"/>
    <x v="2"/>
    <x v="138"/>
    <x v="181"/>
    <x v="1"/>
    <n v="160"/>
    <m/>
    <m/>
    <m/>
    <n v="160"/>
    <n v="3.6274999999999999"/>
    <n v="2.19"/>
    <n v="0"/>
    <n v="3.6274999999999999"/>
    <n v="2.19"/>
    <n v="0"/>
    <n v="580.4"/>
    <n v="350.4"/>
    <n v="0"/>
    <n v="580.4"/>
    <n v="350.4"/>
    <n v="0"/>
    <n v="5.8174999999999999"/>
    <n v="930.8"/>
  </r>
  <r>
    <s v="6.1.2.25"/>
    <x v="2"/>
    <x v="139"/>
    <x v="182"/>
    <x v="1"/>
    <n v="1"/>
    <m/>
    <m/>
    <m/>
    <n v="1"/>
    <n v="3.6274999999999999"/>
    <n v="3.94"/>
    <n v="0"/>
    <n v="3.6274999999999999"/>
    <n v="3.94"/>
    <n v="0"/>
    <n v="3.6274999999999999"/>
    <n v="3.94"/>
    <n v="0"/>
    <n v="3.6274999999999999"/>
    <n v="3.94"/>
    <n v="0"/>
    <n v="7.5674999999999999"/>
    <n v="7.5674999999999999"/>
  </r>
  <r>
    <s v="6.1.2.26"/>
    <x v="1"/>
    <x v="140"/>
    <x v="183"/>
    <x v="7"/>
    <n v="19"/>
    <m/>
    <m/>
    <m/>
    <n v="19"/>
    <n v="3.8086392"/>
    <n v="14.302702705800002"/>
    <n v="0"/>
    <n v="3.8086392"/>
    <n v="14.302702705800002"/>
    <n v="0"/>
    <n v="72.364144800000005"/>
    <n v="271.75135141020002"/>
    <n v="0"/>
    <n v="72.364144800000005"/>
    <n v="271.75135141020002"/>
    <n v="0"/>
    <n v="18.111341905800003"/>
    <n v="344.11549621020004"/>
  </r>
  <r>
    <s v="6.1.2.27"/>
    <x v="2"/>
    <x v="141"/>
    <x v="184"/>
    <x v="1"/>
    <n v="4"/>
    <m/>
    <m/>
    <m/>
    <n v="4"/>
    <n v="6.5295000000000005"/>
    <n v="44.85"/>
    <n v="0"/>
    <n v="6.5295000000000005"/>
    <n v="44.85"/>
    <n v="0"/>
    <n v="26.118000000000002"/>
    <n v="179.4"/>
    <n v="0"/>
    <n v="26.118000000000002"/>
    <n v="179.4"/>
    <n v="0"/>
    <n v="51.3795"/>
    <n v="205.518"/>
  </r>
  <r>
    <m/>
    <x v="0"/>
    <x v="0"/>
    <x v="5"/>
    <x v="2"/>
    <m/>
    <m/>
    <m/>
    <m/>
    <n v="0"/>
    <n v="0"/>
    <n v="0"/>
    <n v="0"/>
    <n v="0"/>
    <n v="0"/>
    <n v="0"/>
    <n v="0"/>
    <n v="0"/>
    <n v="0"/>
    <n v="0"/>
    <n v="0"/>
    <n v="0"/>
    <n v="0"/>
    <n v="0"/>
  </r>
  <r>
    <s v="6.1.3"/>
    <x v="0"/>
    <x v="0"/>
    <x v="185"/>
    <x v="0"/>
    <m/>
    <m/>
    <m/>
    <m/>
    <m/>
    <n v="0"/>
    <n v="0"/>
    <n v="0"/>
    <m/>
    <m/>
    <m/>
    <m/>
    <m/>
    <m/>
    <m/>
    <m/>
    <m/>
    <m/>
    <n v="8058.053606817024"/>
  </r>
  <r>
    <s v="6.1.3.1"/>
    <x v="2"/>
    <x v="142"/>
    <x v="186"/>
    <x v="1"/>
    <n v="1"/>
    <m/>
    <m/>
    <m/>
    <n v="1"/>
    <n v="55.024999999999999"/>
    <n v="635.61"/>
    <n v="0"/>
    <n v="55.024999999999999"/>
    <n v="635.61"/>
    <n v="0"/>
    <n v="55.024999999999999"/>
    <n v="635.61"/>
    <n v="0"/>
    <n v="55.024999999999999"/>
    <n v="635.61"/>
    <n v="0"/>
    <n v="690.63499999999999"/>
    <n v="690.63499999999999"/>
  </r>
  <r>
    <s v="6.1.3.2"/>
    <x v="2"/>
    <x v="143"/>
    <x v="187"/>
    <x v="1"/>
    <n v="1"/>
    <m/>
    <m/>
    <m/>
    <n v="1"/>
    <n v="24.43"/>
    <n v="578.9"/>
    <n v="0"/>
    <n v="24.43"/>
    <n v="578.9"/>
    <n v="0"/>
    <n v="24.43"/>
    <n v="578.9"/>
    <n v="0"/>
    <n v="24.43"/>
    <n v="578.9"/>
    <n v="0"/>
    <n v="603.32999999999993"/>
    <n v="603.32999999999993"/>
  </r>
  <r>
    <s v="6.1.3.3"/>
    <x v="1"/>
    <x v="144"/>
    <x v="188"/>
    <x v="1"/>
    <n v="4"/>
    <m/>
    <m/>
    <m/>
    <n v="4"/>
    <n v="10.156371199999999"/>
    <n v="58.614443888800004"/>
    <n v="0"/>
    <n v="10.156371199999999"/>
    <n v="58.614443888800004"/>
    <n v="0"/>
    <n v="40.625484799999995"/>
    <n v="234.45777555520002"/>
    <n v="0"/>
    <n v="40.625484799999995"/>
    <n v="234.45777555520002"/>
    <n v="0"/>
    <n v="68.770815088800006"/>
    <n v="275.08326035520003"/>
  </r>
  <r>
    <s v="6.1.3.4"/>
    <x v="1"/>
    <x v="145"/>
    <x v="189"/>
    <x v="1"/>
    <n v="2"/>
    <m/>
    <m/>
    <m/>
    <n v="2"/>
    <n v="10.156371199999999"/>
    <n v="248.84444388880001"/>
    <n v="0"/>
    <n v="10.156371199999999"/>
    <n v="248.84444388880001"/>
    <n v="0"/>
    <n v="20.312742399999998"/>
    <n v="497.68888777760003"/>
    <n v="0"/>
    <n v="20.312742399999998"/>
    <n v="497.68888777760003"/>
    <n v="0"/>
    <n v="259.00081508880004"/>
    <n v="518.00163017760008"/>
  </r>
  <r>
    <s v="6.1.3.5"/>
    <x v="2"/>
    <x v="146"/>
    <x v="190"/>
    <x v="1"/>
    <n v="1"/>
    <m/>
    <m/>
    <m/>
    <n v="1"/>
    <n v="8.6124720000000003"/>
    <n v="117.95"/>
    <n v="0"/>
    <n v="8.6124720000000003"/>
    <n v="117.95"/>
    <n v="0"/>
    <n v="8.6124720000000003"/>
    <n v="117.95"/>
    <n v="0"/>
    <n v="8.6124720000000003"/>
    <n v="117.95"/>
    <n v="0"/>
    <n v="126.562472"/>
    <n v="126.562472"/>
  </r>
  <r>
    <s v="6.1.3.6"/>
    <x v="2"/>
    <x v="147"/>
    <x v="191"/>
    <x v="1"/>
    <n v="1"/>
    <m/>
    <m/>
    <m/>
    <n v="1"/>
    <n v="33.015000000000001"/>
    <n v="354.88"/>
    <n v="0"/>
    <n v="33.015000000000001"/>
    <n v="354.88"/>
    <n v="0"/>
    <n v="33.015000000000001"/>
    <n v="354.88"/>
    <n v="0"/>
    <n v="33.015000000000001"/>
    <n v="354.88"/>
    <n v="0"/>
    <n v="387.89499999999998"/>
    <n v="387.89499999999998"/>
  </r>
  <r>
    <s v="6.1.3.7"/>
    <x v="1"/>
    <x v="144"/>
    <x v="188"/>
    <x v="1"/>
    <n v="1"/>
    <m/>
    <m/>
    <m/>
    <n v="1"/>
    <n v="10.156371199999999"/>
    <n v="58.614443888800004"/>
    <n v="0"/>
    <n v="10.156371199999999"/>
    <n v="58.614443888800004"/>
    <n v="0"/>
    <n v="10.156371199999999"/>
    <n v="58.614443888800004"/>
    <n v="0"/>
    <n v="10.156371199999999"/>
    <n v="58.614443888800004"/>
    <n v="0"/>
    <n v="68.770815088800006"/>
    <n v="68.770815088800006"/>
  </r>
  <r>
    <s v="6.1.3.8"/>
    <x v="1"/>
    <x v="148"/>
    <x v="192"/>
    <x v="1"/>
    <n v="12"/>
    <m/>
    <m/>
    <m/>
    <n v="12"/>
    <n v="2.2151136"/>
    <n v="45.288333229150005"/>
    <n v="0"/>
    <n v="2.2151136"/>
    <n v="45.288333229150005"/>
    <n v="0"/>
    <n v="26.581363199999998"/>
    <n v="543.45999874980009"/>
    <n v="0"/>
    <n v="26.581363199999998"/>
    <n v="543.45999874980009"/>
    <n v="0"/>
    <n v="47.503446829150008"/>
    <n v="570.04136194980015"/>
  </r>
  <r>
    <s v="6.1.3.9"/>
    <x v="2"/>
    <x v="149"/>
    <x v="193"/>
    <x v="1"/>
    <n v="1"/>
    <m/>
    <m/>
    <m/>
    <n v="1"/>
    <n v="3.6274999999999999"/>
    <n v="149.03"/>
    <n v="0"/>
    <n v="3.6274999999999999"/>
    <n v="149.03"/>
    <n v="0"/>
    <n v="3.6274999999999999"/>
    <n v="149.03"/>
    <n v="0"/>
    <n v="3.6274999999999999"/>
    <n v="149.03"/>
    <n v="0"/>
    <n v="152.6575"/>
    <n v="152.6575"/>
  </r>
  <r>
    <s v="6.1.3.10"/>
    <x v="2"/>
    <x v="150"/>
    <x v="194"/>
    <x v="1"/>
    <n v="4"/>
    <m/>
    <m/>
    <m/>
    <n v="4"/>
    <n v="7.2549999999999999"/>
    <n v="176.75"/>
    <n v="0"/>
    <n v="7.2549999999999999"/>
    <n v="176.75"/>
    <n v="0"/>
    <n v="29.02"/>
    <n v="707"/>
    <n v="0"/>
    <n v="29.02"/>
    <n v="707"/>
    <n v="0"/>
    <n v="184.005"/>
    <n v="736.02"/>
  </r>
  <r>
    <s v="6.1.3.11"/>
    <x v="2"/>
    <x v="151"/>
    <x v="195"/>
    <x v="1"/>
    <n v="1"/>
    <m/>
    <m/>
    <m/>
    <n v="1"/>
    <n v="44.019999999999996"/>
    <n v="449.56"/>
    <n v="0"/>
    <n v="44.019999999999996"/>
    <n v="449.56"/>
    <n v="0"/>
    <n v="44.019999999999996"/>
    <n v="449.56"/>
    <n v="0"/>
    <n v="44.019999999999996"/>
    <n v="449.56"/>
    <n v="0"/>
    <n v="493.58"/>
    <n v="493.58"/>
  </r>
  <r>
    <s v="6.1.3.12"/>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3"/>
    <x v="1"/>
    <x v="152"/>
    <x v="196"/>
    <x v="1"/>
    <n v="21"/>
    <m/>
    <m/>
    <m/>
    <n v="21"/>
    <n v="1.845928"/>
    <n v="8.7519443576249998"/>
    <n v="0"/>
    <n v="1.845928"/>
    <n v="8.7519443576249998"/>
    <n v="0"/>
    <n v="38.764488"/>
    <n v="183.790831510125"/>
    <n v="0"/>
    <n v="38.764488"/>
    <n v="183.790831510125"/>
    <n v="0"/>
    <n v="10.597872357625"/>
    <n v="222.555319510125"/>
  </r>
  <r>
    <s v="6.1.3.14"/>
    <x v="1"/>
    <x v="148"/>
    <x v="192"/>
    <x v="1"/>
    <n v="14"/>
    <m/>
    <m/>
    <m/>
    <n v="14"/>
    <n v="2.2151136"/>
    <n v="45.288333229150005"/>
    <n v="0"/>
    <n v="2.2151136"/>
    <n v="45.288333229150005"/>
    <n v="0"/>
    <n v="31.011590399999999"/>
    <n v="634.03666520810009"/>
    <n v="0"/>
    <n v="31.011590399999999"/>
    <n v="634.03666520810009"/>
    <n v="0"/>
    <n v="47.503446829150008"/>
    <n v="665.04825560810013"/>
  </r>
  <r>
    <s v="6.1.3.15"/>
    <x v="2"/>
    <x v="153"/>
    <x v="197"/>
    <x v="1"/>
    <n v="5"/>
    <m/>
    <m/>
    <m/>
    <n v="5"/>
    <n v="3.6274999999999999"/>
    <n v="122.11"/>
    <n v="0"/>
    <n v="3.6274999999999999"/>
    <n v="122.11"/>
    <n v="0"/>
    <n v="18.137499999999999"/>
    <n v="610.54999999999995"/>
    <n v="0"/>
    <n v="18.137499999999999"/>
    <n v="610.54999999999995"/>
    <n v="0"/>
    <n v="125.7375"/>
    <n v="628.6875"/>
  </r>
  <r>
    <s v="6.1.3.16"/>
    <x v="2"/>
    <x v="154"/>
    <x v="198"/>
    <x v="1"/>
    <n v="1"/>
    <m/>
    <m/>
    <m/>
    <n v="1"/>
    <n v="33.015000000000001"/>
    <n v="294.61"/>
    <n v="0"/>
    <n v="33.015000000000001"/>
    <n v="294.61"/>
    <n v="0"/>
    <n v="33.015000000000001"/>
    <n v="294.61"/>
    <n v="0"/>
    <n v="33.015000000000001"/>
    <n v="294.61"/>
    <n v="0"/>
    <n v="327.625"/>
    <n v="327.625"/>
  </r>
  <r>
    <s v="6.1.3.17"/>
    <x v="1"/>
    <x v="145"/>
    <x v="189"/>
    <x v="1"/>
    <n v="1"/>
    <m/>
    <m/>
    <m/>
    <n v="1"/>
    <n v="10.156371199999999"/>
    <n v="248.84444388880001"/>
    <n v="0"/>
    <n v="10.156371199999999"/>
    <n v="248.84444388880001"/>
    <n v="0"/>
    <n v="10.156371199999999"/>
    <n v="248.84444388880001"/>
    <n v="0"/>
    <n v="10.156371199999999"/>
    <n v="248.84444388880001"/>
    <n v="0"/>
    <n v="259.00081508880004"/>
    <n v="259.00081508880004"/>
  </r>
  <r>
    <s v="6.1.3.18"/>
    <x v="1"/>
    <x v="148"/>
    <x v="192"/>
    <x v="1"/>
    <n v="12"/>
    <m/>
    <m/>
    <m/>
    <n v="12"/>
    <n v="2.2151136"/>
    <n v="45.288333229150005"/>
    <n v="0"/>
    <n v="2.2151136"/>
    <n v="45.288333229150005"/>
    <n v="0"/>
    <n v="26.581363199999998"/>
    <n v="543.45999874980009"/>
    <n v="0"/>
    <n v="26.581363199999998"/>
    <n v="543.45999874980009"/>
    <n v="0"/>
    <n v="47.503446829150008"/>
    <n v="570.04136194980015"/>
  </r>
  <r>
    <s v="6.1.3.19"/>
    <x v="2"/>
    <x v="155"/>
    <x v="199"/>
    <x v="1"/>
    <n v="1"/>
    <m/>
    <m/>
    <m/>
    <n v="1"/>
    <n v="3.6274999999999999"/>
    <n v="499.89"/>
    <n v="0"/>
    <n v="3.6274999999999999"/>
    <n v="499.89"/>
    <n v="0"/>
    <n v="3.6274999999999999"/>
    <n v="499.89"/>
    <n v="0"/>
    <n v="3.6274999999999999"/>
    <n v="499.89"/>
    <n v="0"/>
    <n v="503.51749999999998"/>
    <n v="503.51749999999998"/>
  </r>
  <r>
    <m/>
    <x v="0"/>
    <x v="0"/>
    <x v="5"/>
    <x v="2"/>
    <m/>
    <m/>
    <m/>
    <m/>
    <n v="0"/>
    <n v="0"/>
    <n v="0"/>
    <n v="0"/>
    <n v="0"/>
    <n v="0"/>
    <n v="0"/>
    <n v="0"/>
    <n v="0"/>
    <n v="0"/>
    <n v="0"/>
    <n v="0"/>
    <n v="0"/>
    <n v="0"/>
    <n v="0"/>
  </r>
  <r>
    <s v="6.2"/>
    <x v="0"/>
    <x v="0"/>
    <x v="200"/>
    <x v="0"/>
    <m/>
    <m/>
    <m/>
    <m/>
    <m/>
    <n v="0"/>
    <n v="0"/>
    <n v="0"/>
    <m/>
    <m/>
    <m/>
    <m/>
    <m/>
    <m/>
    <m/>
    <m/>
    <m/>
    <m/>
    <n v="8999.7292749999997"/>
  </r>
  <r>
    <s v="6.2.1"/>
    <x v="2"/>
    <x v="156"/>
    <x v="201"/>
    <x v="7"/>
    <n v="175"/>
    <m/>
    <m/>
    <m/>
    <n v="175"/>
    <n v="2.9020000000000001"/>
    <n v="17.7378"/>
    <n v="0"/>
    <n v="2.9020000000000001"/>
    <n v="17.7378"/>
    <n v="0"/>
    <n v="507.85"/>
    <n v="3104.1149999999998"/>
    <n v="0"/>
    <n v="507.85"/>
    <n v="3104.1149999999998"/>
    <n v="0"/>
    <n v="20.639800000000001"/>
    <n v="3611.9650000000001"/>
  </r>
  <r>
    <s v="6.2.2"/>
    <x v="2"/>
    <x v="157"/>
    <x v="202"/>
    <x v="1"/>
    <n v="4"/>
    <m/>
    <m/>
    <m/>
    <n v="4"/>
    <n v="3.6274999999999999"/>
    <n v="12.5"/>
    <n v="0"/>
    <n v="3.6274999999999999"/>
    <n v="12.5"/>
    <n v="0"/>
    <n v="14.51"/>
    <n v="50"/>
    <n v="0"/>
    <n v="14.51"/>
    <n v="50"/>
    <n v="0"/>
    <n v="16.127500000000001"/>
    <n v="64.510000000000005"/>
  </r>
  <r>
    <s v="6.2.3"/>
    <x v="2"/>
    <x v="158"/>
    <x v="203"/>
    <x v="7"/>
    <n v="325"/>
    <m/>
    <m/>
    <m/>
    <n v="325"/>
    <n v="7.2549999999999999"/>
    <n v="3.4548750000000004"/>
    <n v="0"/>
    <n v="7.2549999999999999"/>
    <n v="3.4548750000000004"/>
    <n v="0"/>
    <n v="2357.875"/>
    <n v="1122.8343750000001"/>
    <n v="0"/>
    <n v="2357.875"/>
    <n v="1122.8343750000001"/>
    <n v="0"/>
    <n v="10.709875"/>
    <n v="3480.7093749999999"/>
  </r>
  <r>
    <s v="6.2.4"/>
    <x v="2"/>
    <x v="159"/>
    <x v="204"/>
    <x v="1"/>
    <n v="23"/>
    <m/>
    <m/>
    <m/>
    <n v="23"/>
    <n v="3.6274999999999999"/>
    <n v="3.59"/>
    <n v="0"/>
    <n v="3.6274999999999999"/>
    <n v="3.59"/>
    <n v="0"/>
    <n v="83.432500000000005"/>
    <n v="82.57"/>
    <n v="0"/>
    <n v="83.432500000000005"/>
    <n v="82.57"/>
    <n v="0"/>
    <n v="7.2174999999999994"/>
    <n v="166.0025"/>
  </r>
  <r>
    <s v="6.2.5"/>
    <x v="2"/>
    <x v="160"/>
    <x v="205"/>
    <x v="7"/>
    <n v="39"/>
    <m/>
    <m/>
    <m/>
    <n v="39"/>
    <n v="5.8040000000000003"/>
    <n v="6.52"/>
    <n v="0"/>
    <n v="5.8040000000000003"/>
    <n v="6.52"/>
    <n v="0"/>
    <n v="226.35600000000002"/>
    <n v="254.27999999999997"/>
    <n v="0"/>
    <n v="226.35600000000002"/>
    <n v="254.27999999999997"/>
    <n v="0"/>
    <n v="12.324"/>
    <n v="480.63599999999997"/>
  </r>
  <r>
    <s v="6.2.6"/>
    <x v="2"/>
    <x v="161"/>
    <x v="206"/>
    <x v="1"/>
    <n v="13"/>
    <m/>
    <m/>
    <m/>
    <n v="13"/>
    <n v="1.4510000000000001"/>
    <n v="1.9968000000000001"/>
    <n v="0"/>
    <n v="1.4510000000000001"/>
    <n v="1.9968000000000001"/>
    <n v="0"/>
    <n v="18.863"/>
    <n v="25.958400000000001"/>
    <n v="0"/>
    <n v="18.863"/>
    <n v="25.958400000000001"/>
    <n v="0"/>
    <n v="3.4478"/>
    <n v="44.821399999999997"/>
  </r>
  <r>
    <s v="6.2.7"/>
    <x v="2"/>
    <x v="162"/>
    <x v="207"/>
    <x v="1"/>
    <n v="13"/>
    <m/>
    <m/>
    <m/>
    <n v="13"/>
    <n v="7.2549999999999999"/>
    <n v="81.290000000000006"/>
    <n v="0"/>
    <n v="7.2549999999999999"/>
    <n v="81.290000000000006"/>
    <n v="0"/>
    <n v="94.314999999999998"/>
    <n v="1056.77"/>
    <n v="0"/>
    <n v="94.314999999999998"/>
    <n v="1056.77"/>
    <n v="0"/>
    <n v="88.545000000000002"/>
    <n v="1151.085"/>
  </r>
  <r>
    <m/>
    <x v="0"/>
    <x v="0"/>
    <x v="5"/>
    <x v="2"/>
    <m/>
    <m/>
    <m/>
    <m/>
    <n v="0"/>
    <n v="0"/>
    <n v="0"/>
    <n v="0"/>
    <n v="0"/>
    <n v="0"/>
    <n v="0"/>
    <n v="0"/>
    <n v="0"/>
    <n v="0"/>
    <n v="0"/>
    <n v="0"/>
    <n v="0"/>
    <n v="0"/>
    <n v="0"/>
  </r>
  <r>
    <s v="6.3"/>
    <x v="0"/>
    <x v="0"/>
    <x v="208"/>
    <x v="0"/>
    <m/>
    <m/>
    <m/>
    <m/>
    <m/>
    <n v="0"/>
    <n v="0"/>
    <n v="0"/>
    <m/>
    <m/>
    <m/>
    <m/>
    <m/>
    <m/>
    <m/>
    <m/>
    <m/>
    <m/>
    <n v="32316.509338999997"/>
  </r>
  <r>
    <s v="6.3.1"/>
    <x v="0"/>
    <x v="0"/>
    <x v="209"/>
    <x v="0"/>
    <m/>
    <m/>
    <m/>
    <m/>
    <m/>
    <n v="0"/>
    <n v="0"/>
    <n v="0"/>
    <m/>
    <m/>
    <m/>
    <m/>
    <m/>
    <m/>
    <m/>
    <m/>
    <m/>
    <m/>
    <n v="8031.1491949999991"/>
  </r>
  <r>
    <s v="6.3.1.1"/>
    <x v="2"/>
    <x v="163"/>
    <x v="210"/>
    <x v="7"/>
    <n v="220"/>
    <m/>
    <m/>
    <m/>
    <n v="220"/>
    <n v="7.6150000000000002"/>
    <n v="4.2850700000000002"/>
    <n v="0"/>
    <n v="7.6150000000000002"/>
    <n v="4.2850700000000002"/>
    <n v="0"/>
    <n v="1675.3"/>
    <n v="942.71540000000005"/>
    <n v="0"/>
    <n v="1675.3"/>
    <n v="942.71540000000005"/>
    <n v="0"/>
    <n v="11.900069999999999"/>
    <n v="2618.0153999999998"/>
  </r>
  <r>
    <s v="6.3.1.2"/>
    <x v="2"/>
    <x v="164"/>
    <x v="211"/>
    <x v="7"/>
    <n v="37"/>
    <m/>
    <m/>
    <m/>
    <n v="37"/>
    <n v="7.6150000000000002"/>
    <n v="9.3268500000000003"/>
    <n v="0"/>
    <n v="7.6150000000000002"/>
    <n v="9.3268500000000003"/>
    <n v="0"/>
    <n v="281.755"/>
    <n v="345.09345000000002"/>
    <n v="0"/>
    <n v="281.755"/>
    <n v="345.09345000000002"/>
    <n v="0"/>
    <n v="16.941850000000002"/>
    <n v="626.84845000000007"/>
  </r>
  <r>
    <s v="6.3.1.3"/>
    <x v="2"/>
    <x v="165"/>
    <x v="212"/>
    <x v="7"/>
    <n v="25"/>
    <m/>
    <m/>
    <m/>
    <n v="25"/>
    <n v="7.6150000000000002"/>
    <n v="13.633629999999998"/>
    <n v="0"/>
    <n v="7.6150000000000002"/>
    <n v="13.633629999999998"/>
    <n v="0"/>
    <n v="190.375"/>
    <n v="340.84074999999996"/>
    <n v="0"/>
    <n v="190.375"/>
    <n v="340.84074999999996"/>
    <n v="0"/>
    <n v="21.248629999999999"/>
    <n v="531.21574999999996"/>
  </r>
  <r>
    <s v="6.3.1.4"/>
    <x v="2"/>
    <x v="166"/>
    <x v="213"/>
    <x v="7"/>
    <n v="3"/>
    <m/>
    <m/>
    <m/>
    <n v="3"/>
    <n v="9.1379999999999999"/>
    <n v="14.545964999999999"/>
    <n v="0"/>
    <n v="9.1379999999999999"/>
    <n v="14.545964999999999"/>
    <n v="0"/>
    <n v="27.414000000000001"/>
    <n v="43.637895"/>
    <n v="0"/>
    <n v="27.414000000000001"/>
    <n v="43.637895"/>
    <n v="0"/>
    <n v="23.683965000000001"/>
    <n v="71.051895000000002"/>
  </r>
  <r>
    <s v="6.3.1.5"/>
    <x v="2"/>
    <x v="167"/>
    <x v="214"/>
    <x v="7"/>
    <n v="1"/>
    <m/>
    <m/>
    <m/>
    <n v="1"/>
    <n v="1.2183999999999999"/>
    <n v="4.8789999999999996"/>
    <n v="0"/>
    <n v="1.2183999999999999"/>
    <n v="4.8789999999999996"/>
    <n v="0"/>
    <n v="1.2183999999999999"/>
    <n v="4.8789999999999996"/>
    <n v="0"/>
    <n v="1.2183999999999999"/>
    <n v="4.8789999999999996"/>
    <n v="0"/>
    <n v="6.0973999999999995"/>
    <n v="6.0973999999999995"/>
  </r>
  <r>
    <s v="6.3.1.6"/>
    <x v="2"/>
    <x v="168"/>
    <x v="215"/>
    <x v="1"/>
    <n v="2"/>
    <m/>
    <m/>
    <m/>
    <n v="2"/>
    <n v="9.1379999999999999"/>
    <n v="25.241199999999999"/>
    <n v="0"/>
    <n v="9.1379999999999999"/>
    <n v="25.241199999999999"/>
    <n v="0"/>
    <n v="18.276"/>
    <n v="50.482399999999998"/>
    <n v="0"/>
    <n v="18.276"/>
    <n v="50.482399999999998"/>
    <n v="0"/>
    <n v="34.379199999999997"/>
    <n v="68.758399999999995"/>
  </r>
  <r>
    <s v="6.3.1.7"/>
    <x v="2"/>
    <x v="169"/>
    <x v="216"/>
    <x v="1"/>
    <n v="28"/>
    <m/>
    <m/>
    <m/>
    <n v="28"/>
    <n v="6.8535000000000004"/>
    <n v="52.721199999999996"/>
    <n v="0"/>
    <n v="6.8535000000000004"/>
    <n v="52.721199999999996"/>
    <n v="0"/>
    <n v="191.89800000000002"/>
    <n v="1476.1935999999998"/>
    <n v="0"/>
    <n v="191.89800000000002"/>
    <n v="1476.1935999999998"/>
    <n v="0"/>
    <n v="59.574699999999993"/>
    <n v="1668.0915999999997"/>
  </r>
  <r>
    <s v="6.3.1.8"/>
    <x v="2"/>
    <x v="170"/>
    <x v="217"/>
    <x v="1"/>
    <n v="1"/>
    <m/>
    <m/>
    <m/>
    <n v="1"/>
    <n v="19.037500000000001"/>
    <n v="75.983199999999997"/>
    <n v="0"/>
    <n v="19.037500000000001"/>
    <n v="75.983199999999997"/>
    <n v="0"/>
    <n v="19.037500000000001"/>
    <n v="75.983199999999997"/>
    <n v="0"/>
    <n v="19.037500000000001"/>
    <n v="75.983199999999997"/>
    <n v="0"/>
    <n v="95.020700000000005"/>
    <n v="95.020700000000005"/>
  </r>
  <r>
    <s v="6.3.1.9"/>
    <x v="2"/>
    <x v="171"/>
    <x v="218"/>
    <x v="1"/>
    <n v="1"/>
    <m/>
    <m/>
    <m/>
    <n v="1"/>
    <n v="9.1379999999999999"/>
    <n v="30.331199999999999"/>
    <n v="0"/>
    <n v="9.1379999999999999"/>
    <n v="30.331199999999999"/>
    <n v="0"/>
    <n v="9.1379999999999999"/>
    <n v="30.331199999999999"/>
    <n v="0"/>
    <n v="9.1379999999999999"/>
    <n v="30.331199999999999"/>
    <n v="0"/>
    <n v="39.469200000000001"/>
    <n v="39.469200000000001"/>
  </r>
  <r>
    <s v="6.3.1.10"/>
    <x v="2"/>
    <x v="172"/>
    <x v="219"/>
    <x v="1"/>
    <n v="2"/>
    <m/>
    <m/>
    <m/>
    <n v="2"/>
    <n v="21.23"/>
    <n v="1082.0899999999999"/>
    <n v="0"/>
    <n v="21.23"/>
    <n v="1082.0899999999999"/>
    <n v="0"/>
    <n v="42.46"/>
    <n v="2164.1799999999998"/>
    <n v="0"/>
    <n v="42.46"/>
    <n v="2164.1799999999998"/>
    <n v="0"/>
    <n v="1103.32"/>
    <n v="2206.64"/>
  </r>
  <r>
    <s v="6.3.1.11"/>
    <x v="2"/>
    <x v="173"/>
    <x v="220"/>
    <x v="1"/>
    <n v="2"/>
    <m/>
    <m/>
    <m/>
    <n v="2"/>
    <n v="4.569"/>
    <n v="45.401200000000003"/>
    <n v="0"/>
    <n v="4.569"/>
    <n v="45.401200000000003"/>
    <n v="0"/>
    <n v="9.1379999999999999"/>
    <n v="90.802400000000006"/>
    <n v="0"/>
    <n v="9.1379999999999999"/>
    <n v="90.802400000000006"/>
    <n v="0"/>
    <n v="49.970200000000006"/>
    <n v="99.940400000000011"/>
  </r>
  <r>
    <m/>
    <x v="0"/>
    <x v="0"/>
    <x v="5"/>
    <x v="2"/>
    <m/>
    <m/>
    <m/>
    <m/>
    <n v="0"/>
    <n v="0"/>
    <n v="0"/>
    <n v="0"/>
    <n v="0"/>
    <n v="0"/>
    <n v="0"/>
    <n v="0"/>
    <n v="0"/>
    <n v="0"/>
    <n v="0"/>
    <n v="0"/>
    <n v="0"/>
    <n v="0"/>
    <n v="0"/>
  </r>
  <r>
    <s v="6.3.2"/>
    <x v="0"/>
    <x v="0"/>
    <x v="221"/>
    <x v="0"/>
    <m/>
    <m/>
    <m/>
    <m/>
    <m/>
    <n v="0"/>
    <n v="0"/>
    <n v="0"/>
    <m/>
    <m/>
    <m/>
    <m/>
    <m/>
    <m/>
    <m/>
    <m/>
    <m/>
    <m/>
    <n v="6214.9484199999988"/>
  </r>
  <r>
    <s v="6.3.2.1"/>
    <x v="2"/>
    <x v="174"/>
    <x v="222"/>
    <x v="7"/>
    <n v="45"/>
    <m/>
    <m/>
    <m/>
    <n v="45"/>
    <n v="7.6150000000000002"/>
    <n v="10.893629999999998"/>
    <n v="0"/>
    <n v="7.6150000000000002"/>
    <n v="10.893629999999998"/>
    <n v="0"/>
    <n v="342.67500000000001"/>
    <n v="490.21334999999993"/>
    <n v="0"/>
    <n v="342.67500000000001"/>
    <n v="490.21334999999993"/>
    <n v="0"/>
    <n v="18.508629999999997"/>
    <n v="832.88834999999983"/>
  </r>
  <r>
    <s v="6.3.2.2"/>
    <x v="2"/>
    <x v="175"/>
    <x v="223"/>
    <x v="7"/>
    <n v="93"/>
    <m/>
    <m/>
    <m/>
    <n v="93"/>
    <n v="9.1379999999999999"/>
    <n v="12.77064"/>
    <n v="0"/>
    <n v="9.1379999999999999"/>
    <n v="12.77064"/>
    <n v="0"/>
    <n v="849.83399999999995"/>
    <n v="1187.6695199999999"/>
    <n v="0"/>
    <n v="849.83399999999995"/>
    <n v="1187.6695199999999"/>
    <n v="0"/>
    <n v="21.908639999999998"/>
    <n v="2037.5035199999998"/>
  </r>
  <r>
    <s v="6.3.2.3"/>
    <x v="2"/>
    <x v="176"/>
    <x v="224"/>
    <x v="7"/>
    <n v="10"/>
    <m/>
    <m/>
    <m/>
    <n v="10"/>
    <n v="13.707000000000001"/>
    <n v="18.198539999999998"/>
    <n v="0"/>
    <n v="13.707000000000001"/>
    <n v="18.198539999999998"/>
    <n v="0"/>
    <n v="137.07"/>
    <n v="181.98539999999997"/>
    <n v="0"/>
    <n v="137.07"/>
    <n v="181.98539999999997"/>
    <n v="0"/>
    <n v="31.905539999999998"/>
    <n v="319.05539999999996"/>
  </r>
  <r>
    <s v="6.3.2.4"/>
    <x v="2"/>
    <x v="177"/>
    <x v="225"/>
    <x v="7"/>
    <n v="40"/>
    <m/>
    <m/>
    <m/>
    <n v="40"/>
    <n v="16.753"/>
    <n v="26.049250000000001"/>
    <n v="0"/>
    <n v="16.753"/>
    <n v="26.049250000000001"/>
    <n v="0"/>
    <n v="670.12"/>
    <n v="1041.97"/>
    <n v="0"/>
    <n v="670.12"/>
    <n v="1041.97"/>
    <n v="0"/>
    <n v="42.802250000000001"/>
    <n v="1712.0900000000001"/>
  </r>
  <r>
    <s v="6.3.2.5"/>
    <x v="1"/>
    <x v="178"/>
    <x v="226"/>
    <x v="1"/>
    <n v="8"/>
    <m/>
    <m/>
    <m/>
    <n v="8"/>
    <n v="1.4960000000000002"/>
    <n v="4.34"/>
    <n v="0"/>
    <n v="1.4960000000000002"/>
    <n v="4.34"/>
    <n v="0"/>
    <n v="11.968000000000002"/>
    <n v="34.72"/>
    <n v="0"/>
    <n v="11.968000000000002"/>
    <n v="34.72"/>
    <n v="0"/>
    <n v="5.8360000000000003"/>
    <n v="46.688000000000002"/>
  </r>
  <r>
    <s v="6.3.2.6"/>
    <x v="2"/>
    <x v="179"/>
    <x v="227"/>
    <x v="1"/>
    <n v="13"/>
    <m/>
    <m/>
    <m/>
    <n v="13"/>
    <n v="15.23"/>
    <n v="30.160000000000004"/>
    <n v="0"/>
    <n v="15.23"/>
    <n v="30.160000000000004"/>
    <n v="0"/>
    <n v="197.99"/>
    <n v="392.08000000000004"/>
    <n v="0"/>
    <n v="197.99"/>
    <n v="392.08000000000004"/>
    <n v="0"/>
    <n v="45.39"/>
    <n v="590.07000000000005"/>
  </r>
  <r>
    <s v="6.3.2.7"/>
    <x v="2"/>
    <x v="180"/>
    <x v="228"/>
    <x v="1"/>
    <n v="5"/>
    <m/>
    <m/>
    <m/>
    <n v="5"/>
    <n v="15.23"/>
    <n v="13"/>
    <n v="0"/>
    <n v="15.23"/>
    <n v="13"/>
    <n v="0"/>
    <n v="76.150000000000006"/>
    <n v="65"/>
    <n v="0"/>
    <n v="76.150000000000006"/>
    <n v="65"/>
    <n v="0"/>
    <n v="28.23"/>
    <n v="141.15"/>
  </r>
  <r>
    <s v="6.3.2.8"/>
    <x v="2"/>
    <x v="163"/>
    <x v="210"/>
    <x v="7"/>
    <n v="45"/>
    <m/>
    <m/>
    <m/>
    <n v="45"/>
    <n v="7.6150000000000002"/>
    <n v="4.2850700000000002"/>
    <n v="0"/>
    <n v="7.6150000000000002"/>
    <n v="4.2850700000000002"/>
    <n v="0"/>
    <n v="342.67500000000001"/>
    <n v="192.82814999999999"/>
    <n v="0"/>
    <n v="342.67500000000001"/>
    <n v="192.82814999999999"/>
    <n v="0"/>
    <n v="11.900069999999999"/>
    <n v="535.50315000000001"/>
  </r>
  <r>
    <m/>
    <x v="0"/>
    <x v="0"/>
    <x v="5"/>
    <x v="2"/>
    <m/>
    <m/>
    <m/>
    <m/>
    <n v="0"/>
    <n v="0"/>
    <n v="0"/>
    <n v="0"/>
    <n v="0"/>
    <n v="0"/>
    <n v="0"/>
    <n v="0"/>
    <n v="0"/>
    <n v="0"/>
    <n v="0"/>
    <n v="0"/>
    <n v="0"/>
    <n v="0"/>
    <n v="0"/>
  </r>
  <r>
    <s v="6.3.3"/>
    <x v="0"/>
    <x v="0"/>
    <x v="229"/>
    <x v="0"/>
    <m/>
    <m/>
    <m/>
    <m/>
    <m/>
    <n v="0"/>
    <n v="0"/>
    <n v="0"/>
    <m/>
    <m/>
    <m/>
    <m/>
    <m/>
    <m/>
    <m/>
    <m/>
    <m/>
    <m/>
    <n v="17198.670599999998"/>
  </r>
  <r>
    <s v="6.3.3.1"/>
    <x v="2"/>
    <x v="176"/>
    <x v="224"/>
    <x v="7"/>
    <n v="280"/>
    <m/>
    <m/>
    <m/>
    <n v="280"/>
    <n v="13.707000000000001"/>
    <n v="18.198539999999998"/>
    <n v="0"/>
    <n v="13.707000000000001"/>
    <n v="18.198539999999998"/>
    <n v="0"/>
    <n v="3837.96"/>
    <n v="5095.5911999999989"/>
    <n v="0"/>
    <n v="3837.96"/>
    <n v="5095.5911999999989"/>
    <n v="0"/>
    <n v="31.905539999999998"/>
    <n v="8933.5511999999999"/>
  </r>
  <r>
    <s v="6.3.3.2"/>
    <x v="2"/>
    <x v="177"/>
    <x v="225"/>
    <x v="7"/>
    <n v="170"/>
    <m/>
    <m/>
    <m/>
    <n v="170"/>
    <n v="16.753"/>
    <n v="26.049250000000001"/>
    <n v="0"/>
    <n v="16.753"/>
    <n v="26.049250000000001"/>
    <n v="0"/>
    <n v="2848.01"/>
    <n v="4428.3725000000004"/>
    <n v="0"/>
    <n v="2848.01"/>
    <n v="4428.3725000000004"/>
    <n v="0"/>
    <n v="42.802250000000001"/>
    <n v="7276.3824999999997"/>
  </r>
  <r>
    <s v="6.3.3.3"/>
    <x v="2"/>
    <x v="181"/>
    <x v="230"/>
    <x v="7"/>
    <n v="10"/>
    <m/>
    <m/>
    <m/>
    <n v="10"/>
    <n v="16.753"/>
    <n v="56.114249999999998"/>
    <n v="0"/>
    <n v="16.753"/>
    <n v="56.114249999999998"/>
    <n v="0"/>
    <n v="167.53"/>
    <n v="561.14249999999993"/>
    <n v="0"/>
    <n v="167.53"/>
    <n v="561.14249999999993"/>
    <n v="0"/>
    <n v="72.867249999999999"/>
    <n v="728.67250000000001"/>
  </r>
  <r>
    <s v="6.3.3.4"/>
    <x v="2"/>
    <x v="182"/>
    <x v="231"/>
    <x v="1"/>
    <n v="38"/>
    <m/>
    <m/>
    <m/>
    <n v="38"/>
    <n v="0.91379999999999995"/>
    <n v="5.93"/>
    <n v="0"/>
    <n v="0.91379999999999995"/>
    <n v="5.93"/>
    <n v="0"/>
    <n v="34.724399999999996"/>
    <n v="225.33999999999997"/>
    <n v="0"/>
    <n v="34.724399999999996"/>
    <n v="225.33999999999997"/>
    <n v="0"/>
    <n v="6.8437999999999999"/>
    <n v="260.06439999999998"/>
  </r>
  <r>
    <m/>
    <x v="0"/>
    <x v="0"/>
    <x v="5"/>
    <x v="2"/>
    <m/>
    <m/>
    <m/>
    <m/>
    <n v="0"/>
    <n v="0"/>
    <n v="0"/>
    <n v="0"/>
    <n v="0"/>
    <n v="0"/>
    <n v="0"/>
    <n v="0"/>
    <n v="0"/>
    <n v="0"/>
    <n v="0"/>
    <n v="0"/>
    <n v="0"/>
    <n v="0"/>
    <n v="0"/>
  </r>
  <r>
    <s v="6.3.4"/>
    <x v="0"/>
    <x v="0"/>
    <x v="232"/>
    <x v="0"/>
    <m/>
    <m/>
    <m/>
    <m/>
    <m/>
    <n v="0"/>
    <n v="0"/>
    <n v="0"/>
    <m/>
    <m/>
    <m/>
    <m/>
    <m/>
    <m/>
    <m/>
    <m/>
    <m/>
    <m/>
    <n v="90.358124000000004"/>
  </r>
  <r>
    <s v="6.3.4.1"/>
    <x v="2"/>
    <x v="183"/>
    <x v="233"/>
    <x v="7"/>
    <n v="2"/>
    <m/>
    <m/>
    <m/>
    <n v="2"/>
    <n v="5.0259"/>
    <n v="30.274211999999999"/>
    <n v="0"/>
    <n v="5.0259"/>
    <n v="30.274211999999999"/>
    <n v="0"/>
    <n v="10.0518"/>
    <n v="60.548423999999997"/>
    <n v="0"/>
    <n v="10.0518"/>
    <n v="60.548423999999997"/>
    <n v="0"/>
    <n v="35.300111999999999"/>
    <n v="70.600223999999997"/>
  </r>
  <r>
    <s v="6.3.4.2"/>
    <x v="2"/>
    <x v="184"/>
    <x v="234"/>
    <x v="1"/>
    <n v="1"/>
    <m/>
    <m/>
    <m/>
    <n v="1"/>
    <n v="6.8535000000000004"/>
    <n v="12.904399999999999"/>
    <n v="0"/>
    <n v="6.8535000000000004"/>
    <n v="12.904399999999999"/>
    <n v="0"/>
    <n v="6.8535000000000004"/>
    <n v="12.904399999999999"/>
    <n v="0"/>
    <n v="6.8535000000000004"/>
    <n v="12.904399999999999"/>
    <n v="0"/>
    <n v="19.757899999999999"/>
    <n v="19.757899999999999"/>
  </r>
  <r>
    <m/>
    <x v="0"/>
    <x v="0"/>
    <x v="5"/>
    <x v="2"/>
    <m/>
    <m/>
    <m/>
    <m/>
    <n v="0"/>
    <n v="0"/>
    <n v="0"/>
    <n v="0"/>
    <n v="0"/>
    <n v="0"/>
    <n v="0"/>
    <n v="0"/>
    <n v="0"/>
    <n v="0"/>
    <n v="0"/>
    <n v="0"/>
    <n v="0"/>
    <n v="0"/>
    <n v="0"/>
  </r>
  <r>
    <s v="6.3.5"/>
    <x v="0"/>
    <x v="0"/>
    <x v="235"/>
    <x v="0"/>
    <m/>
    <m/>
    <m/>
    <m/>
    <m/>
    <n v="0"/>
    <n v="0"/>
    <n v="0"/>
    <m/>
    <m/>
    <m/>
    <m/>
    <m/>
    <m/>
    <m/>
    <m/>
    <m/>
    <m/>
    <n v="781.38300000000004"/>
  </r>
  <r>
    <s v="6.3.5.1"/>
    <x v="2"/>
    <x v="185"/>
    <x v="236"/>
    <x v="1"/>
    <n v="3"/>
    <m/>
    <m/>
    <m/>
    <n v="3"/>
    <n v="6.4610000000000003"/>
    <n v="145.94999999999999"/>
    <n v="0"/>
    <n v="6.4610000000000003"/>
    <n v="145.94999999999999"/>
    <n v="0"/>
    <n v="19.383000000000003"/>
    <n v="437.84999999999997"/>
    <n v="0"/>
    <n v="19.383000000000003"/>
    <n v="437.84999999999997"/>
    <n v="0"/>
    <n v="152.411"/>
    <n v="457.233"/>
  </r>
  <r>
    <s v="6.3.5.2"/>
    <x v="2"/>
    <x v="186"/>
    <x v="237"/>
    <x v="1"/>
    <n v="15"/>
    <m/>
    <m/>
    <m/>
    <n v="15"/>
    <n v="0.89999999999999991"/>
    <n v="20.71"/>
    <n v="0"/>
    <n v="0.89999999999999991"/>
    <n v="20.71"/>
    <n v="0"/>
    <n v="13.499999999999998"/>
    <n v="310.65000000000003"/>
    <n v="0"/>
    <n v="13.499999999999998"/>
    <n v="310.65000000000003"/>
    <n v="0"/>
    <n v="21.61"/>
    <n v="324.14999999999998"/>
  </r>
  <r>
    <s v="6.3.5.3"/>
    <x v="0"/>
    <x v="0"/>
    <x v="5"/>
    <x v="2"/>
    <m/>
    <m/>
    <m/>
    <m/>
    <n v="0"/>
    <n v="0"/>
    <n v="0"/>
    <n v="0"/>
    <n v="0"/>
    <n v="0"/>
    <n v="0"/>
    <n v="0"/>
    <n v="0"/>
    <n v="0"/>
    <n v="0"/>
    <n v="0"/>
    <n v="0"/>
    <n v="0"/>
    <n v="0"/>
  </r>
  <r>
    <s v="6.4"/>
    <x v="0"/>
    <x v="0"/>
    <x v="238"/>
    <x v="0"/>
    <m/>
    <m/>
    <m/>
    <m/>
    <m/>
    <n v="0"/>
    <n v="0"/>
    <n v="0"/>
    <m/>
    <m/>
    <m/>
    <m/>
    <m/>
    <m/>
    <m/>
    <m/>
    <m/>
    <m/>
    <n v="55782.525799208946"/>
  </r>
  <r>
    <s v="6.4.1"/>
    <x v="0"/>
    <x v="0"/>
    <x v="239"/>
    <x v="0"/>
    <m/>
    <m/>
    <m/>
    <m/>
    <m/>
    <n v="0"/>
    <n v="0"/>
    <n v="0"/>
    <m/>
    <m/>
    <m/>
    <m/>
    <m/>
    <m/>
    <m/>
    <m/>
    <m/>
    <m/>
    <n v="47867.671899208952"/>
  </r>
  <r>
    <s v="6.4.1.1"/>
    <x v="2"/>
    <x v="101"/>
    <x v="143"/>
    <x v="7"/>
    <n v="130"/>
    <m/>
    <m/>
    <m/>
    <n v="130"/>
    <n v="10.157"/>
    <n v="5.9639999999999995"/>
    <n v="0"/>
    <n v="10.157"/>
    <n v="5.9639999999999995"/>
    <n v="0"/>
    <n v="1320.41"/>
    <n v="775.31999999999994"/>
    <n v="0"/>
    <n v="1320.41"/>
    <n v="775.31999999999994"/>
    <n v="0"/>
    <n v="16.120999999999999"/>
    <n v="2095.73"/>
  </r>
  <r>
    <s v="6.4.1.2"/>
    <x v="2"/>
    <x v="103"/>
    <x v="145"/>
    <x v="7"/>
    <n v="60"/>
    <m/>
    <m/>
    <m/>
    <n v="60"/>
    <n v="7.2549999999999999"/>
    <n v="22.191000000000003"/>
    <n v="0"/>
    <n v="7.2549999999999999"/>
    <n v="22.191000000000003"/>
    <n v="0"/>
    <n v="435.3"/>
    <n v="1331.46"/>
    <n v="0"/>
    <n v="435.3"/>
    <n v="1331.46"/>
    <n v="0"/>
    <n v="29.446000000000002"/>
    <n v="1766.76"/>
  </r>
  <r>
    <s v="6.4.1.3"/>
    <x v="1"/>
    <x v="187"/>
    <x v="240"/>
    <x v="1"/>
    <n v="1"/>
    <m/>
    <m/>
    <m/>
    <n v="1"/>
    <n v="63.024764757120003"/>
    <n v="220.1497042742451"/>
    <n v="0"/>
    <n v="63.024764757120003"/>
    <n v="220.1497042742451"/>
    <n v="0"/>
    <n v="63.024764757120003"/>
    <n v="220.1497042742451"/>
    <n v="0"/>
    <n v="63.024764757120003"/>
    <n v="220.1497042742451"/>
    <n v="0"/>
    <n v="283.17446903136511"/>
    <n v="283.17446903136511"/>
  </r>
  <r>
    <s v="6.4.1.4"/>
    <x v="1"/>
    <x v="188"/>
    <x v="241"/>
    <x v="1"/>
    <n v="13"/>
    <m/>
    <m/>
    <m/>
    <n v="13"/>
    <n v="18.137499999999999"/>
    <n v="695.9"/>
    <n v="0"/>
    <n v="18.137499999999999"/>
    <n v="695.9"/>
    <n v="0"/>
    <n v="235.78749999999999"/>
    <n v="9046.6999999999989"/>
    <n v="0"/>
    <n v="235.78749999999999"/>
    <n v="9046.6999999999989"/>
    <n v="0"/>
    <n v="714.03750000000002"/>
    <n v="9282.4875000000011"/>
  </r>
  <r>
    <s v="6.4.1.5"/>
    <x v="2"/>
    <x v="189"/>
    <x v="242"/>
    <x v="1"/>
    <n v="1"/>
    <m/>
    <m/>
    <m/>
    <n v="1"/>
    <n v="847.2"/>
    <n v="2333.5"/>
    <n v="0"/>
    <n v="847.2"/>
    <n v="2333.5"/>
    <n v="0"/>
    <n v="847.2"/>
    <n v="2333.5"/>
    <n v="0"/>
    <n v="847.2"/>
    <n v="2333.5"/>
    <n v="0"/>
    <n v="3180.7"/>
    <n v="3180.7"/>
  </r>
  <r>
    <s v="6.4.1.6"/>
    <x v="2"/>
    <x v="190"/>
    <x v="243"/>
    <x v="1"/>
    <n v="2"/>
    <m/>
    <m/>
    <m/>
    <n v="2"/>
    <n v="5.63"/>
    <n v="5918.69"/>
    <n v="0"/>
    <n v="5.63"/>
    <n v="5918.69"/>
    <n v="0"/>
    <n v="11.26"/>
    <n v="11837.38"/>
    <n v="0"/>
    <n v="11.26"/>
    <n v="11837.38"/>
    <n v="0"/>
    <n v="5924.32"/>
    <n v="11848.64"/>
  </r>
  <r>
    <s v="6.4.1.7"/>
    <x v="2"/>
    <x v="191"/>
    <x v="244"/>
    <x v="1"/>
    <n v="3"/>
    <m/>
    <m/>
    <m/>
    <n v="3"/>
    <n v="11.608000000000001"/>
    <n v="631.47"/>
    <n v="0"/>
    <n v="11.608000000000001"/>
    <n v="631.47"/>
    <n v="0"/>
    <n v="34.823999999999998"/>
    <n v="1894.41"/>
    <n v="0"/>
    <n v="34.823999999999998"/>
    <n v="1894.41"/>
    <n v="0"/>
    <n v="643.07799999999997"/>
    <n v="1929.2339999999999"/>
  </r>
  <r>
    <s v="6.4.1.8"/>
    <x v="2"/>
    <x v="192"/>
    <x v="245"/>
    <x v="1"/>
    <n v="50"/>
    <m/>
    <m/>
    <m/>
    <n v="50"/>
    <n v="3.4520000000000004"/>
    <n v="90.54"/>
    <n v="0"/>
    <n v="3.4520000000000004"/>
    <n v="90.54"/>
    <n v="0"/>
    <n v="172.60000000000002"/>
    <n v="4527"/>
    <n v="0"/>
    <n v="172.60000000000002"/>
    <n v="4527"/>
    <n v="0"/>
    <n v="93.992000000000004"/>
    <n v="4699.6000000000004"/>
  </r>
  <r>
    <s v="6.4.1.9"/>
    <x v="2"/>
    <x v="193"/>
    <x v="246"/>
    <x v="1"/>
    <n v="1"/>
    <m/>
    <m/>
    <m/>
    <n v="1"/>
    <n v="211.8"/>
    <n v="1846.44"/>
    <n v="0"/>
    <n v="211.8"/>
    <n v="1846.44"/>
    <n v="0"/>
    <n v="211.8"/>
    <n v="1846.44"/>
    <n v="0"/>
    <n v="211.8"/>
    <n v="1846.44"/>
    <n v="0"/>
    <n v="2058.2400000000002"/>
    <n v="2058.2400000000002"/>
  </r>
  <r>
    <s v="6.4.1.10"/>
    <x v="2"/>
    <x v="194"/>
    <x v="247"/>
    <x v="1"/>
    <n v="1"/>
    <m/>
    <m/>
    <m/>
    <n v="1"/>
    <n v="11.608000000000001"/>
    <n v="374.02"/>
    <n v="0"/>
    <n v="11.608000000000001"/>
    <n v="374.02"/>
    <n v="0"/>
    <n v="11.608000000000001"/>
    <n v="374.02"/>
    <n v="0"/>
    <n v="11.608000000000001"/>
    <n v="374.02"/>
    <n v="0"/>
    <n v="385.62799999999999"/>
    <n v="385.62799999999999"/>
  </r>
  <r>
    <s v="6.4.1.11"/>
    <x v="1"/>
    <x v="195"/>
    <x v="248"/>
    <x v="1"/>
    <n v="1"/>
    <m/>
    <m/>
    <m/>
    <n v="1"/>
    <n v="283.39999999999998"/>
    <n v="3532.8"/>
    <n v="0"/>
    <n v="283.39999999999998"/>
    <n v="3532.8"/>
    <n v="0"/>
    <n v="283.39999999999998"/>
    <n v="3532.8"/>
    <n v="0"/>
    <n v="283.39999999999998"/>
    <n v="3532.8"/>
    <n v="0"/>
    <n v="3816.2000000000003"/>
    <n v="3816.2000000000003"/>
  </r>
  <r>
    <s v="6.4.1.12"/>
    <x v="2"/>
    <x v="196"/>
    <x v="249"/>
    <x v="1"/>
    <n v="58"/>
    <m/>
    <m/>
    <m/>
    <n v="58"/>
    <n v="2.9020000000000001"/>
    <n v="32.18"/>
    <n v="0"/>
    <n v="2.9020000000000001"/>
    <n v="32.18"/>
    <n v="0"/>
    <n v="168.316"/>
    <n v="1866.44"/>
    <n v="0"/>
    <n v="168.316"/>
    <n v="1866.44"/>
    <n v="0"/>
    <n v="35.082000000000001"/>
    <n v="2034.7560000000001"/>
  </r>
  <r>
    <s v="6.4.1.13"/>
    <x v="2"/>
    <x v="197"/>
    <x v="250"/>
    <x v="1"/>
    <n v="10"/>
    <m/>
    <m/>
    <m/>
    <n v="10"/>
    <n v="4.2360000000000007"/>
    <n v="14.11"/>
    <n v="0"/>
    <n v="4.2360000000000007"/>
    <n v="14.11"/>
    <n v="0"/>
    <n v="42.360000000000007"/>
    <n v="141.1"/>
    <n v="0"/>
    <n v="42.360000000000007"/>
    <n v="141.1"/>
    <n v="0"/>
    <n v="18.346"/>
    <n v="183.46"/>
  </r>
  <r>
    <s v="6.4.1.14"/>
    <x v="2"/>
    <x v="198"/>
    <x v="251"/>
    <x v="7"/>
    <n v="480"/>
    <m/>
    <m/>
    <m/>
    <n v="480"/>
    <n v="1.5960999999999999"/>
    <n v="2.6928000000000001"/>
    <n v="0"/>
    <n v="1.5960999999999999"/>
    <n v="2.6928000000000001"/>
    <n v="0"/>
    <n v="766.12799999999993"/>
    <n v="1292.5440000000001"/>
    <n v="0"/>
    <n v="766.12799999999993"/>
    <n v="1292.5440000000001"/>
    <n v="0"/>
    <n v="4.2888999999999999"/>
    <n v="2058.672"/>
  </r>
  <r>
    <s v="6.4.1.15"/>
    <x v="1"/>
    <x v="199"/>
    <x v="252"/>
    <x v="7"/>
    <n v="10"/>
    <m/>
    <m/>
    <m/>
    <n v="10"/>
    <n v="2.0312742400000001"/>
    <n v="11.262888777760001"/>
    <n v="0"/>
    <n v="2.0312742400000001"/>
    <n v="11.262888777760001"/>
    <n v="0"/>
    <n v="20.312742400000001"/>
    <n v="112.6288877776"/>
    <n v="0"/>
    <n v="20.312742400000001"/>
    <n v="112.6288877776"/>
    <n v="0"/>
    <n v="13.294163017760001"/>
    <n v="132.94163017760002"/>
  </r>
  <r>
    <s v="6.4.1.16"/>
    <x v="2"/>
    <x v="200"/>
    <x v="253"/>
    <x v="9"/>
    <n v="5"/>
    <m/>
    <m/>
    <m/>
    <n v="5"/>
    <n v="2.9020000000000001"/>
    <n v="8.0399999999999991"/>
    <n v="0"/>
    <n v="2.9020000000000001"/>
    <n v="8.0399999999999991"/>
    <n v="0"/>
    <n v="14.510000000000002"/>
    <n v="40.199999999999996"/>
    <n v="0"/>
    <n v="14.510000000000002"/>
    <n v="40.199999999999996"/>
    <n v="0"/>
    <n v="10.942"/>
    <n v="54.71"/>
  </r>
  <r>
    <s v="6.4.1.17"/>
    <x v="2"/>
    <x v="201"/>
    <x v="254"/>
    <x v="1"/>
    <n v="29"/>
    <m/>
    <m/>
    <m/>
    <n v="29"/>
    <n v="4.3529999999999998"/>
    <n v="35.78"/>
    <n v="0"/>
    <n v="4.3529999999999998"/>
    <n v="35.78"/>
    <n v="0"/>
    <n v="126.23699999999999"/>
    <n v="1037.6200000000001"/>
    <n v="0"/>
    <n v="126.23699999999999"/>
    <n v="1037.6200000000001"/>
    <n v="0"/>
    <n v="40.133000000000003"/>
    <n v="1163.857"/>
  </r>
  <r>
    <s v="6.4.1.18"/>
    <x v="1"/>
    <x v="202"/>
    <x v="255"/>
    <x v="1"/>
    <n v="3"/>
    <m/>
    <m/>
    <m/>
    <n v="3"/>
    <n v="3.0470999999999999"/>
    <n v="294.58"/>
    <n v="0"/>
    <n v="3.0470999999999999"/>
    <n v="294.58"/>
    <n v="0"/>
    <n v="9.1412999999999993"/>
    <n v="883.74"/>
    <n v="0"/>
    <n v="9.1412999999999993"/>
    <n v="883.74"/>
    <n v="0"/>
    <n v="297.62709999999998"/>
    <n v="892.88130000000001"/>
  </r>
  <r>
    <m/>
    <x v="0"/>
    <x v="0"/>
    <x v="5"/>
    <x v="2"/>
    <m/>
    <m/>
    <m/>
    <m/>
    <n v="0"/>
    <n v="0"/>
    <n v="0"/>
    <n v="0"/>
    <n v="0"/>
    <n v="0"/>
    <n v="0"/>
    <n v="0"/>
    <n v="0"/>
    <n v="0"/>
    <n v="0"/>
    <n v="0"/>
    <n v="0"/>
    <n v="0"/>
    <n v="0"/>
  </r>
  <r>
    <s v="6.4.2"/>
    <x v="0"/>
    <x v="0"/>
    <x v="256"/>
    <x v="0"/>
    <m/>
    <m/>
    <m/>
    <m/>
    <m/>
    <n v="0"/>
    <n v="0"/>
    <n v="0"/>
    <m/>
    <m/>
    <m/>
    <m/>
    <m/>
    <m/>
    <m/>
    <m/>
    <m/>
    <m/>
    <n v="1148.6354999999999"/>
  </r>
  <r>
    <s v="6.4.2.1"/>
    <x v="1"/>
    <x v="203"/>
    <x v="257"/>
    <x v="1"/>
    <n v="2"/>
    <m/>
    <m/>
    <m/>
    <n v="2"/>
    <n v="3.0470999999999999"/>
    <n v="143.68"/>
    <n v="0"/>
    <n v="3.0470999999999999"/>
    <n v="143.68"/>
    <n v="0"/>
    <n v="6.0941999999999998"/>
    <n v="287.36"/>
    <n v="0"/>
    <n v="6.0941999999999998"/>
    <n v="287.36"/>
    <n v="0"/>
    <n v="146.72710000000001"/>
    <n v="293.45420000000001"/>
  </r>
  <r>
    <s v="6.4.2.2"/>
    <x v="1"/>
    <x v="204"/>
    <x v="258"/>
    <x v="1"/>
    <n v="1"/>
    <m/>
    <m/>
    <m/>
    <n v="1"/>
    <n v="3.0470999999999999"/>
    <n v="83.68"/>
    <n v="0"/>
    <n v="3.0470999999999999"/>
    <n v="83.68"/>
    <n v="0"/>
    <n v="3.0470999999999999"/>
    <n v="83.68"/>
    <n v="0"/>
    <n v="3.0470999999999999"/>
    <n v="83.68"/>
    <n v="0"/>
    <n v="86.727100000000007"/>
    <n v="86.727100000000007"/>
  </r>
  <r>
    <s v="6.4.2.3"/>
    <x v="1"/>
    <x v="205"/>
    <x v="259"/>
    <x v="1"/>
    <n v="1"/>
    <m/>
    <m/>
    <m/>
    <n v="1"/>
    <n v="3.0470999999999999"/>
    <n v="83.68"/>
    <n v="0"/>
    <n v="3.0470999999999999"/>
    <n v="83.68"/>
    <n v="0"/>
    <n v="3.0470999999999999"/>
    <n v="83.68"/>
    <n v="0"/>
    <n v="3.0470999999999999"/>
    <n v="83.68"/>
    <n v="0"/>
    <n v="86.727100000000007"/>
    <n v="86.727100000000007"/>
  </r>
  <r>
    <s v="6.4.2.4"/>
    <x v="1"/>
    <x v="206"/>
    <x v="260"/>
    <x v="1"/>
    <n v="1"/>
    <m/>
    <m/>
    <m/>
    <n v="1"/>
    <n v="3.0470999999999999"/>
    <n v="678.68"/>
    <n v="0"/>
    <n v="3.0470999999999999"/>
    <n v="678.68"/>
    <n v="0"/>
    <n v="3.0470999999999999"/>
    <n v="678.68"/>
    <n v="0"/>
    <n v="3.0470999999999999"/>
    <n v="678.68"/>
    <n v="0"/>
    <n v="681.72709999999995"/>
    <n v="681.72709999999995"/>
  </r>
  <r>
    <m/>
    <x v="0"/>
    <x v="0"/>
    <x v="5"/>
    <x v="2"/>
    <m/>
    <m/>
    <m/>
    <m/>
    <n v="0"/>
    <n v="0"/>
    <n v="0"/>
    <n v="0"/>
    <n v="0"/>
    <n v="0"/>
    <n v="0"/>
    <n v="0"/>
    <n v="0"/>
    <n v="0"/>
    <n v="0"/>
    <n v="0"/>
    <n v="0"/>
    <n v="0"/>
    <n v="0"/>
  </r>
  <r>
    <s v="6.4.3"/>
    <x v="0"/>
    <x v="0"/>
    <x v="261"/>
    <x v="0"/>
    <m/>
    <m/>
    <m/>
    <m/>
    <m/>
    <n v="0"/>
    <n v="0"/>
    <n v="0"/>
    <m/>
    <m/>
    <m/>
    <m/>
    <m/>
    <m/>
    <m/>
    <m/>
    <m/>
    <m/>
    <n v="2619.5812999999998"/>
  </r>
  <r>
    <s v="6.4.3.1"/>
    <x v="1"/>
    <x v="207"/>
    <x v="262"/>
    <x v="1"/>
    <n v="1"/>
    <m/>
    <m/>
    <m/>
    <n v="1"/>
    <n v="3.0470999999999999"/>
    <n v="1363.68"/>
    <n v="0"/>
    <n v="3.0470999999999999"/>
    <n v="1363.68"/>
    <n v="0"/>
    <n v="3.0470999999999999"/>
    <n v="1363.68"/>
    <n v="0"/>
    <n v="3.0470999999999999"/>
    <n v="1363.68"/>
    <n v="0"/>
    <n v="1366.7271000000001"/>
    <n v="1366.7271000000001"/>
  </r>
  <r>
    <s v="6.4.3.2"/>
    <x v="1"/>
    <x v="208"/>
    <x v="263"/>
    <x v="1"/>
    <n v="1"/>
    <m/>
    <m/>
    <m/>
    <n v="1"/>
    <n v="3.0470999999999999"/>
    <n v="319.88"/>
    <n v="0"/>
    <n v="3.0470999999999999"/>
    <n v="319.88"/>
    <n v="0"/>
    <n v="3.0470999999999999"/>
    <n v="319.88"/>
    <n v="0"/>
    <n v="3.0470999999999999"/>
    <n v="319.88"/>
    <n v="0"/>
    <n v="322.9271"/>
    <n v="322.9271"/>
  </r>
  <r>
    <s v="6.4.3.3"/>
    <x v="1"/>
    <x v="209"/>
    <x v="264"/>
    <x v="1"/>
    <n v="1"/>
    <m/>
    <m/>
    <m/>
    <n v="1"/>
    <n v="3.0470999999999999"/>
    <n v="926.88"/>
    <n v="0"/>
    <n v="3.0470999999999999"/>
    <n v="926.88"/>
    <n v="0"/>
    <n v="3.0470999999999999"/>
    <n v="926.88"/>
    <n v="0"/>
    <n v="3.0470999999999999"/>
    <n v="926.88"/>
    <n v="0"/>
    <n v="929.9271"/>
    <n v="929.9271"/>
  </r>
  <r>
    <m/>
    <x v="0"/>
    <x v="0"/>
    <x v="5"/>
    <x v="2"/>
    <m/>
    <m/>
    <m/>
    <m/>
    <n v="0"/>
    <n v="0"/>
    <n v="0"/>
    <n v="0"/>
    <n v="0"/>
    <n v="0"/>
    <n v="0"/>
    <n v="0"/>
    <n v="0"/>
    <n v="0"/>
    <n v="0"/>
    <n v="0"/>
    <n v="0"/>
    <n v="0"/>
    <n v="0"/>
  </r>
  <r>
    <s v="6.4.3"/>
    <x v="0"/>
    <x v="0"/>
    <x v="265"/>
    <x v="0"/>
    <m/>
    <m/>
    <m/>
    <m/>
    <m/>
    <n v="0"/>
    <n v="0"/>
    <n v="0"/>
    <m/>
    <m/>
    <m/>
    <m/>
    <m/>
    <m/>
    <m/>
    <m/>
    <m/>
    <m/>
    <n v="4146.6370999999999"/>
  </r>
  <r>
    <s v="6.4.3.1"/>
    <x v="1"/>
    <x v="210"/>
    <x v="266"/>
    <x v="1"/>
    <n v="1"/>
    <m/>
    <m/>
    <m/>
    <n v="1"/>
    <n v="3.0470999999999999"/>
    <n v="103.68"/>
    <n v="0"/>
    <n v="3.0470999999999999"/>
    <n v="103.68"/>
    <n v="0"/>
    <n v="3.0470999999999999"/>
    <n v="103.68"/>
    <n v="0"/>
    <n v="3.0470999999999999"/>
    <n v="103.68"/>
    <n v="0"/>
    <n v="106.72710000000001"/>
    <n v="106.72710000000001"/>
  </r>
  <r>
    <s v="6.4.3.2"/>
    <x v="1"/>
    <x v="211"/>
    <x v="267"/>
    <x v="1"/>
    <n v="1"/>
    <m/>
    <m/>
    <m/>
    <n v="1"/>
    <n v="116.08"/>
    <n v="2697.72"/>
    <n v="0"/>
    <n v="116.08"/>
    <n v="2697.72"/>
    <n v="0"/>
    <n v="116.08"/>
    <n v="2697.72"/>
    <n v="0"/>
    <n v="116.08"/>
    <n v="2697.72"/>
    <n v="0"/>
    <n v="2813.7999999999997"/>
    <n v="2813.7999999999997"/>
  </r>
  <r>
    <s v="6.4.3.3"/>
    <x v="1"/>
    <x v="212"/>
    <x v="268"/>
    <x v="1"/>
    <n v="1"/>
    <m/>
    <m/>
    <m/>
    <n v="1"/>
    <n v="29.02"/>
    <n v="1197.0900000000001"/>
    <n v="0"/>
    <n v="29.02"/>
    <n v="1197.0900000000001"/>
    <n v="0"/>
    <n v="29.02"/>
    <n v="1197.0900000000001"/>
    <n v="0"/>
    <n v="29.02"/>
    <n v="1197.0900000000001"/>
    <n v="0"/>
    <n v="1226.1100000000001"/>
    <n v="1226.1100000000001"/>
  </r>
  <r>
    <m/>
    <x v="0"/>
    <x v="0"/>
    <x v="5"/>
    <x v="2"/>
    <m/>
    <m/>
    <m/>
    <m/>
    <n v="0"/>
    <n v="0"/>
    <n v="0"/>
    <n v="0"/>
    <n v="0"/>
    <n v="0"/>
    <n v="0"/>
    <n v="0"/>
    <n v="0"/>
    <n v="0"/>
    <n v="0"/>
    <n v="0"/>
    <n v="0"/>
    <n v="0"/>
    <n v="0"/>
  </r>
  <r>
    <s v="6.5"/>
    <x v="0"/>
    <x v="0"/>
    <x v="269"/>
    <x v="0"/>
    <m/>
    <m/>
    <m/>
    <m/>
    <m/>
    <n v="0"/>
    <n v="0"/>
    <n v="0"/>
    <m/>
    <m/>
    <m/>
    <m/>
    <m/>
    <m/>
    <m/>
    <m/>
    <m/>
    <m/>
    <n v="93192.740150301004"/>
  </r>
  <r>
    <s v="6.5.1"/>
    <x v="0"/>
    <x v="0"/>
    <x v="270"/>
    <x v="0"/>
    <m/>
    <m/>
    <m/>
    <m/>
    <m/>
    <n v="0"/>
    <n v="0"/>
    <n v="0"/>
    <m/>
    <m/>
    <m/>
    <m/>
    <m/>
    <m/>
    <m/>
    <m/>
    <m/>
    <m/>
    <n v="43206.710000000006"/>
  </r>
  <r>
    <s v="6.5.1.1"/>
    <x v="2"/>
    <x v="213"/>
    <x v="271"/>
    <x v="9"/>
    <n v="6"/>
    <m/>
    <m/>
    <m/>
    <n v="6"/>
    <n v="407.28"/>
    <n v="1683.1"/>
    <n v="0"/>
    <n v="407.28"/>
    <n v="1683.1"/>
    <n v="0"/>
    <n v="2443.6799999999998"/>
    <n v="10098.599999999999"/>
    <n v="0"/>
    <n v="2443.6799999999998"/>
    <n v="10098.599999999999"/>
    <n v="0"/>
    <n v="2090.38"/>
    <n v="12542.28"/>
  </r>
  <r>
    <s v="6.5.1.2"/>
    <x v="2"/>
    <x v="214"/>
    <x v="272"/>
    <x v="9"/>
    <n v="3"/>
    <m/>
    <m/>
    <m/>
    <n v="3"/>
    <n v="407.28"/>
    <n v="2118.67"/>
    <n v="0"/>
    <n v="407.28"/>
    <n v="2118.67"/>
    <n v="0"/>
    <n v="1221.8399999999999"/>
    <n v="6356.01"/>
    <n v="0"/>
    <n v="1221.8399999999999"/>
    <n v="6356.01"/>
    <n v="0"/>
    <n v="2525.9499999999998"/>
    <n v="7577.8499999999995"/>
  </r>
  <r>
    <s v="6.5.1.3"/>
    <x v="1"/>
    <x v="215"/>
    <x v="273"/>
    <x v="10"/>
    <n v="8"/>
    <m/>
    <m/>
    <m/>
    <n v="8"/>
    <n v="33.78"/>
    <n v="2065"/>
    <n v="0"/>
    <n v="33.78"/>
    <n v="2065"/>
    <n v="0"/>
    <n v="270.24"/>
    <n v="16520"/>
    <n v="0"/>
    <n v="270.24"/>
    <n v="16520"/>
    <n v="0"/>
    <n v="2098.7800000000002"/>
    <n v="16790.240000000002"/>
  </r>
  <r>
    <s v="6.5.1.4"/>
    <x v="1"/>
    <x v="216"/>
    <x v="274"/>
    <x v="10"/>
    <n v="3"/>
    <m/>
    <m/>
    <m/>
    <n v="3"/>
    <n v="33.78"/>
    <n v="2065"/>
    <n v="0"/>
    <n v="33.78"/>
    <n v="2065"/>
    <n v="0"/>
    <n v="101.34"/>
    <n v="6195"/>
    <n v="0"/>
    <n v="101.34"/>
    <n v="6195"/>
    <n v="0"/>
    <n v="2098.7800000000002"/>
    <n v="6296.34"/>
  </r>
  <r>
    <m/>
    <x v="0"/>
    <x v="0"/>
    <x v="5"/>
    <x v="2"/>
    <m/>
    <m/>
    <m/>
    <m/>
    <n v="0"/>
    <n v="0"/>
    <n v="0"/>
    <n v="0"/>
    <n v="0"/>
    <n v="0"/>
    <n v="0"/>
    <n v="0"/>
    <n v="0"/>
    <n v="0"/>
    <n v="0"/>
    <n v="0"/>
    <n v="0"/>
    <n v="0"/>
    <n v="0"/>
  </r>
  <r>
    <s v="6.5.2"/>
    <x v="0"/>
    <x v="0"/>
    <x v="5"/>
    <x v="2"/>
    <m/>
    <m/>
    <m/>
    <m/>
    <m/>
    <n v="0"/>
    <n v="0"/>
    <n v="0"/>
    <m/>
    <m/>
    <m/>
    <m/>
    <m/>
    <m/>
    <m/>
    <m/>
    <m/>
    <m/>
    <n v="21578.336150300998"/>
  </r>
  <r>
    <s v="6.5.2.1"/>
    <x v="2"/>
    <x v="217"/>
    <x v="275"/>
    <x v="5"/>
    <n v="317.77449999999999"/>
    <m/>
    <m/>
    <m/>
    <n v="317.77449999999999"/>
    <n v="8.745000000000001"/>
    <n v="9.4702979999999997"/>
    <n v="0"/>
    <n v="8.745000000000001"/>
    <n v="9.4702979999999997"/>
    <n v="0"/>
    <n v="2778.9380025"/>
    <n v="3009.4192118009996"/>
    <n v="0"/>
    <n v="2778.9380025"/>
    <n v="3009.4192118009996"/>
    <n v="0"/>
    <n v="18.215298000000001"/>
    <n v="5788.3572143009997"/>
  </r>
  <r>
    <s v="6.5.2.2"/>
    <x v="2"/>
    <x v="218"/>
    <x v="276"/>
    <x v="7"/>
    <n v="156"/>
    <m/>
    <m/>
    <m/>
    <n v="156"/>
    <n v="3.5029000000000003"/>
    <n v="4.1311999999999998"/>
    <n v="0"/>
    <n v="3.5029000000000003"/>
    <n v="4.1311999999999998"/>
    <n v="0"/>
    <n v="546.45240000000001"/>
    <n v="644.46719999999993"/>
    <n v="0"/>
    <n v="546.45240000000001"/>
    <n v="644.46719999999993"/>
    <n v="0"/>
    <n v="7.6341000000000001"/>
    <n v="1190.9195999999999"/>
  </r>
  <r>
    <s v="6.5.2.3"/>
    <x v="2"/>
    <x v="219"/>
    <x v="277"/>
    <x v="7"/>
    <n v="156"/>
    <m/>
    <m/>
    <m/>
    <n v="156"/>
    <n v="3.8075000000000001"/>
    <n v="14.140193000000002"/>
    <n v="0"/>
    <n v="3.8075000000000001"/>
    <n v="14.140193000000002"/>
    <n v="0"/>
    <n v="593.97"/>
    <n v="2205.8701080000001"/>
    <n v="0"/>
    <n v="593.97"/>
    <n v="2205.8701080000001"/>
    <n v="0"/>
    <n v="17.947693000000001"/>
    <n v="2799.8401080000003"/>
  </r>
  <r>
    <s v="6.5.2.4"/>
    <x v="2"/>
    <x v="220"/>
    <x v="278"/>
    <x v="7"/>
    <n v="372"/>
    <m/>
    <m/>
    <m/>
    <n v="372"/>
    <n v="3.5029000000000003"/>
    <n v="3.4340000000000002"/>
    <n v="0"/>
    <n v="3.5029000000000003"/>
    <n v="3.4340000000000002"/>
    <n v="0"/>
    <n v="1303.0788000000002"/>
    <n v="1277.4480000000001"/>
    <n v="0"/>
    <n v="1303.0788000000002"/>
    <n v="1277.4480000000001"/>
    <n v="0"/>
    <n v="6.9369000000000005"/>
    <n v="2580.5268000000001"/>
  </r>
  <r>
    <s v="6.5.2.5"/>
    <x v="2"/>
    <x v="221"/>
    <x v="279"/>
    <x v="7"/>
    <n v="372"/>
    <m/>
    <m/>
    <m/>
    <n v="372"/>
    <n v="2.51295"/>
    <n v="5.3067950000000002"/>
    <n v="0"/>
    <n v="2.51295"/>
    <n v="5.3067950000000002"/>
    <n v="0"/>
    <n v="934.81740000000002"/>
    <n v="1974.1277400000001"/>
    <n v="0"/>
    <n v="934.81740000000002"/>
    <n v="1974.1277400000001"/>
    <n v="0"/>
    <n v="7.8197450000000002"/>
    <n v="2908.9451400000003"/>
  </r>
  <r>
    <s v="6.5.2.6"/>
    <x v="2"/>
    <x v="222"/>
    <x v="280"/>
    <x v="7"/>
    <n v="216"/>
    <m/>
    <m/>
    <m/>
    <n v="216"/>
    <n v="3.5029000000000003"/>
    <n v="4.6812000000000005"/>
    <n v="0"/>
    <n v="3.5029000000000003"/>
    <n v="4.6812000000000005"/>
    <n v="0"/>
    <n v="756.6264000000001"/>
    <n v="1011.1392000000001"/>
    <n v="0"/>
    <n v="756.6264000000001"/>
    <n v="1011.1392000000001"/>
    <n v="0"/>
    <n v="8.1841000000000008"/>
    <n v="1767.7656000000002"/>
  </r>
  <r>
    <s v="6.5.2.7"/>
    <x v="2"/>
    <x v="223"/>
    <x v="281"/>
    <x v="7"/>
    <n v="216"/>
    <m/>
    <m/>
    <m/>
    <n v="216"/>
    <n v="3.8075000000000001"/>
    <n v="17.220193000000002"/>
    <n v="0"/>
    <n v="3.8075000000000001"/>
    <n v="17.220193000000002"/>
    <n v="0"/>
    <n v="822.42000000000007"/>
    <n v="3719.5616880000002"/>
    <n v="0"/>
    <n v="822.42000000000007"/>
    <n v="3719.5616880000002"/>
    <n v="0"/>
    <n v="21.027693000000003"/>
    <n v="4541.9816880000008"/>
  </r>
  <r>
    <m/>
    <x v="0"/>
    <x v="0"/>
    <x v="5"/>
    <x v="2"/>
    <m/>
    <m/>
    <m/>
    <m/>
    <n v="0"/>
    <n v="0"/>
    <n v="0"/>
    <n v="0"/>
    <n v="0"/>
    <n v="0"/>
    <n v="0"/>
    <n v="0"/>
    <n v="0"/>
    <n v="0"/>
    <n v="0"/>
    <n v="0"/>
    <n v="0"/>
    <n v="0"/>
    <n v="0"/>
  </r>
  <r>
    <s v="6.5.3"/>
    <x v="0"/>
    <x v="0"/>
    <x v="282"/>
    <x v="0"/>
    <m/>
    <m/>
    <m/>
    <m/>
    <m/>
    <n v="0"/>
    <n v="0"/>
    <n v="0"/>
    <m/>
    <m/>
    <m/>
    <m/>
    <m/>
    <m/>
    <m/>
    <m/>
    <m/>
    <m/>
    <n v="28407.694"/>
  </r>
  <r>
    <s v="6.5.3.1"/>
    <x v="1"/>
    <x v="224"/>
    <x v="283"/>
    <x v="10"/>
    <n v="3"/>
    <m/>
    <m/>
    <m/>
    <n v="3"/>
    <n v="13.511999999999999"/>
    <n v="714.90599999999995"/>
    <n v="0"/>
    <n v="13.511999999999999"/>
    <n v="714.90599999999995"/>
    <n v="0"/>
    <n v="40.535999999999994"/>
    <n v="2144.7179999999998"/>
    <n v="0"/>
    <n v="40.535999999999994"/>
    <n v="2144.7179999999998"/>
    <n v="0"/>
    <n v="728.41799999999989"/>
    <n v="2185.2539999999999"/>
  </r>
  <r>
    <s v="6.5.3.2"/>
    <x v="1"/>
    <x v="225"/>
    <x v="284"/>
    <x v="10"/>
    <n v="2"/>
    <m/>
    <m/>
    <m/>
    <n v="2"/>
    <n v="6.7559999999999993"/>
    <n v="337.78"/>
    <n v="0"/>
    <n v="6.7559999999999993"/>
    <n v="337.78"/>
    <n v="0"/>
    <n v="13.511999999999999"/>
    <n v="675.56"/>
    <n v="0"/>
    <n v="13.511999999999999"/>
    <n v="675.56"/>
    <n v="0"/>
    <n v="344.53599999999994"/>
    <n v="689.07199999999989"/>
  </r>
  <r>
    <s v="6.5.3.3"/>
    <x v="1"/>
    <x v="226"/>
    <x v="285"/>
    <x v="10"/>
    <n v="3"/>
    <m/>
    <m/>
    <m/>
    <n v="3"/>
    <n v="22.52"/>
    <n v="1121.68"/>
    <n v="0"/>
    <n v="22.52"/>
    <n v="1121.68"/>
    <n v="0"/>
    <n v="67.56"/>
    <n v="3365.04"/>
    <n v="0"/>
    <n v="67.56"/>
    <n v="3365.04"/>
    <n v="0"/>
    <n v="1144.2"/>
    <n v="3432.6000000000004"/>
  </r>
  <r>
    <s v="6.5.3.4"/>
    <x v="1"/>
    <x v="227"/>
    <x v="286"/>
    <x v="10"/>
    <n v="8"/>
    <m/>
    <m/>
    <m/>
    <n v="8"/>
    <n v="6.7559999999999993"/>
    <n v="353.55"/>
    <n v="0"/>
    <n v="6.7559999999999993"/>
    <n v="353.55"/>
    <n v="0"/>
    <n v="54.047999999999995"/>
    <n v="2828.4"/>
    <n v="0"/>
    <n v="54.047999999999995"/>
    <n v="2828.4"/>
    <n v="0"/>
    <n v="360.30599999999998"/>
    <n v="2882.4479999999999"/>
  </r>
  <r>
    <s v="6.5.3.5"/>
    <x v="1"/>
    <x v="228"/>
    <x v="287"/>
    <x v="10"/>
    <n v="11"/>
    <m/>
    <m/>
    <m/>
    <n v="11"/>
    <n v="33.78"/>
    <n v="1713.34"/>
    <n v="0"/>
    <n v="33.78"/>
    <n v="1713.34"/>
    <n v="0"/>
    <n v="371.58000000000004"/>
    <n v="18846.739999999998"/>
    <n v="0"/>
    <n v="371.58000000000004"/>
    <n v="18846.739999999998"/>
    <n v="0"/>
    <n v="1747.12"/>
    <n v="19218.32"/>
  </r>
  <r>
    <m/>
    <x v="0"/>
    <x v="0"/>
    <x v="5"/>
    <x v="2"/>
    <m/>
    <m/>
    <m/>
    <m/>
    <n v="0"/>
    <n v="0"/>
    <n v="0"/>
    <n v="0"/>
    <n v="0"/>
    <n v="0"/>
    <n v="0"/>
    <n v="0"/>
    <n v="0"/>
    <n v="0"/>
    <n v="0"/>
    <n v="0"/>
    <n v="0"/>
    <n v="0"/>
    <n v="0"/>
  </r>
  <r>
    <s v="7.0"/>
    <x v="0"/>
    <x v="0"/>
    <x v="288"/>
    <x v="0"/>
    <m/>
    <m/>
    <m/>
    <m/>
    <m/>
    <n v="0"/>
    <n v="0"/>
    <n v="0"/>
    <m/>
    <m/>
    <m/>
    <m/>
    <m/>
    <m/>
    <m/>
    <m/>
    <m/>
    <m/>
    <n v="29052.155169999998"/>
  </r>
  <r>
    <s v="7.1"/>
    <x v="2"/>
    <x v="229"/>
    <x v="289"/>
    <x v="4"/>
    <n v="704.49"/>
    <m/>
    <m/>
    <m/>
    <n v="704.49"/>
    <n v="4.3330000000000002"/>
    <n v="0"/>
    <n v="0"/>
    <n v="4.3330000000000002"/>
    <n v="0"/>
    <n v="0"/>
    <n v="3052.5551700000001"/>
    <n v="0"/>
    <n v="0"/>
    <n v="3052.5551700000001"/>
    <n v="0"/>
    <n v="0"/>
    <n v="4.3330000000000002"/>
    <n v="3052.5551700000001"/>
  </r>
  <r>
    <s v="7.2"/>
    <x v="1"/>
    <x v="230"/>
    <x v="290"/>
    <x v="1"/>
    <n v="80"/>
    <m/>
    <m/>
    <m/>
    <n v="80"/>
    <n v="244.5"/>
    <n v="0"/>
    <n v="0"/>
    <n v="244.5"/>
    <n v="0"/>
    <n v="0"/>
    <n v="19560"/>
    <n v="0"/>
    <n v="0"/>
    <n v="19560"/>
    <n v="0"/>
    <n v="0"/>
    <n v="244.5"/>
    <n v="19560"/>
  </r>
  <r>
    <s v="7.3"/>
    <x v="1"/>
    <x v="231"/>
    <x v="291"/>
    <x v="1"/>
    <n v="1"/>
    <m/>
    <m/>
    <m/>
    <n v="1"/>
    <n v="6439.5999999999995"/>
    <n v="0"/>
    <n v="0"/>
    <n v="6439.5999999999995"/>
    <n v="0"/>
    <n v="0"/>
    <n v="6439.5999999999995"/>
    <n v="0"/>
    <n v="0"/>
    <n v="6439.5999999999995"/>
    <n v="0"/>
    <n v="0"/>
    <n v="6439.5999999999995"/>
    <n v="6439.5999999999995"/>
  </r>
  <r>
    <m/>
    <x v="0"/>
    <x v="0"/>
    <x v="5"/>
    <x v="2"/>
    <m/>
    <m/>
    <m/>
    <m/>
    <n v="0"/>
    <n v="0"/>
    <n v="0"/>
    <n v="0"/>
    <n v="0"/>
    <n v="0"/>
    <n v="0"/>
    <n v="0"/>
    <n v="0"/>
    <n v="0"/>
    <n v="0"/>
    <n v="0"/>
    <n v="0"/>
    <n v="0"/>
    <n v="0"/>
  </r>
  <r>
    <s v="II"/>
    <x v="0"/>
    <x v="0"/>
    <x v="292"/>
    <x v="0"/>
    <m/>
    <m/>
    <m/>
    <m/>
    <m/>
    <m/>
    <m/>
    <m/>
    <m/>
    <m/>
    <m/>
    <m/>
    <m/>
    <m/>
    <m/>
    <m/>
    <m/>
    <m/>
    <m/>
  </r>
  <r>
    <s v="8.0"/>
    <x v="0"/>
    <x v="0"/>
    <x v="1"/>
    <x v="0"/>
    <m/>
    <m/>
    <m/>
    <m/>
    <m/>
    <n v="0"/>
    <n v="0"/>
    <n v="0"/>
    <m/>
    <m/>
    <m/>
    <m/>
    <m/>
    <m/>
    <m/>
    <m/>
    <m/>
    <m/>
    <n v="34828.863639087998"/>
  </r>
  <r>
    <s v="8.1"/>
    <x v="0"/>
    <x v="0"/>
    <x v="2"/>
    <x v="0"/>
    <m/>
    <m/>
    <m/>
    <m/>
    <m/>
    <n v="0"/>
    <n v="0"/>
    <n v="0"/>
    <m/>
    <m/>
    <m/>
    <m/>
    <m/>
    <m/>
    <m/>
    <m/>
    <m/>
    <m/>
    <n v="32347.661162328001"/>
  </r>
  <r>
    <s v="8.1.1"/>
    <x v="0"/>
    <x v="0"/>
    <x v="293"/>
    <x v="0"/>
    <m/>
    <m/>
    <m/>
    <m/>
    <m/>
    <n v="0"/>
    <n v="0"/>
    <n v="0"/>
    <m/>
    <m/>
    <m/>
    <m/>
    <m/>
    <m/>
    <m/>
    <m/>
    <m/>
    <m/>
    <n v="32347.661162328001"/>
  </r>
  <r>
    <s v="8.1.1.1"/>
    <x v="2"/>
    <x v="232"/>
    <x v="294"/>
    <x v="4"/>
    <n v="6"/>
    <m/>
    <m/>
    <m/>
    <n v="6"/>
    <n v="27.582100000000001"/>
    <n v="290.220372"/>
    <n v="0"/>
    <n v="27.582100000000001"/>
    <n v="290.220372"/>
    <n v="0"/>
    <n v="165.49260000000001"/>
    <n v="1741.322232"/>
    <n v="0"/>
    <n v="165.49260000000001"/>
    <n v="1741.322232"/>
    <n v="0"/>
    <n v="317.80247200000002"/>
    <n v="1906.814832"/>
  </r>
  <r>
    <s v="8.1.1.2"/>
    <x v="2"/>
    <x v="233"/>
    <x v="295"/>
    <x v="11"/>
    <n v="15"/>
    <m/>
    <m/>
    <m/>
    <n v="15"/>
    <n v="41.507400000000004"/>
    <n v="456.67"/>
    <n v="0"/>
    <n v="41.507400000000004"/>
    <n v="456.67"/>
    <n v="0"/>
    <n v="622.6110000000001"/>
    <n v="6850.05"/>
    <n v="0"/>
    <n v="622.6110000000001"/>
    <n v="6850.05"/>
    <n v="0"/>
    <n v="498.17740000000003"/>
    <n v="7472.6610000000001"/>
  </r>
  <r>
    <s v="8.1.1.3"/>
    <x v="2"/>
    <x v="234"/>
    <x v="296"/>
    <x v="11"/>
    <n v="45"/>
    <m/>
    <m/>
    <m/>
    <n v="45"/>
    <n v="24.4497"/>
    <n v="250"/>
    <n v="0"/>
    <n v="24.4497"/>
    <n v="250"/>
    <n v="0"/>
    <n v="1100.2365"/>
    <n v="11250"/>
    <n v="0"/>
    <n v="1100.2365"/>
    <n v="11250"/>
    <n v="0"/>
    <n v="274.44970000000001"/>
    <n v="12350.236500000001"/>
  </r>
  <r>
    <s v="8.1.1.4"/>
    <x v="2"/>
    <x v="235"/>
    <x v="297"/>
    <x v="4"/>
    <n v="210"/>
    <m/>
    <m/>
    <m/>
    <n v="210"/>
    <n v="15.612399999999999"/>
    <n v="21.0885"/>
    <n v="0"/>
    <n v="15.612399999999999"/>
    <n v="21.0885"/>
    <n v="0"/>
    <n v="3278.6039999999998"/>
    <n v="4428.585"/>
    <n v="0"/>
    <n v="3278.6039999999998"/>
    <n v="4428.585"/>
    <n v="0"/>
    <n v="36.700899999999997"/>
    <n v="7707.1889999999994"/>
  </r>
  <r>
    <s v="8.1.1.5"/>
    <x v="1"/>
    <x v="236"/>
    <x v="298"/>
    <x v="1"/>
    <n v="1"/>
    <m/>
    <m/>
    <m/>
    <n v="1"/>
    <n v="609.38227200000006"/>
    <n v="783.66663332799999"/>
    <n v="0"/>
    <n v="609.38227200000006"/>
    <n v="783.66663332799999"/>
    <n v="0"/>
    <n v="609.38227200000006"/>
    <n v="783.66663332799999"/>
    <n v="0"/>
    <n v="609.38227200000006"/>
    <n v="783.66663332799999"/>
    <n v="0"/>
    <n v="1393.048905328"/>
    <n v="1393.048905328"/>
  </r>
  <r>
    <s v="8.1.1.6"/>
    <x v="1"/>
    <x v="237"/>
    <x v="299"/>
    <x v="1"/>
    <n v="1"/>
    <m/>
    <m/>
    <m/>
    <n v="1"/>
    <n v="432.72"/>
    <n v="1084.9909250000001"/>
    <n v="0"/>
    <n v="432.72"/>
    <n v="1084.9909250000001"/>
    <n v="0"/>
    <n v="432.72"/>
    <n v="1084.9909250000001"/>
    <n v="0"/>
    <n v="432.72"/>
    <n v="1084.9909250000001"/>
    <n v="0"/>
    <n v="1517.7109250000001"/>
    <n v="1517.7109250000001"/>
  </r>
  <r>
    <m/>
    <x v="0"/>
    <x v="0"/>
    <x v="5"/>
    <x v="2"/>
    <m/>
    <m/>
    <m/>
    <m/>
    <m/>
    <n v="0"/>
    <n v="0"/>
    <n v="0"/>
    <m/>
    <m/>
    <m/>
    <m/>
    <m/>
    <m/>
    <m/>
    <m/>
    <m/>
    <m/>
    <m/>
  </r>
  <r>
    <s v="8.2"/>
    <x v="0"/>
    <x v="0"/>
    <x v="6"/>
    <x v="0"/>
    <m/>
    <m/>
    <m/>
    <m/>
    <m/>
    <n v="0"/>
    <n v="0"/>
    <n v="0"/>
    <m/>
    <m/>
    <m/>
    <m/>
    <m/>
    <m/>
    <m/>
    <m/>
    <m/>
    <m/>
    <n v="2481.2024767600001"/>
  </r>
  <r>
    <s v="8.2.1"/>
    <x v="2"/>
    <x v="238"/>
    <x v="300"/>
    <x v="4"/>
    <n v="1102.99"/>
    <m/>
    <m/>
    <m/>
    <n v="1102.99"/>
    <n v="2.2495240000000001"/>
    <n v="0"/>
    <n v="0"/>
    <n v="2.2495240000000001"/>
    <n v="0"/>
    <n v="0"/>
    <n v="2481.2024767600001"/>
    <n v="0"/>
    <n v="0"/>
    <n v="2481.2024767600001"/>
    <n v="0"/>
    <n v="0"/>
    <n v="2.2495240000000001"/>
    <n v="2481.2024767600001"/>
  </r>
  <r>
    <m/>
    <x v="0"/>
    <x v="0"/>
    <x v="5"/>
    <x v="2"/>
    <m/>
    <m/>
    <m/>
    <m/>
    <n v="0"/>
    <n v="0"/>
    <n v="0"/>
    <n v="0"/>
    <n v="0"/>
    <n v="0"/>
    <n v="0"/>
    <n v="0"/>
    <n v="0"/>
    <n v="0"/>
    <n v="0"/>
    <n v="0"/>
    <n v="0"/>
    <n v="0"/>
    <n v="0"/>
  </r>
  <r>
    <s v="9.0"/>
    <x v="0"/>
    <x v="0"/>
    <x v="7"/>
    <x v="0"/>
    <m/>
    <m/>
    <m/>
    <m/>
    <m/>
    <n v="0"/>
    <n v="0"/>
    <n v="0"/>
    <m/>
    <m/>
    <m/>
    <m/>
    <m/>
    <m/>
    <m/>
    <m/>
    <m/>
    <m/>
    <n v="38669.71392148544"/>
  </r>
  <r>
    <s v="9.1"/>
    <x v="0"/>
    <x v="0"/>
    <x v="301"/>
    <x v="0"/>
    <m/>
    <m/>
    <m/>
    <m/>
    <m/>
    <n v="0"/>
    <n v="0"/>
    <n v="0"/>
    <m/>
    <m/>
    <m/>
    <m/>
    <m/>
    <m/>
    <m/>
    <m/>
    <m/>
    <m/>
    <n v="4630.5578815000008"/>
  </r>
  <r>
    <s v="9.1.1"/>
    <x v="1"/>
    <x v="239"/>
    <x v="302"/>
    <x v="1"/>
    <n v="2.8774999999999999"/>
    <m/>
    <m/>
    <m/>
    <n v="2.8774999999999999"/>
    <n v="1.0854000000000001"/>
    <n v="24.085199999999997"/>
    <n v="0"/>
    <n v="1.0854000000000001"/>
    <n v="24.085199999999997"/>
    <n v="0"/>
    <n v="3.1232385000000003"/>
    <n v="69.305162999999993"/>
    <n v="0"/>
    <n v="3.1232385000000003"/>
    <n v="69.305162999999993"/>
    <n v="0"/>
    <n v="25.170599999999997"/>
    <n v="72.428401499999993"/>
  </r>
  <r>
    <s v="9.1.2"/>
    <x v="1"/>
    <x v="240"/>
    <x v="303"/>
    <x v="6"/>
    <n v="4.74"/>
    <m/>
    <m/>
    <m/>
    <n v="4.74"/>
    <n v="2.7505999999999999"/>
    <n v="371.92499999999995"/>
    <n v="0"/>
    <n v="2.7505999999999999"/>
    <n v="371.92499999999995"/>
    <n v="0"/>
    <n v="13.037844"/>
    <n v="1762.9244999999999"/>
    <n v="0"/>
    <n v="13.037844"/>
    <n v="1762.9244999999999"/>
    <n v="0"/>
    <n v="374.67559999999997"/>
    <n v="1775.962344"/>
  </r>
  <r>
    <s v="9.1.3"/>
    <x v="2"/>
    <x v="241"/>
    <x v="304"/>
    <x v="4"/>
    <n v="47.2"/>
    <m/>
    <m/>
    <m/>
    <n v="47.2"/>
    <n v="1.5011999999999999"/>
    <n v="5.1413000000000002"/>
    <n v="0"/>
    <n v="1.5011999999999999"/>
    <n v="5.1413000000000002"/>
    <n v="0"/>
    <n v="70.856639999999999"/>
    <n v="242.66936000000001"/>
    <n v="0"/>
    <n v="70.856639999999999"/>
    <n v="242.66936000000001"/>
    <n v="0"/>
    <n v="6.6425000000000001"/>
    <n v="313.52600000000001"/>
  </r>
  <r>
    <s v="9.1.4"/>
    <x v="1"/>
    <x v="242"/>
    <x v="305"/>
    <x v="1"/>
    <n v="8"/>
    <m/>
    <m/>
    <m/>
    <n v="8"/>
    <n v="16.123733999999999"/>
    <n v="292.45640800000001"/>
    <n v="0"/>
    <n v="16.123733999999999"/>
    <n v="292.45640800000001"/>
    <n v="0"/>
    <n v="128.98987199999999"/>
    <n v="2339.6512640000001"/>
    <n v="0"/>
    <n v="128.98987199999999"/>
    <n v="2339.6512640000001"/>
    <n v="0"/>
    <n v="308.58014200000002"/>
    <n v="2468.6411360000002"/>
  </r>
  <r>
    <m/>
    <x v="0"/>
    <x v="0"/>
    <x v="5"/>
    <x v="2"/>
    <m/>
    <m/>
    <m/>
    <m/>
    <n v="0"/>
    <n v="0"/>
    <n v="0"/>
    <n v="0"/>
    <n v="0"/>
    <n v="0"/>
    <n v="0"/>
    <n v="0"/>
    <n v="0"/>
    <n v="0"/>
    <n v="0"/>
    <n v="0"/>
    <n v="0"/>
    <n v="0"/>
    <n v="0"/>
  </r>
  <r>
    <s v="9.2"/>
    <x v="0"/>
    <x v="0"/>
    <x v="306"/>
    <x v="0"/>
    <m/>
    <m/>
    <m/>
    <m/>
    <m/>
    <n v="0"/>
    <n v="0"/>
    <n v="0"/>
    <m/>
    <m/>
    <m/>
    <m/>
    <m/>
    <m/>
    <m/>
    <m/>
    <m/>
    <m/>
    <n v="13647.826039985435"/>
  </r>
  <r>
    <s v="9.2.1"/>
    <x v="2"/>
    <x v="243"/>
    <x v="307"/>
    <x v="3"/>
    <n v="1261.9100000000001"/>
    <m/>
    <m/>
    <m/>
    <n v="1261.9100000000001"/>
    <n v="7.2159709999999997"/>
    <n v="0"/>
    <n v="0"/>
    <n v="7.2159709999999997"/>
    <n v="0"/>
    <n v="0"/>
    <n v="9105.9059646099995"/>
    <n v="0"/>
    <n v="0"/>
    <n v="9105.9059646099995"/>
    <n v="0"/>
    <n v="0"/>
    <n v="7.2159709999999997"/>
    <n v="9105.9059646099995"/>
  </r>
  <r>
    <s v="9.2.2"/>
    <x v="2"/>
    <x v="12"/>
    <x v="21"/>
    <x v="3"/>
    <n v="35.799999999999997"/>
    <m/>
    <m/>
    <m/>
    <n v="35.799999999999997"/>
    <n v="2.6617000000000002"/>
    <n v="0"/>
    <n v="0"/>
    <n v="2.6617000000000002"/>
    <n v="0"/>
    <n v="0"/>
    <n v="95.28886"/>
    <n v="0"/>
    <n v="0"/>
    <n v="95.28886"/>
    <n v="0"/>
    <n v="0"/>
    <n v="2.6617000000000002"/>
    <n v="95.28886"/>
  </r>
  <r>
    <s v="9.2.3"/>
    <x v="1"/>
    <x v="244"/>
    <x v="308"/>
    <x v="12"/>
    <n v="3376.9405000000002"/>
    <m/>
    <m/>
    <m/>
    <n v="3376.9405000000002"/>
    <n v="1.31676327"/>
    <n v="0"/>
    <n v="0"/>
    <n v="1.31676327"/>
    <n v="0"/>
    <n v="0"/>
    <n v="4446.6312153754352"/>
    <n v="0"/>
    <n v="0"/>
    <n v="4446.6312153754352"/>
    <n v="0"/>
    <n v="0"/>
    <n v="1.31676327"/>
    <n v="4446.6312153754352"/>
  </r>
  <r>
    <m/>
    <x v="0"/>
    <x v="0"/>
    <x v="5"/>
    <x v="2"/>
    <m/>
    <m/>
    <m/>
    <m/>
    <n v="0"/>
    <n v="0"/>
    <n v="0"/>
    <n v="0"/>
    <n v="0"/>
    <n v="0"/>
    <n v="0"/>
    <n v="0"/>
    <n v="0"/>
    <n v="0"/>
    <n v="0"/>
    <n v="0"/>
    <n v="0"/>
    <n v="0"/>
    <n v="0"/>
  </r>
  <r>
    <s v="9.3"/>
    <x v="0"/>
    <x v="0"/>
    <x v="8"/>
    <x v="0"/>
    <m/>
    <m/>
    <m/>
    <m/>
    <m/>
    <n v="0"/>
    <n v="0"/>
    <n v="0"/>
    <m/>
    <m/>
    <m/>
    <m/>
    <m/>
    <m/>
    <m/>
    <m/>
    <m/>
    <m/>
    <n v="20391.329999999998"/>
  </r>
  <r>
    <s v="9.3.1"/>
    <x v="1"/>
    <x v="245"/>
    <x v="309"/>
    <x v="1"/>
    <n v="5"/>
    <m/>
    <m/>
    <m/>
    <n v="5"/>
    <n v="0.96"/>
    <n v="1912"/>
    <n v="0"/>
    <n v="0.96"/>
    <n v="1912"/>
    <n v="0"/>
    <n v="4.8"/>
    <n v="9560"/>
    <n v="0"/>
    <n v="4.8"/>
    <n v="9560"/>
    <n v="0"/>
    <n v="1912.96"/>
    <n v="9564.7999999999993"/>
  </r>
  <r>
    <s v="9.3.2"/>
    <x v="1"/>
    <x v="246"/>
    <x v="310"/>
    <x v="1"/>
    <n v="1"/>
    <m/>
    <m/>
    <m/>
    <n v="1"/>
    <n v="0.96"/>
    <n v="96.61"/>
    <n v="0"/>
    <n v="0.96"/>
    <n v="96.61"/>
    <n v="0"/>
    <n v="0.96"/>
    <n v="96.61"/>
    <n v="0"/>
    <n v="0.96"/>
    <n v="96.61"/>
    <n v="0"/>
    <n v="97.57"/>
    <n v="97.57"/>
  </r>
  <r>
    <s v="9.3.3"/>
    <x v="1"/>
    <x v="247"/>
    <x v="311"/>
    <x v="1"/>
    <n v="1"/>
    <m/>
    <m/>
    <m/>
    <n v="1"/>
    <n v="0.96"/>
    <n v="18"/>
    <n v="0"/>
    <n v="0.96"/>
    <n v="18"/>
    <n v="0"/>
    <n v="0.96"/>
    <n v="18"/>
    <n v="0"/>
    <n v="0.96"/>
    <n v="18"/>
    <n v="0"/>
    <n v="18.96"/>
    <n v="18.96"/>
  </r>
  <r>
    <s v="9.3.4"/>
    <x v="1"/>
    <x v="248"/>
    <x v="138"/>
    <x v="1"/>
    <n v="1"/>
    <m/>
    <m/>
    <m/>
    <n v="1"/>
    <n v="0"/>
    <n v="10710"/>
    <n v="0"/>
    <n v="0"/>
    <n v="10710"/>
    <n v="0"/>
    <n v="0"/>
    <n v="10710"/>
    <n v="0"/>
    <n v="0"/>
    <n v="10710"/>
    <n v="0"/>
    <n v="10710"/>
    <n v="10710"/>
  </r>
  <r>
    <m/>
    <x v="0"/>
    <x v="0"/>
    <x v="5"/>
    <x v="2"/>
    <m/>
    <m/>
    <m/>
    <m/>
    <n v="0"/>
    <n v="0"/>
    <n v="0"/>
    <n v="0"/>
    <n v="0"/>
    <n v="0"/>
    <n v="0"/>
    <n v="0"/>
    <n v="0"/>
    <n v="0"/>
    <n v="0"/>
    <n v="0"/>
    <n v="0"/>
    <n v="0"/>
    <n v="0"/>
  </r>
  <r>
    <s v="10.0"/>
    <x v="0"/>
    <x v="0"/>
    <x v="13"/>
    <x v="0"/>
    <m/>
    <m/>
    <m/>
    <m/>
    <m/>
    <n v="0"/>
    <n v="0"/>
    <n v="0"/>
    <m/>
    <m/>
    <m/>
    <m/>
    <m/>
    <m/>
    <m/>
    <m/>
    <m/>
    <m/>
    <n v="69565.708846986803"/>
  </r>
  <r>
    <s v="10.1"/>
    <x v="0"/>
    <x v="0"/>
    <x v="312"/>
    <x v="0"/>
    <m/>
    <m/>
    <m/>
    <m/>
    <m/>
    <n v="0"/>
    <n v="0"/>
    <n v="0"/>
    <m/>
    <m/>
    <m/>
    <m/>
    <m/>
    <m/>
    <m/>
    <m/>
    <m/>
    <m/>
    <n v="69565.708846986803"/>
  </r>
  <r>
    <s v="10.1.1"/>
    <x v="2"/>
    <x v="6"/>
    <x v="15"/>
    <x v="3"/>
    <n v="17.78"/>
    <m/>
    <m/>
    <m/>
    <n v="17.78"/>
    <n v="0"/>
    <n v="306.70310000000001"/>
    <n v="0"/>
    <n v="0"/>
    <n v="306.70310000000001"/>
    <n v="0"/>
    <n v="0"/>
    <n v="5453.1811180000004"/>
    <n v="0"/>
    <n v="0"/>
    <n v="5453.1811180000004"/>
    <n v="0"/>
    <n v="306.70310000000001"/>
    <n v="5453.1811180000004"/>
  </r>
  <r>
    <s v="10.1.2"/>
    <x v="2"/>
    <x v="7"/>
    <x v="16"/>
    <x v="3"/>
    <n v="17.78"/>
    <m/>
    <m/>
    <m/>
    <n v="17.78"/>
    <n v="39.760000000000005"/>
    <n v="31.49"/>
    <n v="0"/>
    <n v="39.760000000000005"/>
    <n v="31.49"/>
    <n v="0"/>
    <n v="706.93280000000016"/>
    <n v="559.8922"/>
    <n v="0"/>
    <n v="706.93280000000016"/>
    <n v="559.8922"/>
    <n v="0"/>
    <n v="71.25"/>
    <n v="1266.825"/>
  </r>
  <r>
    <s v="10.1.3"/>
    <x v="2"/>
    <x v="8"/>
    <x v="17"/>
    <x v="4"/>
    <n v="84.02"/>
    <m/>
    <m/>
    <m/>
    <n v="84.02"/>
    <n v="17.303000000000001"/>
    <n v="18.616500000000002"/>
    <n v="0"/>
    <n v="17.303000000000001"/>
    <n v="18.616500000000002"/>
    <n v="0"/>
    <n v="1453.7980600000001"/>
    <n v="1564.1583300000002"/>
    <n v="0"/>
    <n v="1453.7980600000001"/>
    <n v="1564.1583300000002"/>
    <n v="0"/>
    <n v="35.919499999999999"/>
    <n v="3017.9563899999998"/>
  </r>
  <r>
    <s v="10.1.4"/>
    <x v="2"/>
    <x v="15"/>
    <x v="24"/>
    <x v="5"/>
    <n v="1842"/>
    <m/>
    <m/>
    <m/>
    <n v="1842"/>
    <n v="0.7792"/>
    <n v="3.6204000000000005"/>
    <n v="0"/>
    <n v="0.7792"/>
    <n v="3.6204000000000005"/>
    <n v="0"/>
    <n v="1435.2864"/>
    <n v="6668.7768000000005"/>
    <n v="0"/>
    <n v="1435.2864"/>
    <n v="6668.7768000000005"/>
    <n v="0"/>
    <n v="4.3996000000000004"/>
    <n v="8104.0632000000005"/>
  </r>
  <r>
    <s v="10.1.5"/>
    <x v="1"/>
    <x v="249"/>
    <x v="313"/>
    <x v="5"/>
    <n v="1501.5"/>
    <m/>
    <m/>
    <m/>
    <n v="1501.5"/>
    <n v="0.21918511399999999"/>
    <n v="4.3094191260405008"/>
    <n v="0"/>
    <n v="0.21918511399999999"/>
    <n v="4.3094191260405008"/>
    <n v="0"/>
    <n v="329.10644867099995"/>
    <n v="6470.5928177498117"/>
    <n v="0"/>
    <n v="329.10644867099995"/>
    <n v="6470.5928177498117"/>
    <n v="0"/>
    <n v="4.5286042400405009"/>
    <n v="6799.6992664208119"/>
  </r>
  <r>
    <s v="10.1.6"/>
    <x v="2"/>
    <x v="250"/>
    <x v="314"/>
    <x v="4"/>
    <n v="170"/>
    <m/>
    <m/>
    <m/>
    <n v="170"/>
    <n v="11.562702999999999"/>
    <n v="154.32318799999999"/>
    <n v="0"/>
    <n v="11.562702999999999"/>
    <n v="154.32318799999999"/>
    <n v="0"/>
    <n v="1965.65951"/>
    <n v="26234.941959999996"/>
    <n v="0"/>
    <n v="1965.65951"/>
    <n v="26234.941959999996"/>
    <n v="0"/>
    <n v="165.88589099999999"/>
    <n v="28200.601469999998"/>
  </r>
  <r>
    <s v="10.1.7"/>
    <x v="1"/>
    <x v="251"/>
    <x v="315"/>
    <x v="6"/>
    <n v="71"/>
    <m/>
    <m/>
    <m/>
    <n v="71"/>
    <n v="27.199183999999999"/>
    <n v="16.091109721999999"/>
    <n v="0"/>
    <n v="27.199183999999999"/>
    <n v="16.091109721999999"/>
    <n v="0"/>
    <n v="1931.1420639999999"/>
    <n v="1142.4687902619999"/>
    <n v="0"/>
    <n v="1931.1420639999999"/>
    <n v="1142.4687902619999"/>
    <n v="0"/>
    <n v="43.290293722000001"/>
    <n v="3073.610854262"/>
  </r>
  <r>
    <s v="10.1.8"/>
    <x v="1"/>
    <x v="252"/>
    <x v="316"/>
    <x v="4"/>
    <n v="209"/>
    <m/>
    <m/>
    <m/>
    <n v="209"/>
    <n v="5.2739999999999991"/>
    <n v="6.64"/>
    <n v="0"/>
    <n v="5.2739999999999991"/>
    <n v="6.64"/>
    <n v="0"/>
    <n v="1102.2659999999998"/>
    <n v="1387.76"/>
    <n v="0"/>
    <n v="1102.2659999999998"/>
    <n v="1387.76"/>
    <n v="0"/>
    <n v="11.913999999999998"/>
    <n v="2490.0259999999994"/>
  </r>
  <r>
    <s v="10.1.9"/>
    <x v="2"/>
    <x v="253"/>
    <x v="317"/>
    <x v="3"/>
    <n v="21"/>
    <m/>
    <m/>
    <m/>
    <n v="21"/>
    <n v="6.8450000000000006"/>
    <n v="69.88"/>
    <n v="0"/>
    <n v="6.8450000000000006"/>
    <n v="69.88"/>
    <n v="0"/>
    <n v="143.745"/>
    <n v="1467.48"/>
    <n v="0"/>
    <n v="143.745"/>
    <n v="1467.48"/>
    <n v="0"/>
    <n v="76.724999999999994"/>
    <n v="1611.2249999999999"/>
  </r>
  <r>
    <s v="10.1.10"/>
    <x v="1"/>
    <x v="254"/>
    <x v="318"/>
    <x v="7"/>
    <n v="144"/>
    <m/>
    <m/>
    <m/>
    <n v="144"/>
    <n v="8.7971551743799985"/>
    <n v="16.657848209953322"/>
    <n v="4.2089999999999999E-5"/>
    <n v="8.7971551743799985"/>
    <n v="16.657848209953322"/>
    <n v="4.2089999999999999E-5"/>
    <n v="1266.7903451107197"/>
    <n v="2398.7301422332785"/>
    <n v="6.0609599999999998E-3"/>
    <n v="1266.7903451107197"/>
    <n v="2398.7301422332785"/>
    <n v="6.0609599999999998E-3"/>
    <n v="25.455045474333321"/>
    <n v="3665.5265483039984"/>
  </r>
  <r>
    <s v="10.1.8"/>
    <x v="1"/>
    <x v="255"/>
    <x v="319"/>
    <x v="6"/>
    <n v="155"/>
    <m/>
    <m/>
    <m/>
    <n v="155"/>
    <n v="0.22560000000000002"/>
    <n v="37.729200000000006"/>
    <n v="0"/>
    <n v="0.22560000000000002"/>
    <n v="37.729200000000006"/>
    <n v="0"/>
    <n v="34.968000000000004"/>
    <n v="5848.0260000000007"/>
    <n v="0"/>
    <n v="34.968000000000004"/>
    <n v="5848.0260000000007"/>
    <n v="0"/>
    <n v="37.954800000000006"/>
    <n v="5882.9940000000006"/>
  </r>
  <r>
    <m/>
    <x v="0"/>
    <x v="0"/>
    <x v="5"/>
    <x v="2"/>
    <m/>
    <m/>
    <m/>
    <m/>
    <n v="0"/>
    <n v="0"/>
    <n v="0"/>
    <n v="0"/>
    <n v="0"/>
    <n v="0"/>
    <n v="0"/>
    <n v="0"/>
    <n v="0"/>
    <n v="0"/>
    <n v="0"/>
    <n v="0"/>
    <n v="0"/>
    <n v="0"/>
    <n v="0"/>
  </r>
  <r>
    <s v="11.0"/>
    <x v="0"/>
    <x v="0"/>
    <x v="33"/>
    <x v="0"/>
    <m/>
    <m/>
    <m/>
    <m/>
    <m/>
    <n v="0"/>
    <n v="0"/>
    <n v="0"/>
    <m/>
    <m/>
    <m/>
    <m/>
    <m/>
    <m/>
    <m/>
    <m/>
    <m/>
    <m/>
    <n v="0"/>
  </r>
  <r>
    <m/>
    <x v="0"/>
    <x v="0"/>
    <x v="5"/>
    <x v="2"/>
    <m/>
    <m/>
    <m/>
    <m/>
    <n v="0"/>
    <n v="0"/>
    <n v="0"/>
    <n v="0"/>
    <n v="0"/>
    <n v="0"/>
    <n v="0"/>
    <n v="0"/>
    <n v="0"/>
    <n v="0"/>
    <n v="0"/>
    <n v="0"/>
    <n v="0"/>
    <n v="0"/>
    <n v="0"/>
  </r>
  <r>
    <s v="12.0"/>
    <x v="0"/>
    <x v="0"/>
    <x v="40"/>
    <x v="0"/>
    <m/>
    <m/>
    <m/>
    <m/>
    <m/>
    <n v="0"/>
    <n v="0"/>
    <n v="0"/>
    <m/>
    <m/>
    <m/>
    <m/>
    <m/>
    <m/>
    <m/>
    <m/>
    <m/>
    <m/>
    <n v="51070.68574986911"/>
  </r>
  <r>
    <s v="12.1"/>
    <x v="0"/>
    <x v="0"/>
    <x v="41"/>
    <x v="0"/>
    <m/>
    <m/>
    <m/>
    <m/>
    <m/>
    <n v="0"/>
    <n v="0"/>
    <n v="0"/>
    <m/>
    <m/>
    <m/>
    <m/>
    <m/>
    <m/>
    <m/>
    <m/>
    <m/>
    <m/>
    <n v="10159.0278972"/>
  </r>
  <r>
    <s v="12.1.1"/>
    <x v="2"/>
    <x v="26"/>
    <x v="43"/>
    <x v="4"/>
    <n v="231.42"/>
    <m/>
    <m/>
    <m/>
    <n v="231.42"/>
    <n v="11.681700000000001"/>
    <n v="32.21696"/>
    <n v="0"/>
    <n v="11.681700000000001"/>
    <n v="32.21696"/>
    <n v="0"/>
    <n v="2703.3790140000001"/>
    <n v="7455.6488831999995"/>
    <n v="0"/>
    <n v="2703.3790140000001"/>
    <n v="7455.6488831999995"/>
    <n v="0"/>
    <n v="43.89866"/>
    <n v="10159.0278972"/>
  </r>
  <r>
    <m/>
    <x v="0"/>
    <x v="0"/>
    <x v="5"/>
    <x v="2"/>
    <m/>
    <m/>
    <m/>
    <m/>
    <n v="0"/>
    <n v="0"/>
    <n v="0"/>
    <n v="0"/>
    <n v="0"/>
    <n v="0"/>
    <n v="0"/>
    <n v="0"/>
    <n v="0"/>
    <n v="0"/>
    <n v="0"/>
    <n v="0"/>
    <n v="0"/>
    <n v="0"/>
    <n v="0"/>
  </r>
  <r>
    <s v="12.2"/>
    <x v="0"/>
    <x v="0"/>
    <x v="320"/>
    <x v="0"/>
    <m/>
    <m/>
    <m/>
    <m/>
    <m/>
    <n v="0"/>
    <n v="0"/>
    <n v="0"/>
    <m/>
    <m/>
    <m/>
    <m/>
    <m/>
    <m/>
    <m/>
    <m/>
    <m/>
    <m/>
    <n v="2310.9601200000002"/>
  </r>
  <r>
    <s v="12.2.1"/>
    <x v="0"/>
    <x v="0"/>
    <x v="321"/>
    <x v="0"/>
    <m/>
    <m/>
    <m/>
    <m/>
    <m/>
    <n v="0"/>
    <n v="0"/>
    <n v="0"/>
    <m/>
    <m/>
    <m/>
    <m/>
    <m/>
    <m/>
    <m/>
    <m/>
    <m/>
    <m/>
    <n v="2310.9601200000002"/>
  </r>
  <r>
    <s v="12.2.1.1"/>
    <x v="2"/>
    <x v="256"/>
    <x v="322"/>
    <x v="4"/>
    <n v="462.84"/>
    <m/>
    <m/>
    <m/>
    <n v="462.84"/>
    <n v="3.3519999999999999"/>
    <n v="1.641"/>
    <n v="0"/>
    <n v="3.3519999999999999"/>
    <n v="1.641"/>
    <n v="0"/>
    <n v="1551.43968"/>
    <n v="759.52044000000001"/>
    <n v="0"/>
    <n v="1551.43968"/>
    <n v="759.52044000000001"/>
    <n v="0"/>
    <n v="4.9930000000000003"/>
    <n v="2310.9601200000002"/>
  </r>
  <r>
    <m/>
    <x v="0"/>
    <x v="0"/>
    <x v="5"/>
    <x v="2"/>
    <m/>
    <m/>
    <m/>
    <m/>
    <n v="0"/>
    <n v="0"/>
    <n v="0"/>
    <n v="0"/>
    <n v="0"/>
    <n v="0"/>
    <n v="0"/>
    <n v="0"/>
    <n v="0"/>
    <n v="0"/>
    <n v="0"/>
    <n v="0"/>
    <n v="0"/>
    <n v="0"/>
    <n v="0"/>
  </r>
  <r>
    <s v="12.3"/>
    <x v="0"/>
    <x v="0"/>
    <x v="72"/>
    <x v="0"/>
    <m/>
    <m/>
    <m/>
    <m/>
    <m/>
    <n v="0"/>
    <n v="0"/>
    <n v="0"/>
    <m/>
    <m/>
    <m/>
    <m/>
    <m/>
    <m/>
    <m/>
    <m/>
    <m/>
    <m/>
    <n v="5369.114264738334"/>
  </r>
  <r>
    <s v="12.3.1"/>
    <x v="2"/>
    <x v="47"/>
    <x v="73"/>
    <x v="4"/>
    <n v="462.84"/>
    <m/>
    <m/>
    <m/>
    <n v="462.84"/>
    <n v="5.8920000000000003"/>
    <n v="5.6116000000000001"/>
    <n v="0"/>
    <n v="5.8920000000000003"/>
    <n v="5.6116000000000001"/>
    <n v="0"/>
    <n v="2727.0532800000001"/>
    <n v="2597.2729439999998"/>
    <n v="0"/>
    <n v="2727.0532800000001"/>
    <n v="2597.2729439999998"/>
    <n v="0"/>
    <n v="11.5036"/>
    <n v="5324.3262240000004"/>
  </r>
  <r>
    <s v="12.3.2"/>
    <x v="1"/>
    <x v="257"/>
    <x v="323"/>
    <x v="6"/>
    <n v="1.8"/>
    <m/>
    <m/>
    <m/>
    <n v="1.8"/>
    <n v="10.29613432"/>
    <n v="14.586110534629999"/>
    <n v="0"/>
    <n v="10.29613432"/>
    <n v="14.586110534629999"/>
    <n v="0"/>
    <n v="18.533041776000001"/>
    <n v="26.254998962334"/>
    <n v="0"/>
    <n v="18.533041776000001"/>
    <n v="26.254998962334"/>
    <n v="0"/>
    <n v="24.882244854629999"/>
    <n v="44.788040738333997"/>
  </r>
  <r>
    <m/>
    <x v="0"/>
    <x v="0"/>
    <x v="5"/>
    <x v="2"/>
    <m/>
    <m/>
    <m/>
    <m/>
    <n v="0"/>
    <n v="0"/>
    <n v="0"/>
    <n v="0"/>
    <n v="0"/>
    <n v="0"/>
    <n v="0"/>
    <n v="0"/>
    <n v="0"/>
    <n v="0"/>
    <n v="0"/>
    <n v="0"/>
    <n v="0"/>
    <n v="0"/>
    <n v="0"/>
  </r>
  <r>
    <s v="12.4"/>
    <x v="0"/>
    <x v="0"/>
    <x v="75"/>
    <x v="0"/>
    <m/>
    <m/>
    <m/>
    <m/>
    <m/>
    <n v="0"/>
    <n v="0"/>
    <n v="0"/>
    <m/>
    <m/>
    <m/>
    <m/>
    <m/>
    <m/>
    <m/>
    <m/>
    <m/>
    <m/>
    <n v="12798.230123154999"/>
  </r>
  <r>
    <s v="12.4.1"/>
    <x v="2"/>
    <x v="258"/>
    <x v="324"/>
    <x v="4"/>
    <n v="215.89"/>
    <m/>
    <m/>
    <m/>
    <n v="215.89"/>
    <n v="5.6050000000000004"/>
    <n v="5.6043719999999997"/>
    <n v="0"/>
    <n v="5.6050000000000004"/>
    <n v="5.6043719999999997"/>
    <n v="0"/>
    <n v="1210.0634500000001"/>
    <n v="1209.9278710799999"/>
    <n v="0"/>
    <n v="1210.0634500000001"/>
    <n v="1209.9278710799999"/>
    <n v="0"/>
    <n v="11.209372"/>
    <n v="2419.99132108"/>
  </r>
  <r>
    <s v="12.4.2"/>
    <x v="2"/>
    <x v="259"/>
    <x v="325"/>
    <x v="4"/>
    <n v="207.17"/>
    <m/>
    <m/>
    <m/>
    <n v="207.17"/>
    <n v="9.2368099999999984"/>
    <n v="39.652000000000001"/>
    <n v="0"/>
    <n v="9.2368099999999984"/>
    <n v="39.652000000000001"/>
    <n v="0"/>
    <n v="1913.5899276999996"/>
    <n v="8214.7048400000003"/>
    <n v="0"/>
    <n v="1913.5899276999996"/>
    <n v="8214.7048400000003"/>
    <n v="0"/>
    <n v="48.888809999999999"/>
    <n v="10128.294767699999"/>
  </r>
  <r>
    <s v="12.4.3"/>
    <x v="2"/>
    <x v="260"/>
    <x v="326"/>
    <x v="4"/>
    <n v="3.9375"/>
    <m/>
    <m/>
    <m/>
    <n v="3.9375"/>
    <n v="5.2804500000000001"/>
    <n v="58.197400000000002"/>
    <n v="0"/>
    <n v="5.2804500000000001"/>
    <n v="58.197400000000002"/>
    <n v="0"/>
    <n v="20.791771875000002"/>
    <n v="229.15226250000001"/>
    <n v="0"/>
    <n v="20.791771875000002"/>
    <n v="229.15226250000001"/>
    <n v="0"/>
    <n v="63.477850000000004"/>
    <n v="249.944034375"/>
  </r>
  <r>
    <m/>
    <x v="0"/>
    <x v="0"/>
    <x v="5"/>
    <x v="2"/>
    <m/>
    <m/>
    <m/>
    <m/>
    <n v="0"/>
    <n v="0"/>
    <n v="0"/>
    <n v="0"/>
    <n v="0"/>
    <n v="0"/>
    <n v="0"/>
    <n v="0"/>
    <n v="0"/>
    <n v="0"/>
    <n v="0"/>
    <n v="0"/>
    <n v="0"/>
    <n v="0"/>
    <n v="0"/>
  </r>
  <r>
    <s v="12.5"/>
    <x v="0"/>
    <x v="0"/>
    <x v="84"/>
    <x v="0"/>
    <m/>
    <m/>
    <m/>
    <m/>
    <m/>
    <n v="0"/>
    <n v="0"/>
    <n v="0"/>
    <m/>
    <m/>
    <m/>
    <m/>
    <m/>
    <m/>
    <m/>
    <m/>
    <m/>
    <m/>
    <n v="20433.35334477578"/>
  </r>
  <r>
    <s v="12.5.1"/>
    <x v="0"/>
    <x v="0"/>
    <x v="93"/>
    <x v="0"/>
    <m/>
    <m/>
    <m/>
    <m/>
    <m/>
    <n v="0"/>
    <n v="0"/>
    <n v="0"/>
    <m/>
    <m/>
    <m/>
    <m/>
    <m/>
    <m/>
    <m/>
    <m/>
    <m/>
    <m/>
    <n v="20433.35334477578"/>
  </r>
  <r>
    <s v="12.5.1.1"/>
    <x v="1"/>
    <x v="261"/>
    <x v="327"/>
    <x v="6"/>
    <n v="52.6"/>
    <m/>
    <m/>
    <m/>
    <n v="52.6"/>
    <n v="70.534983582521591"/>
    <n v="86.878077408151057"/>
    <n v="0.25347686399999997"/>
    <n v="70.534983582521591"/>
    <n v="86.878077408151057"/>
    <n v="0.25347686399999997"/>
    <n v="3710.1401364406356"/>
    <n v="4569.7868716687453"/>
    <n v="13.332883046399999"/>
    <n v="3710.1401364406356"/>
    <n v="4569.7868716687453"/>
    <n v="13.332883046399999"/>
    <n v="157.66653785467264"/>
    <n v="8293.2598911557816"/>
  </r>
  <r>
    <s v="12.5.1.2"/>
    <x v="2"/>
    <x v="262"/>
    <x v="328"/>
    <x v="4"/>
    <n v="10.1"/>
    <m/>
    <m/>
    <m/>
    <n v="10.1"/>
    <n v="19.880000000000003"/>
    <n v="407.92429999999996"/>
    <n v="0"/>
    <n v="19.880000000000003"/>
    <n v="407.92429999999996"/>
    <n v="0"/>
    <n v="200.78800000000001"/>
    <n v="4120.035429999999"/>
    <n v="0"/>
    <n v="200.78800000000001"/>
    <n v="4120.035429999999"/>
    <n v="0"/>
    <n v="427.80429999999996"/>
    <n v="4320.8234299999995"/>
  </r>
  <r>
    <s v="12.5.1.3"/>
    <x v="2"/>
    <x v="263"/>
    <x v="329"/>
    <x v="4"/>
    <n v="9.82"/>
    <m/>
    <m/>
    <m/>
    <n v="9.82"/>
    <n v="26.07"/>
    <n v="412.15429999999998"/>
    <n v="0"/>
    <n v="26.07"/>
    <n v="412.15429999999998"/>
    <n v="0"/>
    <n v="256.00740000000002"/>
    <n v="4047.3552259999997"/>
    <n v="0"/>
    <n v="256.00740000000002"/>
    <n v="4047.3552259999997"/>
    <n v="0"/>
    <n v="438.22429999999997"/>
    <n v="4303.3626260000001"/>
  </r>
  <r>
    <s v="12.5.1.4"/>
    <x v="1"/>
    <x v="264"/>
    <x v="330"/>
    <x v="7"/>
    <n v="22.2"/>
    <m/>
    <m/>
    <m/>
    <n v="22.2"/>
    <n v="8.1517160999999998"/>
    <n v="150.22249100000002"/>
    <n v="0"/>
    <n v="8.1517160999999998"/>
    <n v="150.22249100000002"/>
    <n v="0"/>
    <n v="180.96809741999999"/>
    <n v="3334.9393002000002"/>
    <n v="0"/>
    <n v="180.96809741999999"/>
    <n v="3334.9393002000002"/>
    <n v="0"/>
    <n v="158.37420710000001"/>
    <n v="3515.9073976200002"/>
  </r>
  <r>
    <m/>
    <x v="0"/>
    <x v="0"/>
    <x v="5"/>
    <x v="2"/>
    <m/>
    <m/>
    <m/>
    <m/>
    <n v="0"/>
    <n v="0"/>
    <n v="0"/>
    <n v="0"/>
    <n v="0"/>
    <n v="0"/>
    <n v="0"/>
    <n v="0"/>
    <n v="0"/>
    <n v="0"/>
    <n v="0"/>
    <n v="0"/>
    <n v="0"/>
    <n v="0"/>
    <n v="0"/>
  </r>
  <r>
    <s v="13.0"/>
    <x v="0"/>
    <x v="0"/>
    <x v="139"/>
    <x v="0"/>
    <m/>
    <m/>
    <m/>
    <m/>
    <m/>
    <n v="0"/>
    <n v="0"/>
    <n v="0"/>
    <m/>
    <m/>
    <m/>
    <m/>
    <m/>
    <m/>
    <m/>
    <m/>
    <m/>
    <m/>
    <n v="118735.6087209064"/>
  </r>
  <r>
    <s v="13.1"/>
    <x v="0"/>
    <x v="0"/>
    <x v="140"/>
    <x v="0"/>
    <m/>
    <m/>
    <m/>
    <m/>
    <m/>
    <n v="0"/>
    <n v="0"/>
    <n v="0"/>
    <m/>
    <m/>
    <m/>
    <m/>
    <m/>
    <m/>
    <m/>
    <m/>
    <m/>
    <m/>
    <n v="70378.988736906394"/>
  </r>
  <r>
    <s v="13.1.1"/>
    <x v="0"/>
    <x v="0"/>
    <x v="141"/>
    <x v="0"/>
    <m/>
    <m/>
    <m/>
    <m/>
    <m/>
    <n v="0"/>
    <n v="0"/>
    <n v="0"/>
    <m/>
    <m/>
    <m/>
    <m/>
    <m/>
    <m/>
    <m/>
    <m/>
    <m/>
    <m/>
    <n v="42716.770264639992"/>
  </r>
  <r>
    <s v="13.1.1.1"/>
    <x v="2"/>
    <x v="9"/>
    <x v="18"/>
    <x v="3"/>
    <n v="72"/>
    <m/>
    <m/>
    <m/>
    <n v="72"/>
    <n v="18.57"/>
    <n v="0"/>
    <n v="0"/>
    <n v="18.57"/>
    <n v="0"/>
    <n v="0"/>
    <n v="1337.04"/>
    <n v="0"/>
    <n v="0"/>
    <n v="1337.04"/>
    <n v="0"/>
    <n v="0"/>
    <n v="18.57"/>
    <n v="1337.04"/>
  </r>
  <r>
    <s v="13.1.1.2"/>
    <x v="2"/>
    <x v="265"/>
    <x v="331"/>
    <x v="3"/>
    <n v="43.2"/>
    <m/>
    <m/>
    <m/>
    <n v="43.2"/>
    <n v="5.7716200000000004"/>
    <n v="0"/>
    <n v="0"/>
    <n v="5.7716200000000004"/>
    <n v="0"/>
    <n v="0"/>
    <n v="249.33398400000004"/>
    <n v="0"/>
    <n v="0"/>
    <n v="249.33398400000004"/>
    <n v="0"/>
    <n v="0"/>
    <n v="5.7716200000000004"/>
    <n v="249.33398400000004"/>
  </r>
  <r>
    <s v="13.1.1.3"/>
    <x v="2"/>
    <x v="13"/>
    <x v="22"/>
    <x v="3"/>
    <n v="37.44"/>
    <m/>
    <m/>
    <m/>
    <n v="37.44"/>
    <n v="13.429656000000001"/>
    <n v="0"/>
    <n v="0"/>
    <n v="13.429656000000001"/>
    <n v="0"/>
    <n v="0"/>
    <n v="502.80632064000002"/>
    <n v="0"/>
    <n v="0"/>
    <n v="502.80632064000002"/>
    <n v="0"/>
    <n v="0"/>
    <n v="13.429656000000001"/>
    <n v="502.80632064000002"/>
  </r>
  <r>
    <s v="13.1.1.4"/>
    <x v="2"/>
    <x v="16"/>
    <x v="27"/>
    <x v="3"/>
    <n v="28.799999999999997"/>
    <m/>
    <m/>
    <m/>
    <n v="28.799999999999997"/>
    <n v="0"/>
    <n v="297.71120000000002"/>
    <n v="0"/>
    <n v="0"/>
    <n v="297.71120000000002"/>
    <n v="0"/>
    <n v="0"/>
    <n v="8574.0825599999989"/>
    <n v="0"/>
    <n v="0"/>
    <n v="8574.0825599999989"/>
    <n v="0"/>
    <n v="297.71120000000002"/>
    <n v="8574.0825599999989"/>
  </r>
  <r>
    <s v="13.1.1.5"/>
    <x v="2"/>
    <x v="7"/>
    <x v="16"/>
    <x v="3"/>
    <n v="28.799999999999997"/>
    <m/>
    <m/>
    <m/>
    <n v="28.799999999999997"/>
    <n v="39.760000000000005"/>
    <n v="31.49"/>
    <n v="0"/>
    <n v="39.760000000000005"/>
    <n v="31.49"/>
    <n v="0"/>
    <n v="1145.088"/>
    <n v="906.91199999999992"/>
    <n v="0"/>
    <n v="1145.088"/>
    <n v="906.91199999999992"/>
    <n v="0"/>
    <n v="71.25"/>
    <n v="2052"/>
  </r>
  <r>
    <s v="13.1.1.6"/>
    <x v="2"/>
    <x v="266"/>
    <x v="332"/>
    <x v="7"/>
    <n v="228"/>
    <m/>
    <m/>
    <m/>
    <n v="228"/>
    <n v="0.58040000000000003"/>
    <n v="11.1549"/>
    <n v="0"/>
    <n v="0.58040000000000003"/>
    <n v="11.1549"/>
    <n v="0"/>
    <n v="132.3312"/>
    <n v="2543.3172"/>
    <n v="0"/>
    <n v="132.3312"/>
    <n v="2543.3172"/>
    <n v="0"/>
    <n v="11.735299999999999"/>
    <n v="2675.6483999999996"/>
  </r>
  <r>
    <s v="13.1.1.7"/>
    <x v="2"/>
    <x v="267"/>
    <x v="333"/>
    <x v="7"/>
    <n v="50"/>
    <m/>
    <m/>
    <m/>
    <n v="50"/>
    <n v="0.58040000000000003"/>
    <n v="22.423100000000002"/>
    <n v="0"/>
    <n v="0.58040000000000003"/>
    <n v="22.423100000000002"/>
    <n v="0"/>
    <n v="29.020000000000003"/>
    <n v="1121.155"/>
    <n v="0"/>
    <n v="29.020000000000003"/>
    <n v="1121.155"/>
    <n v="0"/>
    <n v="23.003500000000003"/>
    <n v="1150.1750000000002"/>
  </r>
  <r>
    <s v="13.1.1.8"/>
    <x v="2"/>
    <x v="109"/>
    <x v="151"/>
    <x v="7"/>
    <n v="900"/>
    <m/>
    <m/>
    <m/>
    <n v="900"/>
    <n v="0.87059999999999993"/>
    <n v="1.4585999999999999"/>
    <n v="0"/>
    <n v="0.87059999999999993"/>
    <n v="1.4585999999999999"/>
    <n v="0"/>
    <n v="783.54"/>
    <n v="1312.74"/>
    <n v="0"/>
    <n v="783.54"/>
    <n v="1312.74"/>
    <n v="0"/>
    <n v="2.3291999999999997"/>
    <n v="2096.2799999999997"/>
  </r>
  <r>
    <s v="13.1.1.9"/>
    <x v="2"/>
    <x v="268"/>
    <x v="334"/>
    <x v="7"/>
    <n v="60"/>
    <m/>
    <m/>
    <m/>
    <n v="60"/>
    <n v="1.1608000000000001"/>
    <n v="5.1101999999999999"/>
    <n v="0"/>
    <n v="1.1608000000000001"/>
    <n v="5.1101999999999999"/>
    <n v="0"/>
    <n v="69.647999999999996"/>
    <n v="306.61199999999997"/>
    <n v="0"/>
    <n v="69.647999999999996"/>
    <n v="306.61199999999997"/>
    <n v="0"/>
    <n v="6.2709999999999999"/>
    <n v="376.26"/>
  </r>
  <r>
    <s v="13.1.1.10"/>
    <x v="2"/>
    <x v="269"/>
    <x v="335"/>
    <x v="7"/>
    <n v="120"/>
    <m/>
    <m/>
    <m/>
    <n v="120"/>
    <n v="3.6274999999999999"/>
    <n v="29.7636"/>
    <n v="0"/>
    <n v="3.6274999999999999"/>
    <n v="29.7636"/>
    <n v="0"/>
    <n v="435.3"/>
    <n v="3571.6320000000001"/>
    <n v="0"/>
    <n v="435.3"/>
    <n v="3571.6320000000001"/>
    <n v="0"/>
    <n v="33.391100000000002"/>
    <n v="4006.9320000000002"/>
  </r>
  <r>
    <s v="13.1.1.11"/>
    <x v="2"/>
    <x v="270"/>
    <x v="336"/>
    <x v="7"/>
    <n v="360"/>
    <m/>
    <m/>
    <m/>
    <n v="360"/>
    <n v="5.0785"/>
    <n v="49.633199999999995"/>
    <n v="0"/>
    <n v="5.0785"/>
    <n v="49.633199999999995"/>
    <n v="0"/>
    <n v="1828.26"/>
    <n v="17867.951999999997"/>
    <n v="0"/>
    <n v="1828.26"/>
    <n v="17867.951999999997"/>
    <n v="0"/>
    <n v="54.711699999999993"/>
    <n v="19696.211999999996"/>
  </r>
  <r>
    <m/>
    <x v="0"/>
    <x v="0"/>
    <x v="5"/>
    <x v="2"/>
    <m/>
    <m/>
    <m/>
    <m/>
    <n v="0"/>
    <n v="0"/>
    <n v="0"/>
    <n v="0"/>
    <m/>
    <m/>
    <m/>
    <m/>
    <m/>
    <m/>
    <m/>
    <m/>
    <m/>
    <m/>
    <m/>
  </r>
  <r>
    <s v="13.1.2"/>
    <x v="0"/>
    <x v="0"/>
    <x v="337"/>
    <x v="0"/>
    <m/>
    <m/>
    <m/>
    <m/>
    <m/>
    <n v="0"/>
    <n v="0"/>
    <n v="0"/>
    <m/>
    <m/>
    <m/>
    <m/>
    <m/>
    <m/>
    <m/>
    <m/>
    <m/>
    <m/>
    <n v="18411.857970999998"/>
  </r>
  <r>
    <s v="13.1.2.1"/>
    <x v="1"/>
    <x v="271"/>
    <x v="338"/>
    <x v="1"/>
    <n v="3"/>
    <m/>
    <m/>
    <m/>
    <n v="3"/>
    <n v="673.22"/>
    <n v="2088.3113199999998"/>
    <n v="0"/>
    <n v="673.22"/>
    <n v="2088.3113199999998"/>
    <n v="0"/>
    <n v="2019.66"/>
    <n v="6264.9339599999994"/>
    <n v="0"/>
    <n v="2019.66"/>
    <n v="6264.9339599999994"/>
    <n v="0"/>
    <n v="2761.5313200000001"/>
    <n v="8284.5939600000002"/>
  </r>
  <r>
    <s v="13.1.2.2"/>
    <x v="1"/>
    <x v="272"/>
    <x v="339"/>
    <x v="1"/>
    <n v="2"/>
    <m/>
    <m/>
    <m/>
    <n v="2"/>
    <n v="673.22"/>
    <n v="2299.7213199999997"/>
    <n v="0"/>
    <n v="673.22"/>
    <n v="2299.7213199999997"/>
    <n v="0"/>
    <n v="1346.44"/>
    <n v="4599.4426399999993"/>
    <n v="0"/>
    <n v="1346.44"/>
    <n v="4599.4426399999993"/>
    <n v="0"/>
    <n v="2972.9413199999999"/>
    <n v="5945.8826399999998"/>
  </r>
  <r>
    <s v="13.1.2.3"/>
    <x v="1"/>
    <x v="273"/>
    <x v="340"/>
    <x v="1"/>
    <n v="7"/>
    <m/>
    <m/>
    <m/>
    <n v="7"/>
    <n v="4.3889999999999993"/>
    <n v="50.36"/>
    <n v="0"/>
    <n v="4.3889999999999993"/>
    <n v="50.36"/>
    <n v="0"/>
    <n v="30.722999999999995"/>
    <n v="352.52"/>
    <n v="0"/>
    <n v="30.722999999999995"/>
    <n v="352.52"/>
    <n v="0"/>
    <n v="54.748999999999995"/>
    <n v="383.24299999999994"/>
  </r>
  <r>
    <s v="13.1.2.4"/>
    <x v="1"/>
    <x v="274"/>
    <x v="341"/>
    <x v="1"/>
    <n v="1"/>
    <m/>
    <m/>
    <m/>
    <n v="1"/>
    <n v="4.3529999999999998"/>
    <n v="33.536499999999997"/>
    <n v="0"/>
    <n v="4.3529999999999998"/>
    <n v="33.536499999999997"/>
    <n v="0"/>
    <n v="4.3529999999999998"/>
    <n v="33.536499999999997"/>
    <n v="0"/>
    <n v="4.3529999999999998"/>
    <n v="33.536499999999997"/>
    <n v="0"/>
    <n v="37.889499999999998"/>
    <n v="37.889499999999998"/>
  </r>
  <r>
    <s v="13.1.2.5"/>
    <x v="2"/>
    <x v="275"/>
    <x v="342"/>
    <x v="1"/>
    <n v="1"/>
    <m/>
    <m/>
    <m/>
    <n v="1"/>
    <n v="1.2000000000000002"/>
    <n v="22.22"/>
    <n v="0"/>
    <n v="1.2000000000000002"/>
    <n v="22.22"/>
    <n v="0"/>
    <n v="1.2000000000000002"/>
    <n v="22.22"/>
    <n v="0"/>
    <n v="1.2000000000000002"/>
    <n v="22.22"/>
    <n v="0"/>
    <n v="23.419999999999998"/>
    <n v="23.419999999999998"/>
  </r>
  <r>
    <s v="13.1.2.6"/>
    <x v="1"/>
    <x v="276"/>
    <x v="343"/>
    <x v="1"/>
    <n v="10"/>
    <m/>
    <m/>
    <m/>
    <n v="10"/>
    <n v="11.704000000000001"/>
    <n v="307.02"/>
    <n v="0"/>
    <n v="11.704000000000001"/>
    <n v="307.02"/>
    <n v="0"/>
    <n v="117.04"/>
    <n v="3070.2"/>
    <n v="0"/>
    <n v="117.04"/>
    <n v="3070.2"/>
    <n v="0"/>
    <n v="318.72399999999999"/>
    <n v="3187.24"/>
  </r>
  <r>
    <s v="13.1.2.7"/>
    <x v="2"/>
    <x v="277"/>
    <x v="344"/>
    <x v="1"/>
    <n v="10"/>
    <m/>
    <m/>
    <m/>
    <n v="10"/>
    <n v="1.2000000000000002"/>
    <n v="11.1"/>
    <n v="0"/>
    <n v="1.2000000000000002"/>
    <n v="11.1"/>
    <n v="0"/>
    <n v="12.000000000000002"/>
    <n v="111"/>
    <n v="0"/>
    <n v="12.000000000000002"/>
    <n v="111"/>
    <n v="0"/>
    <n v="12.3"/>
    <n v="123"/>
  </r>
  <r>
    <s v="13.1.2.8"/>
    <x v="2"/>
    <x v="278"/>
    <x v="345"/>
    <x v="1"/>
    <n v="1"/>
    <m/>
    <m/>
    <m/>
    <n v="1"/>
    <n v="19.342456000000002"/>
    <n v="205.61718300000001"/>
    <n v="0"/>
    <n v="19.342456000000002"/>
    <n v="205.61718300000001"/>
    <n v="0"/>
    <n v="19.342456000000002"/>
    <n v="205.61718300000001"/>
    <n v="0"/>
    <n v="19.342456000000002"/>
    <n v="205.61718300000001"/>
    <n v="0"/>
    <n v="224.95963900000001"/>
    <n v="224.95963900000001"/>
  </r>
  <r>
    <s v="13.1.2.9"/>
    <x v="1"/>
    <x v="279"/>
    <x v="346"/>
    <x v="6"/>
    <n v="1.44"/>
    <m/>
    <m/>
    <m/>
    <n v="1.44"/>
    <n v="103.00800000000001"/>
    <n v="37.012299999999996"/>
    <n v="0"/>
    <n v="103.00800000000001"/>
    <n v="37.012299999999996"/>
    <n v="0"/>
    <n v="148.33152000000001"/>
    <n v="53.29771199999999"/>
    <n v="0"/>
    <n v="148.33152000000001"/>
    <n v="53.29771199999999"/>
    <n v="0"/>
    <n v="140.02030000000002"/>
    <n v="201.62923200000003"/>
  </r>
  <r>
    <m/>
    <x v="0"/>
    <x v="0"/>
    <x v="5"/>
    <x v="2"/>
    <m/>
    <m/>
    <m/>
    <m/>
    <n v="0"/>
    <n v="0"/>
    <n v="0"/>
    <n v="0"/>
    <m/>
    <m/>
    <m/>
    <m/>
    <m/>
    <m/>
    <m/>
    <m/>
    <m/>
    <m/>
    <m/>
  </r>
  <r>
    <s v="13.1.3"/>
    <x v="0"/>
    <x v="0"/>
    <x v="347"/>
    <x v="0"/>
    <m/>
    <m/>
    <m/>
    <m/>
    <m/>
    <n v="0"/>
    <n v="0"/>
    <n v="0"/>
    <m/>
    <m/>
    <m/>
    <m/>
    <m/>
    <m/>
    <m/>
    <m/>
    <m/>
    <m/>
    <n v="2925.1820560000001"/>
  </r>
  <r>
    <s v="13.1.3.1"/>
    <x v="2"/>
    <x v="280"/>
    <x v="348"/>
    <x v="1"/>
    <n v="1"/>
    <m/>
    <m/>
    <m/>
    <n v="1"/>
    <n v="58.04"/>
    <n v="852.53"/>
    <n v="0"/>
    <n v="58.04"/>
    <n v="852.53"/>
    <n v="0"/>
    <n v="58.04"/>
    <n v="852.53"/>
    <n v="0"/>
    <n v="58.04"/>
    <n v="852.53"/>
    <n v="0"/>
    <n v="910.56999999999994"/>
    <n v="910.56999999999994"/>
  </r>
  <r>
    <s v="13.1.3.2"/>
    <x v="2"/>
    <x v="281"/>
    <x v="349"/>
    <x v="1"/>
    <n v="1"/>
    <m/>
    <m/>
    <m/>
    <n v="1"/>
    <n v="43.53"/>
    <n v="311.79000000000002"/>
    <n v="0"/>
    <n v="43.53"/>
    <n v="311.79000000000002"/>
    <n v="0"/>
    <n v="43.53"/>
    <n v="311.79000000000002"/>
    <n v="0"/>
    <n v="43.53"/>
    <n v="311.79000000000002"/>
    <n v="0"/>
    <n v="355.32000000000005"/>
    <n v="355.32000000000005"/>
  </r>
  <r>
    <s v="13.1.3.3"/>
    <x v="1"/>
    <x v="279"/>
    <x v="346"/>
    <x v="6"/>
    <n v="0.72"/>
    <m/>
    <m/>
    <m/>
    <n v="0.72"/>
    <n v="103.00800000000001"/>
    <n v="37.012299999999996"/>
    <n v="0"/>
    <n v="103.00800000000001"/>
    <n v="37.012299999999996"/>
    <n v="0"/>
    <n v="74.165760000000006"/>
    <n v="26.648855999999995"/>
    <n v="0"/>
    <n v="74.165760000000006"/>
    <n v="26.648855999999995"/>
    <n v="0"/>
    <n v="140.02030000000002"/>
    <n v="100.81461600000002"/>
  </r>
  <r>
    <s v="13.1.3.4"/>
    <x v="2"/>
    <x v="161"/>
    <x v="206"/>
    <x v="1"/>
    <n v="1"/>
    <m/>
    <m/>
    <m/>
    <n v="1"/>
    <n v="1.4510000000000001"/>
    <n v="1.9968000000000001"/>
    <n v="0"/>
    <n v="1.4510000000000001"/>
    <n v="1.9968000000000001"/>
    <n v="0"/>
    <n v="1.4510000000000001"/>
    <n v="1.9968000000000001"/>
    <n v="0"/>
    <n v="1.4510000000000001"/>
    <n v="1.9968000000000001"/>
    <n v="0"/>
    <n v="3.4478"/>
    <n v="3.4478"/>
  </r>
  <r>
    <s v="13.1.3.5"/>
    <x v="2"/>
    <x v="157"/>
    <x v="202"/>
    <x v="1"/>
    <n v="1"/>
    <m/>
    <m/>
    <m/>
    <n v="1"/>
    <n v="3.6274999999999999"/>
    <n v="12.5"/>
    <n v="0"/>
    <n v="3.6274999999999999"/>
    <n v="12.5"/>
    <n v="0"/>
    <n v="3.6274999999999999"/>
    <n v="12.5"/>
    <n v="0"/>
    <n v="3.6274999999999999"/>
    <n v="12.5"/>
    <n v="0"/>
    <n v="16.127500000000001"/>
    <n v="16.127500000000001"/>
  </r>
  <r>
    <s v="13.1.3.6"/>
    <x v="2"/>
    <x v="282"/>
    <x v="350"/>
    <x v="7"/>
    <n v="7"/>
    <m/>
    <m/>
    <m/>
    <n v="7"/>
    <n v="26.118000000000002"/>
    <n v="61.729500000000002"/>
    <n v="0"/>
    <n v="26.118000000000002"/>
    <n v="61.729500000000002"/>
    <n v="0"/>
    <n v="182.82600000000002"/>
    <n v="432.10649999999998"/>
    <n v="0"/>
    <n v="182.82600000000002"/>
    <n v="432.10649999999998"/>
    <n v="0"/>
    <n v="87.847499999999997"/>
    <n v="614.9325"/>
  </r>
  <r>
    <s v="13.1.3.7"/>
    <x v="2"/>
    <x v="283"/>
    <x v="351"/>
    <x v="1"/>
    <n v="1"/>
    <m/>
    <m/>
    <m/>
    <n v="1"/>
    <n v="221.22300000000001"/>
    <n v="599.54764"/>
    <n v="0"/>
    <n v="221.22300000000001"/>
    <n v="599.54764"/>
    <n v="0"/>
    <n v="221.22300000000001"/>
    <n v="599.54764"/>
    <n v="0"/>
    <n v="221.22300000000001"/>
    <n v="599.54764"/>
    <n v="0"/>
    <n v="820.77063999999996"/>
    <n v="820.77063999999996"/>
  </r>
  <r>
    <s v="13.1.3.8"/>
    <x v="2"/>
    <x v="156"/>
    <x v="201"/>
    <x v="7"/>
    <n v="5"/>
    <m/>
    <m/>
    <m/>
    <n v="5"/>
    <n v="2.9020000000000001"/>
    <n v="17.7378"/>
    <n v="0"/>
    <n v="2.9020000000000001"/>
    <n v="17.7378"/>
    <n v="0"/>
    <n v="14.510000000000002"/>
    <n v="88.688999999999993"/>
    <n v="0"/>
    <n v="14.510000000000002"/>
    <n v="88.688999999999993"/>
    <n v="0"/>
    <n v="20.639800000000001"/>
    <n v="103.19900000000001"/>
  </r>
  <r>
    <m/>
    <x v="0"/>
    <x v="0"/>
    <x v="5"/>
    <x v="2"/>
    <m/>
    <m/>
    <m/>
    <m/>
    <n v="0"/>
    <n v="0"/>
    <n v="0"/>
    <n v="0"/>
    <m/>
    <m/>
    <m/>
    <m/>
    <m/>
    <m/>
    <m/>
    <m/>
    <m/>
    <m/>
    <m/>
  </r>
  <r>
    <s v="13.1.4"/>
    <x v="0"/>
    <x v="0"/>
    <x v="352"/>
    <x v="0"/>
    <m/>
    <m/>
    <m/>
    <m/>
    <m/>
    <n v="0"/>
    <n v="0"/>
    <n v="0"/>
    <m/>
    <m/>
    <m/>
    <m/>
    <m/>
    <m/>
    <m/>
    <m/>
    <m/>
    <m/>
    <n v="3073.0410000000002"/>
  </r>
  <r>
    <s v="13.1.4.1"/>
    <x v="2"/>
    <x v="156"/>
    <x v="201"/>
    <x v="7"/>
    <n v="140"/>
    <m/>
    <m/>
    <m/>
    <n v="140"/>
    <n v="2.9020000000000001"/>
    <n v="17.7378"/>
    <n v="0"/>
    <n v="2.9020000000000001"/>
    <n v="17.7378"/>
    <n v="0"/>
    <n v="406.28000000000003"/>
    <n v="2483.2919999999999"/>
    <n v="0"/>
    <n v="406.28000000000003"/>
    <n v="2483.2919999999999"/>
    <n v="0"/>
    <n v="20.639800000000001"/>
    <n v="2889.5720000000001"/>
  </r>
  <r>
    <s v="13.1.4.2"/>
    <x v="2"/>
    <x v="284"/>
    <x v="353"/>
    <x v="1"/>
    <n v="13"/>
    <m/>
    <m/>
    <m/>
    <n v="13"/>
    <n v="7.2549999999999999"/>
    <n v="6.8579999999999997"/>
    <n v="0"/>
    <n v="7.2549999999999999"/>
    <n v="6.8579999999999997"/>
    <n v="0"/>
    <n v="94.314999999999998"/>
    <n v="89.153999999999996"/>
    <n v="0"/>
    <n v="94.314999999999998"/>
    <n v="89.153999999999996"/>
    <n v="0"/>
    <n v="14.113"/>
    <n v="183.46899999999999"/>
  </r>
  <r>
    <m/>
    <x v="0"/>
    <x v="0"/>
    <x v="5"/>
    <x v="2"/>
    <m/>
    <m/>
    <m/>
    <m/>
    <n v="0"/>
    <n v="0"/>
    <n v="0"/>
    <n v="0"/>
    <m/>
    <m/>
    <m/>
    <m/>
    <m/>
    <m/>
    <m/>
    <m/>
    <m/>
    <m/>
    <m/>
  </r>
  <r>
    <s v="13.1.5"/>
    <x v="0"/>
    <x v="0"/>
    <x v="185"/>
    <x v="0"/>
    <m/>
    <m/>
    <m/>
    <m/>
    <m/>
    <n v="0"/>
    <n v="0"/>
    <n v="0"/>
    <m/>
    <m/>
    <m/>
    <m/>
    <m/>
    <m/>
    <m/>
    <m/>
    <m/>
    <m/>
    <n v="3252.1374452663999"/>
  </r>
  <r>
    <m/>
    <x v="0"/>
    <x v="0"/>
    <x v="5"/>
    <x v="2"/>
    <m/>
    <m/>
    <m/>
    <m/>
    <n v="0"/>
    <n v="0"/>
    <n v="0"/>
    <n v="0"/>
    <m/>
    <m/>
    <m/>
    <m/>
    <m/>
    <m/>
    <m/>
    <m/>
    <m/>
    <m/>
    <m/>
  </r>
  <r>
    <s v="13.1.5.1"/>
    <x v="2"/>
    <x v="154"/>
    <x v="198"/>
    <x v="1"/>
    <n v="1"/>
    <m/>
    <m/>
    <m/>
    <n v="1"/>
    <n v="33.015000000000001"/>
    <n v="294.61"/>
    <n v="0"/>
    <n v="33.015000000000001"/>
    <n v="294.61"/>
    <n v="0"/>
    <n v="33.015000000000001"/>
    <n v="294.61"/>
    <n v="0"/>
    <n v="33.015000000000001"/>
    <n v="294.61"/>
    <n v="0"/>
    <n v="327.625"/>
    <n v="327.625"/>
  </r>
  <r>
    <s v="13.1.5.2"/>
    <x v="1"/>
    <x v="144"/>
    <x v="188"/>
    <x v="1"/>
    <n v="3"/>
    <m/>
    <m/>
    <m/>
    <n v="3"/>
    <n v="10.156371199999999"/>
    <n v="58.614443888800004"/>
    <n v="0"/>
    <n v="10.156371199999999"/>
    <n v="58.614443888800004"/>
    <n v="0"/>
    <n v="30.469113599999996"/>
    <n v="175.84333166640002"/>
    <n v="0"/>
    <n v="30.469113599999996"/>
    <n v="175.84333166640002"/>
    <n v="0"/>
    <n v="68.770815088800006"/>
    <n v="206.3124452664"/>
  </r>
  <r>
    <s v="13.1.5.3"/>
    <x v="2"/>
    <x v="285"/>
    <x v="354"/>
    <x v="1"/>
    <n v="2"/>
    <m/>
    <m/>
    <m/>
    <n v="2"/>
    <n v="14.51"/>
    <n v="1344.59"/>
    <n v="0"/>
    <n v="14.51"/>
    <n v="1344.59"/>
    <n v="0"/>
    <n v="29.02"/>
    <n v="2689.18"/>
    <n v="0"/>
    <n v="29.02"/>
    <n v="2689.18"/>
    <n v="0"/>
    <n v="1359.1"/>
    <n v="2718.2"/>
  </r>
  <r>
    <m/>
    <x v="0"/>
    <x v="0"/>
    <x v="5"/>
    <x v="2"/>
    <m/>
    <m/>
    <m/>
    <m/>
    <n v="0"/>
    <n v="0"/>
    <n v="0"/>
    <n v="0"/>
    <m/>
    <m/>
    <m/>
    <m/>
    <m/>
    <m/>
    <m/>
    <m/>
    <m/>
    <m/>
    <m/>
  </r>
  <r>
    <s v="13.2"/>
    <x v="0"/>
    <x v="0"/>
    <x v="208"/>
    <x v="0"/>
    <m/>
    <m/>
    <m/>
    <m/>
    <m/>
    <n v="0"/>
    <n v="0"/>
    <n v="0"/>
    <m/>
    <m/>
    <m/>
    <m/>
    <m/>
    <m/>
    <m/>
    <m/>
    <m/>
    <m/>
    <n v="48356.619983999997"/>
  </r>
  <r>
    <s v="13.2.1"/>
    <x v="0"/>
    <x v="0"/>
    <x v="209"/>
    <x v="0"/>
    <m/>
    <m/>
    <m/>
    <m/>
    <m/>
    <n v="0"/>
    <n v="0"/>
    <n v="0"/>
    <m/>
    <m/>
    <m/>
    <m/>
    <m/>
    <m/>
    <m/>
    <m/>
    <m/>
    <m/>
    <n v="2263.0060100000001"/>
  </r>
  <r>
    <s v="13.2.1.1"/>
    <x v="2"/>
    <x v="163"/>
    <x v="210"/>
    <x v="7"/>
    <n v="53"/>
    <m/>
    <m/>
    <m/>
    <n v="53"/>
    <n v="7.6150000000000002"/>
    <n v="4.2850700000000002"/>
    <n v="0"/>
    <n v="7.6150000000000002"/>
    <n v="4.2850700000000002"/>
    <n v="0"/>
    <n v="403.59500000000003"/>
    <n v="227.10871"/>
    <n v="0"/>
    <n v="403.59500000000003"/>
    <n v="227.10871"/>
    <n v="0"/>
    <n v="11.900069999999999"/>
    <n v="630.70371"/>
  </r>
  <r>
    <s v="13.2.1.2"/>
    <x v="2"/>
    <x v="164"/>
    <x v="211"/>
    <x v="7"/>
    <n v="60"/>
    <m/>
    <m/>
    <m/>
    <n v="60"/>
    <n v="7.6150000000000002"/>
    <n v="9.3268500000000003"/>
    <n v="0"/>
    <n v="7.6150000000000002"/>
    <n v="9.3268500000000003"/>
    <n v="0"/>
    <n v="456.90000000000003"/>
    <n v="559.61099999999999"/>
    <n v="0"/>
    <n v="456.90000000000003"/>
    <n v="559.61099999999999"/>
    <n v="0"/>
    <n v="16.941850000000002"/>
    <n v="1016.5110000000002"/>
  </r>
  <r>
    <s v="13.2.1.3"/>
    <x v="2"/>
    <x v="169"/>
    <x v="216"/>
    <x v="1"/>
    <n v="1"/>
    <m/>
    <m/>
    <m/>
    <n v="1"/>
    <n v="6.8535000000000004"/>
    <n v="52.721199999999996"/>
    <n v="0"/>
    <n v="6.8535000000000004"/>
    <n v="52.721199999999996"/>
    <n v="0"/>
    <n v="6.8535000000000004"/>
    <n v="52.721199999999996"/>
    <n v="0"/>
    <n v="6.8535000000000004"/>
    <n v="52.721199999999996"/>
    <n v="0"/>
    <n v="59.574699999999993"/>
    <n v="59.574699999999993"/>
  </r>
  <r>
    <s v="13.2.1.4"/>
    <x v="2"/>
    <x v="286"/>
    <x v="355"/>
    <x v="1"/>
    <n v="6"/>
    <m/>
    <m/>
    <m/>
    <n v="6"/>
    <n v="5.3075000000000001"/>
    <n v="17.5976"/>
    <n v="0"/>
    <n v="5.3075000000000001"/>
    <n v="17.5976"/>
    <n v="0"/>
    <n v="31.844999999999999"/>
    <n v="105.5856"/>
    <n v="0"/>
    <n v="31.844999999999999"/>
    <n v="105.5856"/>
    <n v="0"/>
    <n v="22.905100000000001"/>
    <n v="137.4306"/>
  </r>
  <r>
    <s v="13.2.1.5"/>
    <x v="2"/>
    <x v="287"/>
    <x v="356"/>
    <x v="9"/>
    <n v="1"/>
    <m/>
    <m/>
    <m/>
    <n v="1"/>
    <n v="18.276"/>
    <n v="400.51"/>
    <n v="0"/>
    <n v="18.276"/>
    <n v="400.51"/>
    <n v="0"/>
    <n v="18.276"/>
    <n v="400.51"/>
    <n v="0"/>
    <n v="18.276"/>
    <n v="400.51"/>
    <n v="0"/>
    <n v="418.786"/>
    <n v="418.786"/>
  </r>
  <r>
    <m/>
    <x v="0"/>
    <x v="0"/>
    <x v="5"/>
    <x v="2"/>
    <m/>
    <m/>
    <m/>
    <m/>
    <n v="0"/>
    <n v="0"/>
    <n v="0"/>
    <n v="0"/>
    <m/>
    <m/>
    <m/>
    <m/>
    <m/>
    <m/>
    <m/>
    <m/>
    <m/>
    <m/>
    <m/>
  </r>
  <r>
    <s v="13.2.2"/>
    <x v="0"/>
    <x v="0"/>
    <x v="221"/>
    <x v="0"/>
    <m/>
    <m/>
    <m/>
    <m/>
    <m/>
    <n v="0"/>
    <n v="0"/>
    <n v="0"/>
    <m/>
    <m/>
    <m/>
    <m/>
    <m/>
    <m/>
    <m/>
    <m/>
    <m/>
    <m/>
    <n v="6934.9586140000001"/>
  </r>
  <r>
    <s v="13.2.2.1"/>
    <x v="2"/>
    <x v="175"/>
    <x v="223"/>
    <x v="7"/>
    <n v="5"/>
    <m/>
    <m/>
    <m/>
    <n v="5"/>
    <n v="9.1379999999999999"/>
    <n v="12.77064"/>
    <n v="0"/>
    <n v="9.1379999999999999"/>
    <n v="12.77064"/>
    <n v="0"/>
    <n v="45.69"/>
    <n v="63.853200000000001"/>
    <n v="0"/>
    <n v="45.69"/>
    <n v="63.853200000000001"/>
    <n v="0"/>
    <n v="21.908639999999998"/>
    <n v="109.54319999999998"/>
  </r>
  <r>
    <s v="13.2.2.2"/>
    <x v="2"/>
    <x v="176"/>
    <x v="224"/>
    <x v="7"/>
    <n v="6"/>
    <m/>
    <m/>
    <m/>
    <n v="6"/>
    <n v="13.707000000000001"/>
    <n v="18.198539999999998"/>
    <n v="0"/>
    <n v="13.707000000000001"/>
    <n v="18.198539999999998"/>
    <n v="0"/>
    <n v="82.242000000000004"/>
    <n v="109.19123999999999"/>
    <n v="0"/>
    <n v="82.242000000000004"/>
    <n v="109.19123999999999"/>
    <n v="0"/>
    <n v="31.905539999999998"/>
    <n v="191.43323999999998"/>
  </r>
  <r>
    <s v="13.2.2.3"/>
    <x v="2"/>
    <x v="181"/>
    <x v="230"/>
    <x v="7"/>
    <n v="85"/>
    <m/>
    <m/>
    <m/>
    <n v="85"/>
    <n v="16.753"/>
    <n v="56.114249999999998"/>
    <n v="0"/>
    <n v="16.753"/>
    <n v="56.114249999999998"/>
    <n v="0"/>
    <n v="1424.0050000000001"/>
    <n v="4769.7112500000003"/>
    <n v="0"/>
    <n v="1424.0050000000001"/>
    <n v="4769.7112500000003"/>
    <n v="0"/>
    <n v="72.867249999999999"/>
    <n v="6193.7162499999995"/>
  </r>
  <r>
    <s v="13.2.2.4"/>
    <x v="1"/>
    <x v="279"/>
    <x v="346"/>
    <x v="6"/>
    <n v="1.08"/>
    <m/>
    <m/>
    <m/>
    <n v="1.08"/>
    <n v="103.00800000000001"/>
    <n v="37.012299999999996"/>
    <n v="0"/>
    <n v="103.00800000000001"/>
    <n v="37.012299999999996"/>
    <n v="0"/>
    <n v="111.24864000000002"/>
    <n v="39.973284"/>
    <n v="0"/>
    <n v="111.24864000000002"/>
    <n v="39.973284"/>
    <n v="0"/>
    <n v="140.02030000000002"/>
    <n v="151.22192400000003"/>
  </r>
  <r>
    <s v="13.2.2.5"/>
    <x v="1"/>
    <x v="288"/>
    <x v="357"/>
    <x v="1"/>
    <n v="1"/>
    <m/>
    <m/>
    <m/>
    <n v="1"/>
    <n v="50.348999999999997"/>
    <n v="41.564999999999998"/>
    <n v="0"/>
    <n v="50.348999999999997"/>
    <n v="41.564999999999998"/>
    <n v="0"/>
    <n v="50.348999999999997"/>
    <n v="41.564999999999998"/>
    <n v="0"/>
    <n v="50.348999999999997"/>
    <n v="41.564999999999998"/>
    <n v="0"/>
    <n v="91.913999999999987"/>
    <n v="91.913999999999987"/>
  </r>
  <r>
    <s v="13.2.2.6"/>
    <x v="2"/>
    <x v="179"/>
    <x v="227"/>
    <x v="1"/>
    <n v="2"/>
    <m/>
    <m/>
    <m/>
    <n v="2"/>
    <n v="15.23"/>
    <n v="30.160000000000004"/>
    <n v="0"/>
    <n v="15.23"/>
    <n v="30.160000000000004"/>
    <n v="0"/>
    <n v="30.46"/>
    <n v="60.320000000000007"/>
    <n v="0"/>
    <n v="30.46"/>
    <n v="60.320000000000007"/>
    <n v="0"/>
    <n v="45.39"/>
    <n v="90.78"/>
  </r>
  <r>
    <s v="13.2.2.7"/>
    <x v="2"/>
    <x v="289"/>
    <x v="358"/>
    <x v="1"/>
    <n v="3"/>
    <m/>
    <m/>
    <m/>
    <n v="3"/>
    <n v="15.23"/>
    <n v="20.22"/>
    <n v="0"/>
    <n v="15.23"/>
    <n v="20.22"/>
    <n v="0"/>
    <n v="45.69"/>
    <n v="60.66"/>
    <n v="0"/>
    <n v="45.69"/>
    <n v="60.66"/>
    <n v="0"/>
    <n v="35.450000000000003"/>
    <n v="106.35000000000001"/>
  </r>
  <r>
    <m/>
    <x v="0"/>
    <x v="0"/>
    <x v="5"/>
    <x v="2"/>
    <m/>
    <m/>
    <m/>
    <m/>
    <n v="0"/>
    <n v="0"/>
    <n v="0"/>
    <n v="0"/>
    <m/>
    <m/>
    <m/>
    <m/>
    <m/>
    <m/>
    <m/>
    <m/>
    <m/>
    <m/>
    <m/>
  </r>
  <r>
    <s v="13.2.3"/>
    <x v="0"/>
    <x v="0"/>
    <x v="229"/>
    <x v="0"/>
    <m/>
    <m/>
    <m/>
    <m/>
    <m/>
    <n v="0"/>
    <n v="0"/>
    <n v="0"/>
    <m/>
    <m/>
    <m/>
    <m/>
    <m/>
    <m/>
    <m/>
    <m/>
    <m/>
    <m/>
    <n v="38382.052895999994"/>
  </r>
  <r>
    <s v="13.2.3.1"/>
    <x v="2"/>
    <x v="181"/>
    <x v="230"/>
    <x v="7"/>
    <n v="25"/>
    <m/>
    <m/>
    <m/>
    <n v="25"/>
    <n v="16.753"/>
    <n v="56.114249999999998"/>
    <n v="0"/>
    <n v="16.753"/>
    <n v="56.114249999999998"/>
    <n v="0"/>
    <n v="418.82499999999999"/>
    <n v="1402.85625"/>
    <n v="0"/>
    <n v="418.82499999999999"/>
    <n v="1402.85625"/>
    <n v="0"/>
    <n v="72.867249999999999"/>
    <n v="1821.6812499999999"/>
  </r>
  <r>
    <s v="13.2.3.2"/>
    <x v="2"/>
    <x v="290"/>
    <x v="359"/>
    <x v="7"/>
    <n v="85"/>
    <m/>
    <m/>
    <m/>
    <n v="85"/>
    <n v="10.615"/>
    <n v="78.141000000000005"/>
    <n v="0"/>
    <n v="10.615"/>
    <n v="78.141000000000005"/>
    <n v="0"/>
    <n v="902.27499999999998"/>
    <n v="6641.9850000000006"/>
    <n v="0"/>
    <n v="902.27499999999998"/>
    <n v="6641.9850000000006"/>
    <n v="0"/>
    <n v="88.756"/>
    <n v="7544.26"/>
  </r>
  <r>
    <s v="13.2.3.3"/>
    <x v="2"/>
    <x v="291"/>
    <x v="360"/>
    <x v="7"/>
    <n v="12"/>
    <m/>
    <m/>
    <m/>
    <n v="12"/>
    <n v="10.615"/>
    <n v="124.61400000000002"/>
    <n v="0"/>
    <n v="10.615"/>
    <n v="124.61400000000002"/>
    <n v="0"/>
    <n v="127.38"/>
    <n v="1495.3680000000002"/>
    <n v="0"/>
    <n v="127.38"/>
    <n v="1495.3680000000002"/>
    <n v="0"/>
    <n v="135.22900000000001"/>
    <n v="1622.748"/>
  </r>
  <r>
    <s v="13.2.3.4"/>
    <x v="2"/>
    <x v="292"/>
    <x v="361"/>
    <x v="7"/>
    <n v="12"/>
    <m/>
    <m/>
    <m/>
    <n v="12"/>
    <n v="38.075000000000003"/>
    <n v="123.938334"/>
    <n v="0"/>
    <n v="38.075000000000003"/>
    <n v="123.938334"/>
    <n v="0"/>
    <n v="456.90000000000003"/>
    <n v="1487.260008"/>
    <n v="0"/>
    <n v="456.90000000000003"/>
    <n v="1487.260008"/>
    <n v="0"/>
    <n v="162.01333399999999"/>
    <n v="1944.1600079999998"/>
  </r>
  <r>
    <s v="13.2.3.5"/>
    <x v="2"/>
    <x v="293"/>
    <x v="362"/>
    <x v="7"/>
    <n v="5"/>
    <m/>
    <m/>
    <m/>
    <n v="5"/>
    <n v="15.23"/>
    <n v="39.403099999999995"/>
    <n v="0"/>
    <n v="15.23"/>
    <n v="39.403099999999995"/>
    <n v="0"/>
    <n v="76.150000000000006"/>
    <n v="197.01549999999997"/>
    <n v="0"/>
    <n v="76.150000000000006"/>
    <n v="197.01549999999997"/>
    <n v="0"/>
    <n v="54.633099999999999"/>
    <n v="273.16550000000001"/>
  </r>
  <r>
    <s v="13.2.3.6"/>
    <x v="2"/>
    <x v="294"/>
    <x v="363"/>
    <x v="1"/>
    <n v="1"/>
    <m/>
    <m/>
    <m/>
    <n v="1"/>
    <n v="30.46"/>
    <n v="300.09480000000002"/>
    <n v="0"/>
    <n v="30.46"/>
    <n v="300.09480000000002"/>
    <n v="0"/>
    <n v="30.46"/>
    <n v="300.09480000000002"/>
    <n v="0"/>
    <n v="30.46"/>
    <n v="300.09480000000002"/>
    <n v="0"/>
    <n v="330.5548"/>
    <n v="330.5548"/>
  </r>
  <r>
    <s v="13.2.3.7"/>
    <x v="2"/>
    <x v="295"/>
    <x v="364"/>
    <x v="1"/>
    <n v="1"/>
    <m/>
    <m/>
    <m/>
    <n v="1"/>
    <n v="6.8535000000000004"/>
    <n v="262.09480000000002"/>
    <n v="0"/>
    <n v="6.8535000000000004"/>
    <n v="262.09480000000002"/>
    <n v="0"/>
    <n v="6.8535000000000004"/>
    <n v="262.09480000000002"/>
    <n v="0"/>
    <n v="6.8535000000000004"/>
    <n v="262.09480000000002"/>
    <n v="0"/>
    <n v="268.94830000000002"/>
    <n v="268.94830000000002"/>
  </r>
  <r>
    <s v="13.2.3.8"/>
    <x v="1"/>
    <x v="296"/>
    <x v="365"/>
    <x v="7"/>
    <n v="9"/>
    <m/>
    <m/>
    <m/>
    <n v="9"/>
    <n v="5.9879999999999995"/>
    <n v="95.58"/>
    <n v="0"/>
    <n v="5.9879999999999995"/>
    <n v="95.58"/>
    <n v="0"/>
    <n v="53.891999999999996"/>
    <n v="860.22"/>
    <n v="0"/>
    <n v="53.891999999999996"/>
    <n v="860.22"/>
    <n v="0"/>
    <n v="101.568"/>
    <n v="914.11199999999997"/>
  </r>
  <r>
    <s v="13.2.3.9"/>
    <x v="1"/>
    <x v="279"/>
    <x v="346"/>
    <x v="6"/>
    <n v="3.96"/>
    <m/>
    <m/>
    <m/>
    <n v="3.96"/>
    <n v="103.00800000000001"/>
    <n v="37.012299999999996"/>
    <n v="0"/>
    <n v="103.00800000000001"/>
    <n v="37.012299999999996"/>
    <n v="0"/>
    <n v="407.91168000000005"/>
    <n v="146.56870799999999"/>
    <n v="0"/>
    <n v="407.91168000000005"/>
    <n v="146.56870799999999"/>
    <n v="0"/>
    <n v="140.02030000000002"/>
    <n v="554.48038800000006"/>
  </r>
  <r>
    <s v="13.2.3.10"/>
    <x v="2"/>
    <x v="297"/>
    <x v="366"/>
    <x v="1"/>
    <n v="3"/>
    <m/>
    <m/>
    <m/>
    <n v="3"/>
    <n v="482.71390800000006"/>
    <n v="737.51964199999998"/>
    <n v="0"/>
    <n v="482.71390800000006"/>
    <n v="737.51964199999998"/>
    <n v="0"/>
    <n v="1448.1417240000001"/>
    <n v="2212.5589259999997"/>
    <n v="0"/>
    <n v="1448.1417240000001"/>
    <n v="2212.5589259999997"/>
    <n v="0"/>
    <n v="1220.2335499999999"/>
    <n v="3660.7006499999998"/>
  </r>
  <r>
    <s v="13.2.3.11"/>
    <x v="1"/>
    <x v="298"/>
    <x v="367"/>
    <x v="7"/>
    <n v="3.3"/>
    <m/>
    <m/>
    <m/>
    <n v="3.3"/>
    <n v="0"/>
    <n v="4770"/>
    <n v="0"/>
    <n v="0"/>
    <n v="4770"/>
    <n v="0"/>
    <n v="0"/>
    <n v="15741"/>
    <n v="0"/>
    <n v="0"/>
    <n v="15741"/>
    <n v="0"/>
    <n v="4770"/>
    <n v="15741"/>
  </r>
  <r>
    <s v="13.2.3.12"/>
    <x v="2"/>
    <x v="11"/>
    <x v="20"/>
    <x v="4"/>
    <n v="26"/>
    <m/>
    <m/>
    <m/>
    <n v="26"/>
    <n v="2.6070000000000002"/>
    <n v="7.01"/>
    <n v="0"/>
    <n v="2.6070000000000002"/>
    <n v="7.01"/>
    <n v="0"/>
    <n v="67.782000000000011"/>
    <n v="182.26"/>
    <n v="0"/>
    <n v="67.782000000000011"/>
    <n v="182.26"/>
    <n v="0"/>
    <n v="9.6170000000000009"/>
    <n v="250.04200000000003"/>
  </r>
  <r>
    <s v="13.2.3.13"/>
    <x v="1"/>
    <x v="299"/>
    <x v="368"/>
    <x v="1"/>
    <n v="2"/>
    <m/>
    <m/>
    <m/>
    <n v="2"/>
    <n v="245.59999999999997"/>
    <n v="1482.5"/>
    <n v="0"/>
    <n v="245.59999999999997"/>
    <n v="1482.5"/>
    <n v="0"/>
    <n v="491.19999999999993"/>
    <n v="2965"/>
    <n v="0"/>
    <n v="491.19999999999993"/>
    <n v="2965"/>
    <n v="0"/>
    <n v="1728.1"/>
    <n v="3456.2"/>
  </r>
  <r>
    <m/>
    <x v="0"/>
    <x v="0"/>
    <x v="5"/>
    <x v="2"/>
    <m/>
    <m/>
    <m/>
    <m/>
    <n v="0"/>
    <n v="0"/>
    <n v="0"/>
    <n v="0"/>
    <m/>
    <m/>
    <m/>
    <m/>
    <m/>
    <m/>
    <m/>
    <m/>
    <m/>
    <m/>
    <m/>
  </r>
  <r>
    <s v="13.2.5"/>
    <x v="0"/>
    <x v="0"/>
    <x v="232"/>
    <x v="0"/>
    <m/>
    <m/>
    <m/>
    <m/>
    <m/>
    <n v="0"/>
    <n v="0"/>
    <n v="0"/>
    <m/>
    <m/>
    <m/>
    <m/>
    <m/>
    <m/>
    <m/>
    <m/>
    <m/>
    <m/>
    <n v="776.60246399999994"/>
  </r>
  <r>
    <s v="13.2.5.1"/>
    <x v="2"/>
    <x v="183"/>
    <x v="233"/>
    <x v="7"/>
    <n v="22"/>
    <m/>
    <m/>
    <m/>
    <n v="22"/>
    <n v="5.0259"/>
    <n v="30.274211999999999"/>
    <n v="0"/>
    <n v="5.0259"/>
    <n v="30.274211999999999"/>
    <n v="0"/>
    <n v="110.5698"/>
    <n v="666.03266399999995"/>
    <n v="0"/>
    <n v="110.5698"/>
    <n v="666.03266399999995"/>
    <n v="0"/>
    <n v="35.300111999999999"/>
    <n v="776.60246399999994"/>
  </r>
  <r>
    <m/>
    <x v="0"/>
    <x v="0"/>
    <x v="5"/>
    <x v="2"/>
    <m/>
    <m/>
    <m/>
    <m/>
    <n v="0"/>
    <n v="0"/>
    <n v="0"/>
    <n v="0"/>
    <m/>
    <m/>
    <m/>
    <m/>
    <m/>
    <m/>
    <m/>
    <m/>
    <m/>
    <m/>
    <m/>
  </r>
  <r>
    <s v="14.0"/>
    <x v="0"/>
    <x v="0"/>
    <x v="288"/>
    <x v="0"/>
    <m/>
    <m/>
    <m/>
    <m/>
    <m/>
    <n v="0"/>
    <n v="0"/>
    <n v="0"/>
    <m/>
    <m/>
    <m/>
    <m/>
    <m/>
    <m/>
    <m/>
    <m/>
    <m/>
    <m/>
    <n v="0"/>
  </r>
  <r>
    <m/>
    <x v="0"/>
    <x v="0"/>
    <x v="5"/>
    <x v="2"/>
    <m/>
    <m/>
    <m/>
    <m/>
    <n v="0"/>
    <n v="0"/>
    <n v="0"/>
    <n v="0"/>
    <n v="0"/>
    <n v="0"/>
    <n v="0"/>
    <n v="0"/>
    <n v="0"/>
    <n v="0"/>
    <n v="0"/>
    <n v="0"/>
    <n v="0"/>
    <n v="0"/>
    <n v="0"/>
  </r>
  <r>
    <s v="III"/>
    <x v="0"/>
    <x v="0"/>
    <x v="369"/>
    <x v="0"/>
    <m/>
    <m/>
    <m/>
    <m/>
    <m/>
    <n v="0"/>
    <n v="0"/>
    <n v="0"/>
    <m/>
    <m/>
    <m/>
    <m/>
    <m/>
    <m/>
    <m/>
    <m/>
    <m/>
    <m/>
    <m/>
  </r>
  <r>
    <s v="15.0"/>
    <x v="0"/>
    <x v="0"/>
    <x v="1"/>
    <x v="0"/>
    <m/>
    <m/>
    <m/>
    <m/>
    <m/>
    <n v="0"/>
    <n v="0"/>
    <n v="0"/>
    <m/>
    <m/>
    <m/>
    <m/>
    <m/>
    <m/>
    <m/>
    <m/>
    <m/>
    <m/>
    <n v="0"/>
  </r>
  <r>
    <s v="16.0"/>
    <x v="0"/>
    <x v="0"/>
    <x v="7"/>
    <x v="0"/>
    <m/>
    <m/>
    <m/>
    <m/>
    <m/>
    <n v="0"/>
    <n v="0"/>
    <n v="0"/>
    <m/>
    <m/>
    <m/>
    <m/>
    <m/>
    <m/>
    <m/>
    <m/>
    <m/>
    <m/>
    <n v="0"/>
  </r>
  <r>
    <s v="17.0"/>
    <x v="0"/>
    <x v="0"/>
    <x v="13"/>
    <x v="0"/>
    <m/>
    <m/>
    <m/>
    <m/>
    <m/>
    <n v="0"/>
    <n v="0"/>
    <n v="0"/>
    <m/>
    <m/>
    <m/>
    <m/>
    <m/>
    <m/>
    <m/>
    <m/>
    <m/>
    <m/>
    <n v="1874.1588076400001"/>
  </r>
  <r>
    <s v="17.1"/>
    <x v="2"/>
    <x v="9"/>
    <x v="18"/>
    <x v="3"/>
    <m/>
    <m/>
    <m/>
    <n v="18.64"/>
    <n v="18.64"/>
    <n v="18.57"/>
    <n v="0"/>
    <n v="0"/>
    <n v="18.57"/>
    <n v="0"/>
    <n v="0"/>
    <n v="346.14480000000003"/>
    <n v="0"/>
    <n v="0"/>
    <n v="346.14480000000003"/>
    <n v="0"/>
    <n v="0"/>
    <n v="18.57"/>
    <n v="346.14480000000003"/>
  </r>
  <r>
    <s v="17.2"/>
    <x v="2"/>
    <x v="10"/>
    <x v="19"/>
    <x v="3"/>
    <m/>
    <m/>
    <m/>
    <n v="3.66"/>
    <n v="3.66"/>
    <n v="104.06500000000001"/>
    <n v="224.50448"/>
    <n v="0"/>
    <n v="104.06500000000001"/>
    <n v="224.50448"/>
    <n v="0"/>
    <n v="380.87790000000007"/>
    <n v="821.68639680000001"/>
    <n v="0"/>
    <n v="380.87790000000007"/>
    <n v="821.68639680000001"/>
    <n v="0"/>
    <n v="328.56948"/>
    <n v="1202.5642968"/>
  </r>
  <r>
    <s v="17.3"/>
    <x v="2"/>
    <x v="11"/>
    <x v="20"/>
    <x v="4"/>
    <m/>
    <m/>
    <m/>
    <n v="12.39"/>
    <n v="12.39"/>
    <n v="2.6070000000000002"/>
    <n v="7.01"/>
    <n v="0"/>
    <n v="2.6070000000000002"/>
    <n v="7.01"/>
    <n v="0"/>
    <n v="32.300730000000001"/>
    <n v="86.853899999999996"/>
    <n v="0"/>
    <n v="32.300730000000001"/>
    <n v="86.853899999999996"/>
    <n v="0"/>
    <n v="9.6170000000000009"/>
    <n v="119.15463000000001"/>
  </r>
  <r>
    <s v="17.4"/>
    <x v="2"/>
    <x v="265"/>
    <x v="331"/>
    <x v="3"/>
    <m/>
    <m/>
    <m/>
    <n v="5.75"/>
    <n v="5.75"/>
    <n v="5.7716200000000004"/>
    <n v="0"/>
    <n v="0"/>
    <n v="5.7716200000000004"/>
    <n v="0"/>
    <n v="0"/>
    <n v="33.186815000000003"/>
    <n v="0"/>
    <n v="0"/>
    <n v="33.186815000000003"/>
    <n v="0"/>
    <n v="0"/>
    <n v="5.7716200000000004"/>
    <n v="33.186815000000003"/>
  </r>
  <r>
    <s v="17.5"/>
    <x v="2"/>
    <x v="13"/>
    <x v="22"/>
    <x v="3"/>
    <m/>
    <m/>
    <m/>
    <n v="12.89"/>
    <n v="12.89"/>
    <n v="13.429656000000001"/>
    <n v="0"/>
    <n v="0"/>
    <n v="13.429656000000001"/>
    <n v="0"/>
    <n v="0"/>
    <n v="173.10826584000003"/>
    <n v="0"/>
    <n v="0"/>
    <n v="173.10826584000003"/>
    <n v="0"/>
    <n v="0"/>
    <n v="13.429656000000001"/>
    <n v="173.10826584000003"/>
  </r>
  <r>
    <m/>
    <x v="0"/>
    <x v="0"/>
    <x v="5"/>
    <x v="2"/>
    <m/>
    <m/>
    <m/>
    <m/>
    <n v="0"/>
    <n v="0"/>
    <n v="0"/>
    <n v="0"/>
    <n v="0"/>
    <n v="0"/>
    <n v="0"/>
    <n v="0"/>
    <n v="0"/>
    <n v="0"/>
    <n v="0"/>
    <n v="0"/>
    <n v="0"/>
    <n v="0"/>
    <n v="0"/>
  </r>
  <r>
    <s v="18.0"/>
    <x v="0"/>
    <x v="0"/>
    <x v="33"/>
    <x v="0"/>
    <m/>
    <m/>
    <m/>
    <m/>
    <m/>
    <n v="0"/>
    <n v="0"/>
    <n v="0"/>
    <m/>
    <m/>
    <m/>
    <m/>
    <m/>
    <m/>
    <m/>
    <m/>
    <m/>
    <m/>
    <n v="15030.765918249999"/>
  </r>
  <r>
    <s v="18.1"/>
    <x v="2"/>
    <x v="21"/>
    <x v="35"/>
    <x v="4"/>
    <m/>
    <m/>
    <m/>
    <n v="92"/>
    <n v="92"/>
    <n v="18.633999999999997"/>
    <n v="51.032299999999999"/>
    <n v="0"/>
    <n v="18.633999999999997"/>
    <n v="51.032299999999999"/>
    <n v="0"/>
    <n v="1714.3279999999997"/>
    <n v="4694.9715999999999"/>
    <n v="0"/>
    <n v="1714.3279999999997"/>
    <n v="4694.9715999999999"/>
    <n v="0"/>
    <n v="69.666299999999993"/>
    <n v="6409.2995999999994"/>
  </r>
  <r>
    <s v="18.2"/>
    <x v="2"/>
    <x v="14"/>
    <x v="23"/>
    <x v="5"/>
    <m/>
    <m/>
    <m/>
    <n v="67"/>
    <n v="67"/>
    <n v="0.7792"/>
    <n v="3.6534000000000004"/>
    <n v="0"/>
    <n v="0.7792"/>
    <n v="3.6534000000000004"/>
    <n v="0"/>
    <n v="52.206400000000002"/>
    <n v="244.77780000000004"/>
    <n v="0"/>
    <n v="52.206400000000002"/>
    <n v="244.77780000000004"/>
    <n v="0"/>
    <n v="4.4326000000000008"/>
    <n v="296.98420000000004"/>
  </r>
  <r>
    <s v="18.3"/>
    <x v="2"/>
    <x v="15"/>
    <x v="24"/>
    <x v="5"/>
    <m/>
    <m/>
    <m/>
    <n v="1133"/>
    <n v="1133"/>
    <n v="0.7792"/>
    <n v="3.6204000000000005"/>
    <n v="0"/>
    <n v="0.7792"/>
    <n v="3.6204000000000005"/>
    <n v="0"/>
    <n v="882.83360000000005"/>
    <n v="4101.9132000000009"/>
    <n v="0"/>
    <n v="882.83360000000005"/>
    <n v="4101.9132000000009"/>
    <n v="0"/>
    <n v="4.3996000000000004"/>
    <n v="4984.7468000000008"/>
  </r>
  <r>
    <s v="18.4"/>
    <x v="2"/>
    <x v="6"/>
    <x v="15"/>
    <x v="3"/>
    <m/>
    <m/>
    <m/>
    <n v="8.2200000000000006"/>
    <n v="8.2200000000000006"/>
    <n v="0"/>
    <n v="306.70310000000001"/>
    <n v="0"/>
    <n v="0"/>
    <n v="306.70310000000001"/>
    <n v="0"/>
    <n v="0"/>
    <n v="2521.0994820000001"/>
    <n v="0"/>
    <n v="0"/>
    <n v="2521.0994820000001"/>
    <n v="0"/>
    <n v="306.70310000000001"/>
    <n v="2521.0994820000001"/>
  </r>
  <r>
    <s v="18.5"/>
    <x v="2"/>
    <x v="7"/>
    <x v="16"/>
    <x v="3"/>
    <m/>
    <m/>
    <m/>
    <n v="8.2200000000000006"/>
    <n v="8.2200000000000006"/>
    <n v="39.760000000000005"/>
    <n v="31.49"/>
    <n v="0"/>
    <n v="39.760000000000005"/>
    <n v="31.49"/>
    <n v="0"/>
    <n v="326.82720000000006"/>
    <n v="258.84780000000001"/>
    <n v="0"/>
    <n v="326.82720000000006"/>
    <n v="258.84780000000001"/>
    <n v="0"/>
    <n v="71.25"/>
    <n v="585.67500000000007"/>
  </r>
  <r>
    <s v="18.6"/>
    <x v="2"/>
    <x v="22"/>
    <x v="36"/>
    <x v="8"/>
    <m/>
    <m/>
    <m/>
    <n v="73.75"/>
    <n v="73.75"/>
    <n v="0.61900000000000011"/>
    <n v="2.5397910000000001"/>
    <n v="0"/>
    <n v="0.61900000000000011"/>
    <n v="2.5397910000000001"/>
    <n v="0"/>
    <n v="45.651250000000005"/>
    <n v="187.30958625000002"/>
    <n v="0"/>
    <n v="45.651250000000005"/>
    <n v="187.30958625000002"/>
    <n v="0"/>
    <n v="3.1587910000000003"/>
    <n v="232.96083625000003"/>
  </r>
  <r>
    <m/>
    <x v="0"/>
    <x v="0"/>
    <x v="5"/>
    <x v="2"/>
    <m/>
    <m/>
    <m/>
    <m/>
    <n v="0"/>
    <n v="0"/>
    <n v="0"/>
    <n v="0"/>
    <n v="0"/>
    <n v="0"/>
    <n v="0"/>
    <n v="0"/>
    <n v="0"/>
    <n v="0"/>
    <n v="0"/>
    <n v="0"/>
    <n v="0"/>
    <n v="0"/>
    <n v="0"/>
  </r>
  <r>
    <s v="19.0"/>
    <x v="0"/>
    <x v="0"/>
    <x v="40"/>
    <x v="0"/>
    <m/>
    <m/>
    <m/>
    <m/>
    <m/>
    <n v="0"/>
    <n v="0"/>
    <n v="0"/>
    <m/>
    <m/>
    <m/>
    <m/>
    <m/>
    <m/>
    <m/>
    <m/>
    <m/>
    <m/>
    <n v="39488.424148718776"/>
  </r>
  <r>
    <s v="19.1"/>
    <x v="0"/>
    <x v="0"/>
    <x v="41"/>
    <x v="0"/>
    <m/>
    <m/>
    <m/>
    <m/>
    <m/>
    <n v="0"/>
    <n v="0"/>
    <n v="0"/>
    <m/>
    <m/>
    <m/>
    <m/>
    <m/>
    <m/>
    <m/>
    <m/>
    <m/>
    <m/>
    <n v="5384.0299489999998"/>
  </r>
  <r>
    <s v="19.1.1"/>
    <x v="2"/>
    <x v="25"/>
    <x v="42"/>
    <x v="4"/>
    <m/>
    <m/>
    <m/>
    <n v="112.54"/>
    <n v="112.54"/>
    <n v="10.8865"/>
    <n v="26.362960000000001"/>
    <n v="0"/>
    <n v="10.8865"/>
    <n v="26.362960000000001"/>
    <n v="0"/>
    <n v="1225.16671"/>
    <n v="2966.8875184000003"/>
    <n v="0"/>
    <n v="1225.16671"/>
    <n v="2966.8875184000003"/>
    <n v="0"/>
    <n v="37.249459999999999"/>
    <n v="4192.0542284000003"/>
  </r>
  <r>
    <s v="19.1.2"/>
    <x v="2"/>
    <x v="300"/>
    <x v="370"/>
    <x v="4"/>
    <m/>
    <m/>
    <m/>
    <n v="32.61"/>
    <n v="32.61"/>
    <n v="10.8865"/>
    <n v="25.665959999999998"/>
    <n v="0"/>
    <n v="10.8865"/>
    <n v="25.665959999999998"/>
    <n v="0"/>
    <n v="355.00876499999998"/>
    <n v="836.96695559999989"/>
    <n v="0"/>
    <n v="355.00876499999998"/>
    <n v="836.96695559999989"/>
    <n v="0"/>
    <n v="36.552459999999996"/>
    <n v="1191.9757205999999"/>
  </r>
  <r>
    <m/>
    <x v="0"/>
    <x v="0"/>
    <x v="5"/>
    <x v="2"/>
    <m/>
    <m/>
    <m/>
    <m/>
    <n v="0"/>
    <n v="0"/>
    <n v="0"/>
    <n v="0"/>
    <n v="0"/>
    <n v="0"/>
    <n v="0"/>
    <n v="0"/>
    <n v="0"/>
    <n v="0"/>
    <n v="0"/>
    <n v="0"/>
    <n v="0"/>
    <n v="0"/>
    <n v="0"/>
  </r>
  <r>
    <s v="19.2"/>
    <x v="0"/>
    <x v="0"/>
    <x v="46"/>
    <x v="0"/>
    <m/>
    <m/>
    <m/>
    <m/>
    <m/>
    <n v="0"/>
    <n v="0"/>
    <n v="0"/>
    <m/>
    <m/>
    <m/>
    <m/>
    <m/>
    <m/>
    <m/>
    <m/>
    <m/>
    <m/>
    <n v="930.61844999999971"/>
  </r>
  <r>
    <s v="19.2.1"/>
    <x v="2"/>
    <x v="30"/>
    <x v="48"/>
    <x v="4"/>
    <m/>
    <m/>
    <m/>
    <n v="34.409999999999997"/>
    <n v="34.409999999999997"/>
    <n v="5.3239999999999998"/>
    <n v="21.720999999999997"/>
    <n v="0"/>
    <n v="5.3239999999999998"/>
    <n v="21.720999999999997"/>
    <n v="0"/>
    <n v="183.19883999999999"/>
    <n v="747.41960999999981"/>
    <n v="0"/>
    <n v="183.19883999999999"/>
    <n v="747.41960999999981"/>
    <n v="0"/>
    <n v="27.044999999999995"/>
    <n v="930.61844999999971"/>
  </r>
  <r>
    <m/>
    <x v="0"/>
    <x v="0"/>
    <x v="5"/>
    <x v="2"/>
    <m/>
    <m/>
    <m/>
    <m/>
    <n v="0"/>
    <n v="0"/>
    <n v="0"/>
    <n v="0"/>
    <n v="0"/>
    <n v="0"/>
    <n v="0"/>
    <n v="0"/>
    <n v="0"/>
    <n v="0"/>
    <n v="0"/>
    <n v="0"/>
    <n v="0"/>
    <n v="0"/>
    <n v="0"/>
  </r>
  <r>
    <s v="19.3"/>
    <x v="0"/>
    <x v="0"/>
    <x v="50"/>
    <x v="0"/>
    <m/>
    <m/>
    <m/>
    <m/>
    <m/>
    <n v="0"/>
    <n v="0"/>
    <n v="0"/>
    <m/>
    <m/>
    <m/>
    <m/>
    <m/>
    <m/>
    <m/>
    <m/>
    <m/>
    <m/>
    <n v="1043.9477411239998"/>
  </r>
  <r>
    <s v="19.3.1"/>
    <x v="1"/>
    <x v="32"/>
    <x v="51"/>
    <x v="4"/>
    <m/>
    <m/>
    <m/>
    <n v="20.49"/>
    <n v="20.49"/>
    <n v="8.7899999999999991"/>
    <n v="20.28"/>
    <n v="0"/>
    <n v="8.7899999999999991"/>
    <n v="20.28"/>
    <n v="0"/>
    <n v="180.10709999999997"/>
    <n v="415.53719999999998"/>
    <n v="0"/>
    <n v="180.10709999999997"/>
    <n v="415.53719999999998"/>
    <n v="0"/>
    <n v="29.07"/>
    <n v="595.64429999999993"/>
  </r>
  <r>
    <s v="19.3.2"/>
    <x v="1"/>
    <x v="33"/>
    <x v="52"/>
    <x v="4"/>
    <m/>
    <m/>
    <m/>
    <n v="9.7899999999999991"/>
    <n v="9.7899999999999991"/>
    <n v="8.7899999999999991"/>
    <n v="25.167999999999999"/>
    <n v="0"/>
    <n v="8.7899999999999991"/>
    <n v="25.167999999999999"/>
    <n v="0"/>
    <n v="86.054099999999991"/>
    <n v="246.39471999999998"/>
    <n v="0"/>
    <n v="86.054099999999991"/>
    <n v="246.39471999999998"/>
    <n v="0"/>
    <n v="33.957999999999998"/>
    <n v="332.44881999999996"/>
  </r>
  <r>
    <s v="19.3.3"/>
    <x v="1"/>
    <x v="36"/>
    <x v="55"/>
    <x v="6"/>
    <m/>
    <m/>
    <m/>
    <n v="9.7899999999999991"/>
    <n v="9.7899999999999991"/>
    <n v="6.73"/>
    <n v="5.1039756000000001"/>
    <n v="0"/>
    <n v="6.73"/>
    <n v="5.1039756000000001"/>
    <n v="0"/>
    <n v="65.886700000000005"/>
    <n v="49.967921123999993"/>
    <n v="0"/>
    <n v="65.886700000000005"/>
    <n v="49.967921123999993"/>
    <n v="0"/>
    <n v="11.8339756"/>
    <n v="115.85462112399999"/>
  </r>
  <r>
    <m/>
    <x v="0"/>
    <x v="0"/>
    <x v="5"/>
    <x v="2"/>
    <m/>
    <m/>
    <m/>
    <m/>
    <n v="0"/>
    <n v="0"/>
    <n v="0"/>
    <n v="0"/>
    <n v="0"/>
    <n v="0"/>
    <n v="0"/>
    <n v="0"/>
    <n v="0"/>
    <n v="0"/>
    <n v="0"/>
    <n v="0"/>
    <n v="0"/>
    <n v="0"/>
    <n v="0"/>
  </r>
  <r>
    <s v="19.4"/>
    <x v="0"/>
    <x v="0"/>
    <x v="56"/>
    <x v="0"/>
    <m/>
    <m/>
    <m/>
    <m/>
    <m/>
    <n v="0"/>
    <n v="0"/>
    <n v="0"/>
    <m/>
    <m/>
    <m/>
    <m/>
    <m/>
    <m/>
    <m/>
    <m/>
    <m/>
    <m/>
    <n v="15336.968137714779"/>
  </r>
  <r>
    <s v="19.4.1"/>
    <x v="1"/>
    <x v="37"/>
    <x v="58"/>
    <x v="6"/>
    <m/>
    <m/>
    <m/>
    <n v="149"/>
    <n v="149"/>
    <n v="11.58187968"/>
    <n v="30.376265958220003"/>
    <n v="0"/>
    <n v="11.58187968"/>
    <n v="30.376265958220003"/>
    <n v="0"/>
    <n v="1725.7000723200001"/>
    <n v="4526.0636277747808"/>
    <n v="0"/>
    <n v="1725.7000723200001"/>
    <n v="4526.0636277747808"/>
    <n v="0"/>
    <n v="41.958145638220003"/>
    <n v="6251.7637000947807"/>
  </r>
  <r>
    <s v="19.4.2"/>
    <x v="2"/>
    <x v="38"/>
    <x v="59"/>
    <x v="4"/>
    <m/>
    <m/>
    <m/>
    <n v="65.22"/>
    <n v="65.22"/>
    <n v="1.4793750000000001"/>
    <n v="1.3992659999999999"/>
    <n v="0"/>
    <n v="1.4793750000000001"/>
    <n v="1.3992659999999999"/>
    <n v="0"/>
    <n v="96.484837500000012"/>
    <n v="91.260128519999995"/>
    <n v="0"/>
    <n v="96.484837500000012"/>
    <n v="91.260128519999995"/>
    <n v="0"/>
    <n v="2.878641"/>
    <n v="187.74496601999999"/>
  </r>
  <r>
    <s v="19.4.3"/>
    <x v="2"/>
    <x v="301"/>
    <x v="371"/>
    <x v="4"/>
    <m/>
    <m/>
    <m/>
    <n v="250.09"/>
    <n v="250.09"/>
    <n v="4.1050000000000004"/>
    <n v="4.7963399999999998"/>
    <n v="0"/>
    <n v="4.1050000000000004"/>
    <n v="4.7963399999999998"/>
    <n v="0"/>
    <n v="1026.6194500000001"/>
    <n v="1199.5166706"/>
    <n v="0"/>
    <n v="1026.6194500000001"/>
    <n v="1199.5166706"/>
    <n v="0"/>
    <n v="8.9013400000000011"/>
    <n v="2226.1361206000001"/>
  </r>
  <r>
    <s v="19.4.4"/>
    <x v="2"/>
    <x v="41"/>
    <x v="62"/>
    <x v="4"/>
    <m/>
    <m/>
    <m/>
    <n v="101.09"/>
    <n v="101.09"/>
    <n v="12.321000000000002"/>
    <n v="53.672899999999998"/>
    <n v="0"/>
    <n v="12.321000000000002"/>
    <n v="53.672899999999998"/>
    <n v="0"/>
    <n v="1245.5298900000003"/>
    <n v="5425.7934610000002"/>
    <n v="0"/>
    <n v="1245.5298900000003"/>
    <n v="5425.7934610000002"/>
    <n v="0"/>
    <n v="65.993899999999996"/>
    <n v="6671.323351"/>
  </r>
  <r>
    <m/>
    <x v="0"/>
    <x v="0"/>
    <x v="5"/>
    <x v="2"/>
    <m/>
    <m/>
    <m/>
    <m/>
    <n v="0"/>
    <n v="0"/>
    <n v="0"/>
    <n v="0"/>
    <n v="0"/>
    <n v="0"/>
    <n v="0"/>
    <n v="0"/>
    <n v="0"/>
    <n v="0"/>
    <n v="0"/>
    <n v="0"/>
    <n v="0"/>
    <n v="0"/>
    <n v="0"/>
  </r>
  <r>
    <s v="19.5"/>
    <x v="0"/>
    <x v="0"/>
    <x v="72"/>
    <x v="0"/>
    <m/>
    <m/>
    <m/>
    <m/>
    <m/>
    <n v="0"/>
    <n v="0"/>
    <n v="0"/>
    <m/>
    <m/>
    <m/>
    <m/>
    <m/>
    <m/>
    <m/>
    <m/>
    <m/>
    <m/>
    <n v="612.70763600000009"/>
  </r>
  <r>
    <s v="19.5.1"/>
    <x v="2"/>
    <x v="48"/>
    <x v="74"/>
    <x v="4"/>
    <m/>
    <m/>
    <m/>
    <n v="20.57"/>
    <n v="20.57"/>
    <n v="5.8920000000000003"/>
    <n v="4.7716000000000003"/>
    <n v="0"/>
    <n v="5.8920000000000003"/>
    <n v="4.7716000000000003"/>
    <n v="0"/>
    <n v="121.19844000000001"/>
    <n v="98.151812000000007"/>
    <n v="0"/>
    <n v="121.19844000000001"/>
    <n v="98.151812000000007"/>
    <n v="0"/>
    <n v="10.663600000000001"/>
    <n v="219.35025200000001"/>
  </r>
  <r>
    <s v="19.5.2"/>
    <x v="2"/>
    <x v="302"/>
    <x v="372"/>
    <x v="4"/>
    <m/>
    <m/>
    <m/>
    <n v="22.68"/>
    <n v="22.68"/>
    <n v="8.2560000000000002"/>
    <n v="9.0877999999999997"/>
    <n v="0"/>
    <n v="8.2560000000000002"/>
    <n v="9.0877999999999997"/>
    <n v="0"/>
    <n v="187.24608000000001"/>
    <n v="206.11130399999999"/>
    <n v="0"/>
    <n v="187.24608000000001"/>
    <n v="206.11130399999999"/>
    <n v="0"/>
    <n v="17.343800000000002"/>
    <n v="393.35738400000002"/>
  </r>
  <r>
    <m/>
    <x v="0"/>
    <x v="0"/>
    <x v="5"/>
    <x v="2"/>
    <m/>
    <m/>
    <m/>
    <m/>
    <n v="0"/>
    <n v="0"/>
    <n v="0"/>
    <n v="0"/>
    <n v="0"/>
    <n v="0"/>
    <n v="0"/>
    <n v="0"/>
    <n v="0"/>
    <n v="0"/>
    <n v="0"/>
    <n v="0"/>
    <n v="0"/>
    <n v="0"/>
    <n v="0"/>
  </r>
  <r>
    <s v="19.6"/>
    <x v="0"/>
    <x v="0"/>
    <x v="75"/>
    <x v="0"/>
    <m/>
    <m/>
    <m/>
    <m/>
    <m/>
    <n v="0"/>
    <n v="0"/>
    <n v="0"/>
    <m/>
    <m/>
    <m/>
    <m/>
    <m/>
    <m/>
    <m/>
    <m/>
    <m/>
    <m/>
    <n v="4440.6500768000005"/>
  </r>
  <r>
    <s v="19.6.1"/>
    <x v="2"/>
    <x v="303"/>
    <x v="373"/>
    <x v="4"/>
    <m/>
    <m/>
    <m/>
    <n v="40.46"/>
    <n v="40.46"/>
    <n v="12.321000000000002"/>
    <n v="78.218900000000005"/>
    <n v="0"/>
    <n v="12.321000000000002"/>
    <n v="78.218900000000005"/>
    <n v="0"/>
    <n v="498.50766000000004"/>
    <n v="3164.7366940000002"/>
    <n v="0"/>
    <n v="498.50766000000004"/>
    <n v="3164.7366940000002"/>
    <n v="0"/>
    <n v="90.539900000000003"/>
    <n v="3663.2443540000004"/>
  </r>
  <r>
    <s v="19.6.2"/>
    <x v="2"/>
    <x v="49"/>
    <x v="76"/>
    <x v="3"/>
    <m/>
    <m/>
    <m/>
    <n v="2.0230000000000001"/>
    <n v="2.0230000000000001"/>
    <n v="104.06500000000001"/>
    <n v="280.21859999999998"/>
    <n v="0"/>
    <n v="104.06500000000001"/>
    <n v="280.21859999999998"/>
    <n v="0"/>
    <n v="210.52349500000003"/>
    <n v="566.88222780000001"/>
    <n v="0"/>
    <n v="210.52349500000003"/>
    <n v="566.88222780000001"/>
    <n v="0"/>
    <n v="384.28359999999998"/>
    <n v="777.40572280000004"/>
  </r>
  <r>
    <m/>
    <x v="0"/>
    <x v="0"/>
    <x v="5"/>
    <x v="2"/>
    <m/>
    <m/>
    <m/>
    <m/>
    <n v="0"/>
    <n v="0"/>
    <n v="0"/>
    <n v="0"/>
    <n v="0"/>
    <n v="0"/>
    <n v="0"/>
    <n v="0"/>
    <n v="0"/>
    <n v="0"/>
    <n v="0"/>
    <n v="0"/>
    <n v="0"/>
    <n v="0"/>
    <n v="0"/>
  </r>
  <r>
    <s v="19.7"/>
    <x v="0"/>
    <x v="0"/>
    <x v="84"/>
    <x v="0"/>
    <m/>
    <m/>
    <m/>
    <m/>
    <m/>
    <n v="0"/>
    <n v="0"/>
    <n v="0"/>
    <m/>
    <m/>
    <m/>
    <m/>
    <m/>
    <m/>
    <m/>
    <m/>
    <m/>
    <m/>
    <n v="10466.85745808"/>
  </r>
  <r>
    <s v="19.7.1"/>
    <x v="0"/>
    <x v="0"/>
    <x v="93"/>
    <x v="0"/>
    <m/>
    <m/>
    <m/>
    <m/>
    <m/>
    <n v="0"/>
    <n v="0"/>
    <n v="0"/>
    <m/>
    <m/>
    <m/>
    <m/>
    <m/>
    <m/>
    <m/>
    <m/>
    <m/>
    <m/>
    <n v="10466.85745808"/>
  </r>
  <r>
    <s v="19.7.1.1"/>
    <x v="2"/>
    <x v="262"/>
    <x v="328"/>
    <x v="4"/>
    <m/>
    <m/>
    <m/>
    <n v="3.26"/>
    <n v="3.26"/>
    <n v="19.880000000000003"/>
    <n v="407.92429999999996"/>
    <n v="0"/>
    <n v="19.880000000000003"/>
    <n v="407.92429999999996"/>
    <n v="0"/>
    <n v="64.808800000000005"/>
    <n v="1329.8332179999998"/>
    <n v="0"/>
    <n v="64.808800000000005"/>
    <n v="1329.8332179999998"/>
    <n v="0"/>
    <n v="427.80429999999996"/>
    <n v="1394.6420179999998"/>
  </r>
  <r>
    <s v="19.7.1.2"/>
    <x v="2"/>
    <x v="304"/>
    <x v="374"/>
    <x v="4"/>
    <m/>
    <m/>
    <m/>
    <n v="1.72"/>
    <n v="1.72"/>
    <n v="41.07"/>
    <n v="621.84967599999993"/>
    <n v="0"/>
    <n v="41.07"/>
    <n v="621.84967599999993"/>
    <n v="0"/>
    <n v="70.6404"/>
    <n v="1069.5814427199998"/>
    <n v="0"/>
    <n v="70.6404"/>
    <n v="1069.5814427199998"/>
    <n v="0"/>
    <n v="662.91967599999998"/>
    <n v="1140.22184272"/>
  </r>
  <r>
    <s v="19.7.1.3"/>
    <x v="2"/>
    <x v="305"/>
    <x v="375"/>
    <x v="4"/>
    <m/>
    <m/>
    <m/>
    <n v="7.56"/>
    <n v="7.56"/>
    <n v="38.540399999999998"/>
    <n v="549.08755599999995"/>
    <n v="0"/>
    <n v="38.540399999999998"/>
    <n v="549.08755599999995"/>
    <n v="0"/>
    <n v="291.36542399999996"/>
    <n v="4151.1019233599991"/>
    <n v="0"/>
    <n v="291.36542399999996"/>
    <n v="4151.1019233599991"/>
    <n v="0"/>
    <n v="587.62795599999993"/>
    <n v="4442.4673473599996"/>
  </r>
  <r>
    <s v="19.7.1.4"/>
    <x v="2"/>
    <x v="306"/>
    <x v="376"/>
    <x v="7"/>
    <m/>
    <m/>
    <m/>
    <n v="29.75"/>
    <n v="29.75"/>
    <n v="6.8450000000000006"/>
    <n v="110.45"/>
    <n v="0"/>
    <n v="6.8450000000000006"/>
    <n v="110.45"/>
    <n v="0"/>
    <n v="203.63875000000002"/>
    <n v="3285.8875000000003"/>
    <n v="0"/>
    <n v="203.63875000000002"/>
    <n v="3285.8875000000003"/>
    <n v="0"/>
    <n v="117.295"/>
    <n v="3489.5262499999999"/>
  </r>
  <r>
    <m/>
    <x v="0"/>
    <x v="0"/>
    <x v="5"/>
    <x v="2"/>
    <m/>
    <m/>
    <m/>
    <m/>
    <n v="0"/>
    <n v="0"/>
    <n v="0"/>
    <n v="0"/>
    <n v="0"/>
    <n v="0"/>
    <n v="0"/>
    <n v="0"/>
    <n v="0"/>
    <n v="0"/>
    <n v="0"/>
    <n v="0"/>
    <n v="0"/>
    <n v="0"/>
    <n v="0"/>
  </r>
  <r>
    <s v="19.8"/>
    <x v="0"/>
    <x v="0"/>
    <x v="110"/>
    <x v="0"/>
    <m/>
    <m/>
    <m/>
    <m/>
    <m/>
    <n v="0"/>
    <n v="0"/>
    <n v="0"/>
    <m/>
    <m/>
    <m/>
    <m/>
    <m/>
    <m/>
    <m/>
    <m/>
    <m/>
    <m/>
    <n v="738.1875"/>
  </r>
  <r>
    <s v="19.8.1"/>
    <x v="2"/>
    <x v="307"/>
    <x v="377"/>
    <x v="1"/>
    <m/>
    <m/>
    <m/>
    <n v="1"/>
    <n v="1"/>
    <n v="21.23"/>
    <n v="358.23"/>
    <n v="0"/>
    <n v="21.23"/>
    <n v="358.23"/>
    <n v="0"/>
    <n v="21.23"/>
    <n v="358.23"/>
    <n v="0"/>
    <n v="21.23"/>
    <n v="358.23"/>
    <n v="0"/>
    <n v="379.46000000000004"/>
    <n v="379.46000000000004"/>
  </r>
  <r>
    <s v="19.8.2"/>
    <x v="2"/>
    <x v="76"/>
    <x v="111"/>
    <x v="1"/>
    <m/>
    <m/>
    <m/>
    <n v="1"/>
    <n v="1"/>
    <n v="45.69"/>
    <n v="313.03750000000002"/>
    <n v="0"/>
    <n v="45.69"/>
    <n v="313.03750000000002"/>
    <n v="0"/>
    <n v="45.69"/>
    <n v="313.03750000000002"/>
    <n v="0"/>
    <n v="45.69"/>
    <n v="313.03750000000002"/>
    <n v="0"/>
    <n v="358.72750000000002"/>
    <n v="358.72750000000002"/>
  </r>
  <r>
    <m/>
    <x v="0"/>
    <x v="0"/>
    <x v="5"/>
    <x v="2"/>
    <m/>
    <m/>
    <m/>
    <m/>
    <n v="0"/>
    <n v="0"/>
    <n v="0"/>
    <n v="0"/>
    <n v="0"/>
    <n v="0"/>
    <n v="0"/>
    <n v="0"/>
    <n v="0"/>
    <n v="0"/>
    <n v="0"/>
    <n v="0"/>
    <n v="0"/>
    <n v="0"/>
    <n v="0"/>
  </r>
  <r>
    <s v="19.9"/>
    <x v="0"/>
    <x v="0"/>
    <x v="116"/>
    <x v="0"/>
    <m/>
    <m/>
    <m/>
    <m/>
    <m/>
    <n v="0"/>
    <n v="0"/>
    <n v="0"/>
    <m/>
    <m/>
    <m/>
    <m/>
    <m/>
    <m/>
    <m/>
    <m/>
    <m/>
    <m/>
    <n v="534.45719999999994"/>
  </r>
  <r>
    <s v="19.9.1"/>
    <x v="2"/>
    <x v="308"/>
    <x v="378"/>
    <x v="1"/>
    <m/>
    <m/>
    <m/>
    <n v="5"/>
    <n v="5"/>
    <n v="5.3075000000000001"/>
    <n v="22.547599999999999"/>
    <n v="0"/>
    <n v="5.3075000000000001"/>
    <n v="22.547599999999999"/>
    <n v="0"/>
    <n v="26.537500000000001"/>
    <n v="112.738"/>
    <n v="0"/>
    <n v="26.537500000000001"/>
    <n v="112.738"/>
    <n v="0"/>
    <n v="27.8551"/>
    <n v="139.27549999999999"/>
  </r>
  <r>
    <s v="19.9.2"/>
    <x v="2"/>
    <x v="309"/>
    <x v="379"/>
    <x v="1"/>
    <m/>
    <m/>
    <m/>
    <n v="1"/>
    <n v="1"/>
    <n v="5.3075000000000001"/>
    <n v="29.2576"/>
    <n v="0"/>
    <n v="5.3075000000000001"/>
    <n v="29.2576"/>
    <n v="0"/>
    <n v="5.3075000000000001"/>
    <n v="29.2576"/>
    <n v="0"/>
    <n v="5.3075000000000001"/>
    <n v="29.2576"/>
    <n v="0"/>
    <n v="34.565100000000001"/>
    <n v="34.565100000000001"/>
  </r>
  <r>
    <s v="19.9.3"/>
    <x v="2"/>
    <x v="91"/>
    <x v="127"/>
    <x v="1"/>
    <m/>
    <m/>
    <m/>
    <n v="1"/>
    <n v="1"/>
    <n v="5.7690000000000001"/>
    <n v="110.6876"/>
    <n v="0"/>
    <n v="5.7690000000000001"/>
    <n v="110.6876"/>
    <n v="0"/>
    <n v="5.7690000000000001"/>
    <n v="110.6876"/>
    <n v="0"/>
    <n v="5.7690000000000001"/>
    <n v="110.6876"/>
    <n v="0"/>
    <n v="116.45660000000001"/>
    <n v="116.45660000000001"/>
  </r>
  <r>
    <s v="19.9.4"/>
    <x v="2"/>
    <x v="93"/>
    <x v="129"/>
    <x v="1"/>
    <m/>
    <m/>
    <m/>
    <n v="2"/>
    <n v="2"/>
    <n v="7.6150000000000002"/>
    <n v="114.46499999999999"/>
    <n v="0"/>
    <n v="7.6150000000000002"/>
    <n v="114.46499999999999"/>
    <n v="0"/>
    <n v="15.23"/>
    <n v="228.92999999999998"/>
    <n v="0"/>
    <n v="15.23"/>
    <n v="228.92999999999998"/>
    <n v="0"/>
    <n v="122.07999999999998"/>
    <n v="244.15999999999997"/>
  </r>
  <r>
    <m/>
    <x v="0"/>
    <x v="0"/>
    <x v="5"/>
    <x v="2"/>
    <m/>
    <m/>
    <m/>
    <m/>
    <n v="0"/>
    <n v="0"/>
    <n v="0"/>
    <n v="0"/>
    <n v="0"/>
    <n v="0"/>
    <n v="0"/>
    <n v="0"/>
    <n v="0"/>
    <n v="0"/>
    <n v="0"/>
    <n v="0"/>
    <n v="0"/>
    <n v="0"/>
    <n v="0"/>
  </r>
  <r>
    <s v="20.0"/>
    <x v="0"/>
    <x v="0"/>
    <x v="139"/>
    <x v="0"/>
    <m/>
    <m/>
    <m/>
    <m/>
    <m/>
    <n v="0"/>
    <n v="0"/>
    <n v="0"/>
    <m/>
    <m/>
    <m/>
    <m/>
    <m/>
    <m/>
    <m/>
    <m/>
    <m/>
    <m/>
    <n v="2775.2313136958001"/>
  </r>
  <r>
    <s v="20.1"/>
    <x v="0"/>
    <x v="0"/>
    <x v="140"/>
    <x v="0"/>
    <m/>
    <m/>
    <m/>
    <m/>
    <m/>
    <n v="0"/>
    <n v="0"/>
    <n v="0"/>
    <m/>
    <m/>
    <m/>
    <m/>
    <m/>
    <m/>
    <m/>
    <m/>
    <m/>
    <m/>
    <n v="641.6686536958"/>
  </r>
  <r>
    <s v="20.1.1"/>
    <x v="0"/>
    <x v="0"/>
    <x v="141"/>
    <x v="0"/>
    <m/>
    <m/>
    <m/>
    <m/>
    <m/>
    <n v="0"/>
    <n v="0"/>
    <n v="0"/>
    <m/>
    <m/>
    <m/>
    <m/>
    <m/>
    <m/>
    <m/>
    <m/>
    <m/>
    <m/>
    <n v="222.20999999999998"/>
  </r>
  <r>
    <s v="20.1.1.1"/>
    <x v="2"/>
    <x v="108"/>
    <x v="150"/>
    <x v="7"/>
    <m/>
    <m/>
    <m/>
    <n v="60"/>
    <n v="60"/>
    <n v="0.72550000000000003"/>
    <n v="0.91800000000000004"/>
    <n v="0"/>
    <n v="0.72550000000000003"/>
    <n v="0.91800000000000004"/>
    <n v="0"/>
    <n v="43.53"/>
    <n v="55.080000000000005"/>
    <n v="0"/>
    <n v="43.53"/>
    <n v="55.080000000000005"/>
    <n v="0"/>
    <n v="1.6435"/>
    <n v="98.61"/>
  </r>
  <r>
    <s v="20.1.1.2"/>
    <x v="2"/>
    <x v="100"/>
    <x v="142"/>
    <x v="7"/>
    <m/>
    <m/>
    <m/>
    <n v="20"/>
    <n v="20"/>
    <n v="4.3529999999999998"/>
    <n v="1.827"/>
    <n v="0"/>
    <n v="4.3529999999999998"/>
    <n v="1.827"/>
    <n v="0"/>
    <n v="87.06"/>
    <n v="36.54"/>
    <n v="0"/>
    <n v="87.06"/>
    <n v="36.54"/>
    <n v="0"/>
    <n v="6.18"/>
    <n v="123.6"/>
  </r>
  <r>
    <m/>
    <x v="0"/>
    <x v="0"/>
    <x v="5"/>
    <x v="2"/>
    <m/>
    <m/>
    <m/>
    <m/>
    <n v="0"/>
    <n v="0"/>
    <n v="0"/>
    <n v="0"/>
    <n v="0"/>
    <n v="0"/>
    <n v="0"/>
    <n v="0"/>
    <n v="0"/>
    <n v="0"/>
    <n v="0"/>
    <n v="0"/>
    <n v="0"/>
    <n v="0"/>
    <n v="0"/>
  </r>
  <r>
    <s v="20.1.2"/>
    <x v="0"/>
    <x v="0"/>
    <x v="337"/>
    <x v="0"/>
    <m/>
    <m/>
    <m/>
    <m/>
    <m/>
    <n v="0"/>
    <n v="0"/>
    <n v="0"/>
    <m/>
    <m/>
    <m/>
    <m/>
    <m/>
    <m/>
    <m/>
    <m/>
    <m/>
    <m/>
    <n v="419.45865369579997"/>
  </r>
  <r>
    <s v="20.1.2.1"/>
    <x v="1"/>
    <x v="310"/>
    <x v="380"/>
    <x v="1"/>
    <m/>
    <m/>
    <m/>
    <n v="2"/>
    <n v="2"/>
    <n v="20.312742399999998"/>
    <n v="31.898887777600002"/>
    <n v="0"/>
    <n v="20.312742399999998"/>
    <n v="31.898887777600002"/>
    <n v="0"/>
    <n v="40.625484799999995"/>
    <n v="63.797775555200005"/>
    <n v="0"/>
    <n v="40.625484799999995"/>
    <n v="63.797775555200005"/>
    <n v="0"/>
    <n v="52.2116301776"/>
    <n v="104.4232603552"/>
  </r>
  <r>
    <s v="20.1.2.2"/>
    <x v="2"/>
    <x v="277"/>
    <x v="344"/>
    <x v="1"/>
    <m/>
    <m/>
    <m/>
    <n v="1"/>
    <n v="1"/>
    <n v="1.2000000000000002"/>
    <n v="11.1"/>
    <n v="0"/>
    <n v="1.2000000000000002"/>
    <n v="11.1"/>
    <n v="0"/>
    <n v="1.2000000000000002"/>
    <n v="11.1"/>
    <n v="0"/>
    <n v="1.2000000000000002"/>
    <n v="11.1"/>
    <n v="0"/>
    <n v="12.3"/>
    <n v="12.3"/>
  </r>
  <r>
    <s v="20.1.2.3"/>
    <x v="2"/>
    <x v="133"/>
    <x v="176"/>
    <x v="9"/>
    <m/>
    <m/>
    <m/>
    <n v="6"/>
    <n v="6"/>
    <n v="5.0785"/>
    <n v="18.43"/>
    <n v="0"/>
    <n v="5.0785"/>
    <n v="18.43"/>
    <n v="0"/>
    <n v="30.471"/>
    <n v="110.58"/>
    <n v="0"/>
    <n v="30.471"/>
    <n v="110.58"/>
    <n v="0"/>
    <n v="23.508499999999998"/>
    <n v="141.05099999999999"/>
  </r>
  <r>
    <s v="20.1.2.4"/>
    <x v="1"/>
    <x v="140"/>
    <x v="183"/>
    <x v="7"/>
    <m/>
    <m/>
    <m/>
    <n v="7"/>
    <n v="7"/>
    <n v="3.8086392"/>
    <n v="14.302702705800002"/>
    <n v="0"/>
    <n v="3.8086392"/>
    <n v="14.302702705800002"/>
    <n v="0"/>
    <n v="26.660474399999998"/>
    <n v="100.11891894060001"/>
    <n v="0"/>
    <n v="26.660474399999998"/>
    <n v="100.11891894060001"/>
    <n v="0"/>
    <n v="18.111341905800003"/>
    <n v="126.77939334060002"/>
  </r>
  <r>
    <s v="20.1.2.5"/>
    <x v="2"/>
    <x v="138"/>
    <x v="181"/>
    <x v="1"/>
    <m/>
    <m/>
    <m/>
    <n v="6"/>
    <n v="6"/>
    <n v="3.6274999999999999"/>
    <n v="2.19"/>
    <n v="0"/>
    <n v="3.6274999999999999"/>
    <n v="2.19"/>
    <n v="0"/>
    <n v="21.765000000000001"/>
    <n v="13.14"/>
    <n v="0"/>
    <n v="21.765000000000001"/>
    <n v="13.14"/>
    <n v="0"/>
    <n v="5.8174999999999999"/>
    <n v="34.905000000000001"/>
  </r>
  <r>
    <m/>
    <x v="0"/>
    <x v="0"/>
    <x v="5"/>
    <x v="2"/>
    <m/>
    <m/>
    <m/>
    <m/>
    <n v="0"/>
    <n v="0"/>
    <n v="0"/>
    <n v="0"/>
    <n v="0"/>
    <n v="0"/>
    <n v="0"/>
    <n v="0"/>
    <n v="0"/>
    <n v="0"/>
    <n v="0"/>
    <n v="0"/>
    <n v="0"/>
    <n v="0"/>
    <n v="0"/>
  </r>
  <r>
    <s v="20.2"/>
    <x v="0"/>
    <x v="0"/>
    <x v="208"/>
    <x v="0"/>
    <m/>
    <m/>
    <m/>
    <m/>
    <m/>
    <n v="0"/>
    <n v="0"/>
    <n v="0"/>
    <m/>
    <m/>
    <m/>
    <m/>
    <m/>
    <m/>
    <m/>
    <m/>
    <m/>
    <m/>
    <n v="2133.5626600000001"/>
  </r>
  <r>
    <s v="20.2.1"/>
    <x v="0"/>
    <x v="0"/>
    <x v="209"/>
    <x v="0"/>
    <m/>
    <m/>
    <m/>
    <m/>
    <m/>
    <n v="0"/>
    <n v="0"/>
    <n v="0"/>
    <m/>
    <m/>
    <m/>
    <m/>
    <m/>
    <m/>
    <m/>
    <m/>
    <m/>
    <m/>
    <n v="165.35431999999997"/>
  </r>
  <r>
    <s v="20.2.1.1"/>
    <x v="2"/>
    <x v="163"/>
    <x v="210"/>
    <x v="7"/>
    <m/>
    <m/>
    <m/>
    <n v="6"/>
    <n v="6"/>
    <n v="7.6150000000000002"/>
    <n v="4.2850700000000002"/>
    <n v="0"/>
    <n v="7.6150000000000002"/>
    <n v="4.2850700000000002"/>
    <n v="0"/>
    <n v="45.69"/>
    <n v="25.710419999999999"/>
    <n v="0"/>
    <n v="45.69"/>
    <n v="25.710419999999999"/>
    <n v="0"/>
    <n v="11.900069999999999"/>
    <n v="71.400419999999997"/>
  </r>
  <r>
    <s v="20.2.1.2"/>
    <x v="2"/>
    <x v="168"/>
    <x v="215"/>
    <x v="1"/>
    <m/>
    <m/>
    <m/>
    <n v="1"/>
    <n v="1"/>
    <n v="9.1379999999999999"/>
    <n v="25.241199999999999"/>
    <n v="0"/>
    <n v="9.1379999999999999"/>
    <n v="25.241199999999999"/>
    <n v="0"/>
    <n v="9.1379999999999999"/>
    <n v="25.241199999999999"/>
    <n v="0"/>
    <n v="9.1379999999999999"/>
    <n v="25.241199999999999"/>
    <n v="0"/>
    <n v="34.379199999999997"/>
    <n v="34.379199999999997"/>
  </r>
  <r>
    <s v="20.2.1.3"/>
    <x v="2"/>
    <x v="169"/>
    <x v="216"/>
    <x v="1"/>
    <m/>
    <m/>
    <m/>
    <n v="1"/>
    <n v="1"/>
    <n v="6.8535000000000004"/>
    <n v="52.721199999999996"/>
    <n v="0"/>
    <n v="6.8535000000000004"/>
    <n v="52.721199999999996"/>
    <n v="0"/>
    <n v="6.8535000000000004"/>
    <n v="52.721199999999996"/>
    <n v="0"/>
    <n v="6.8535000000000004"/>
    <n v="52.721199999999996"/>
    <n v="0"/>
    <n v="59.574699999999993"/>
    <n v="59.574699999999993"/>
  </r>
  <r>
    <m/>
    <x v="0"/>
    <x v="0"/>
    <x v="5"/>
    <x v="2"/>
    <m/>
    <m/>
    <m/>
    <m/>
    <n v="0"/>
    <n v="0"/>
    <n v="0"/>
    <n v="0"/>
    <n v="0"/>
    <n v="0"/>
    <n v="0"/>
    <n v="0"/>
    <n v="0"/>
    <n v="0"/>
    <n v="0"/>
    <n v="0"/>
    <n v="0"/>
    <n v="0"/>
    <n v="0"/>
  </r>
  <r>
    <s v="20.2.2"/>
    <x v="0"/>
    <x v="0"/>
    <x v="221"/>
    <x v="0"/>
    <m/>
    <m/>
    <m/>
    <m/>
    <m/>
    <n v="0"/>
    <n v="0"/>
    <n v="0"/>
    <m/>
    <m/>
    <m/>
    <m/>
    <m/>
    <m/>
    <m/>
    <m/>
    <m/>
    <m/>
    <n v="621.50077999999996"/>
  </r>
  <r>
    <s v="20.2.2.1"/>
    <x v="2"/>
    <x v="175"/>
    <x v="223"/>
    <x v="7"/>
    <m/>
    <m/>
    <m/>
    <n v="2"/>
    <n v="2"/>
    <n v="9.1379999999999999"/>
    <n v="12.77064"/>
    <n v="0"/>
    <n v="9.1379999999999999"/>
    <n v="12.77064"/>
    <n v="0"/>
    <n v="18.276"/>
    <n v="25.54128"/>
    <n v="0"/>
    <n v="18.276"/>
    <n v="25.54128"/>
    <n v="0"/>
    <n v="21.908639999999998"/>
    <n v="43.817279999999997"/>
  </r>
  <r>
    <s v="20.2.2.2"/>
    <x v="2"/>
    <x v="311"/>
    <x v="381"/>
    <x v="1"/>
    <m/>
    <m/>
    <m/>
    <n v="2"/>
    <n v="2"/>
    <n v="22.844999999999999"/>
    <n v="250.79675"/>
    <n v="0"/>
    <n v="22.844999999999999"/>
    <n v="250.79675"/>
    <n v="0"/>
    <n v="45.69"/>
    <n v="501.59350000000001"/>
    <n v="0"/>
    <n v="45.69"/>
    <n v="501.59350000000001"/>
    <n v="0"/>
    <n v="273.64175"/>
    <n v="547.2835"/>
  </r>
  <r>
    <s v="20.2.2.3"/>
    <x v="2"/>
    <x v="312"/>
    <x v="382"/>
    <x v="1"/>
    <m/>
    <m/>
    <m/>
    <n v="1"/>
    <n v="1"/>
    <n v="15.23"/>
    <n v="15.17"/>
    <n v="0"/>
    <n v="15.23"/>
    <n v="15.17"/>
    <n v="0"/>
    <n v="15.23"/>
    <n v="15.17"/>
    <n v="0"/>
    <n v="15.23"/>
    <n v="15.17"/>
    <n v="0"/>
    <n v="30.4"/>
    <n v="30.4"/>
  </r>
  <r>
    <m/>
    <x v="0"/>
    <x v="0"/>
    <x v="5"/>
    <x v="2"/>
    <m/>
    <m/>
    <m/>
    <m/>
    <n v="0"/>
    <n v="0"/>
    <n v="0"/>
    <n v="0"/>
    <n v="0"/>
    <n v="0"/>
    <n v="0"/>
    <n v="0"/>
    <n v="0"/>
    <n v="0"/>
    <n v="0"/>
    <n v="0"/>
    <n v="0"/>
    <n v="0"/>
    <n v="0"/>
  </r>
  <r>
    <s v="20.2.3"/>
    <x v="0"/>
    <x v="0"/>
    <x v="229"/>
    <x v="0"/>
    <m/>
    <m/>
    <m/>
    <m/>
    <m/>
    <n v="0"/>
    <n v="0"/>
    <n v="0"/>
    <m/>
    <m/>
    <m/>
    <m/>
    <m/>
    <m/>
    <m/>
    <m/>
    <m/>
    <m/>
    <n v="874.40699999999993"/>
  </r>
  <r>
    <s v="20.2.3.1"/>
    <x v="2"/>
    <x v="181"/>
    <x v="230"/>
    <x v="7"/>
    <m/>
    <m/>
    <m/>
    <n v="12"/>
    <n v="12"/>
    <n v="16.753"/>
    <n v="56.114249999999998"/>
    <n v="0"/>
    <n v="16.753"/>
    <n v="56.114249999999998"/>
    <n v="0"/>
    <n v="201.036"/>
    <n v="673.37099999999998"/>
    <n v="0"/>
    <n v="201.036"/>
    <n v="673.37099999999998"/>
    <n v="0"/>
    <n v="72.867249999999999"/>
    <n v="874.40699999999993"/>
  </r>
  <r>
    <m/>
    <x v="0"/>
    <x v="0"/>
    <x v="5"/>
    <x v="2"/>
    <m/>
    <m/>
    <m/>
    <m/>
    <n v="0"/>
    <n v="0"/>
    <n v="0"/>
    <n v="0"/>
    <n v="0"/>
    <n v="0"/>
    <n v="0"/>
    <n v="0"/>
    <n v="0"/>
    <n v="0"/>
    <n v="0"/>
    <n v="0"/>
    <n v="0"/>
    <n v="0"/>
    <n v="0"/>
  </r>
  <r>
    <s v="20.2.4"/>
    <x v="0"/>
    <x v="0"/>
    <x v="232"/>
    <x v="0"/>
    <m/>
    <m/>
    <m/>
    <m/>
    <m/>
    <n v="0"/>
    <n v="0"/>
    <n v="0"/>
    <m/>
    <m/>
    <m/>
    <m/>
    <m/>
    <m/>
    <m/>
    <m/>
    <m/>
    <m/>
    <n v="472.30056000000002"/>
  </r>
  <r>
    <s v="20.2.4.1"/>
    <x v="2"/>
    <x v="183"/>
    <x v="233"/>
    <x v="7"/>
    <m/>
    <m/>
    <m/>
    <n v="5"/>
    <n v="5"/>
    <n v="5.0259"/>
    <n v="30.274211999999999"/>
    <n v="0"/>
    <n v="5.0259"/>
    <n v="30.274211999999999"/>
    <n v="0"/>
    <n v="25.1295"/>
    <n v="151.37106"/>
    <n v="0"/>
    <n v="25.1295"/>
    <n v="151.37106"/>
    <n v="0"/>
    <n v="35.300111999999999"/>
    <n v="176.50056000000001"/>
  </r>
  <r>
    <s v="20.2.4.2"/>
    <x v="1"/>
    <x v="313"/>
    <x v="383"/>
    <x v="1"/>
    <m/>
    <m/>
    <m/>
    <n v="1"/>
    <n v="1"/>
    <n v="87.21"/>
    <n v="208.59"/>
    <n v="0"/>
    <n v="87.21"/>
    <n v="208.59"/>
    <n v="0"/>
    <n v="87.21"/>
    <n v="208.59"/>
    <n v="0"/>
    <n v="87.21"/>
    <n v="208.59"/>
    <n v="0"/>
    <n v="295.8"/>
    <n v="295.8"/>
  </r>
  <r>
    <m/>
    <x v="0"/>
    <x v="0"/>
    <x v="5"/>
    <x v="2"/>
    <m/>
    <m/>
    <m/>
    <m/>
    <n v="0"/>
    <n v="0"/>
    <n v="0"/>
    <n v="0"/>
    <n v="0"/>
    <n v="0"/>
    <n v="0"/>
    <n v="0"/>
    <n v="0"/>
    <n v="0"/>
    <n v="0"/>
    <n v="0"/>
    <n v="0"/>
    <n v="0"/>
    <n v="0"/>
  </r>
  <r>
    <s v="21.0"/>
    <x v="0"/>
    <x v="0"/>
    <x v="288"/>
    <x v="0"/>
    <m/>
    <m/>
    <m/>
    <m/>
    <m/>
    <n v="0"/>
    <n v="0"/>
    <n v="0"/>
    <m/>
    <m/>
    <m/>
    <m/>
    <m/>
    <m/>
    <m/>
    <m/>
    <m/>
    <m/>
    <n v="0"/>
  </r>
  <r>
    <m/>
    <x v="0"/>
    <x v="0"/>
    <x v="5"/>
    <x v="2"/>
    <m/>
    <m/>
    <m/>
    <m/>
    <n v="0"/>
    <n v="0"/>
    <n v="0"/>
    <n v="0"/>
    <n v="0"/>
    <n v="0"/>
    <n v="0"/>
    <n v="0"/>
    <n v="0"/>
    <n v="0"/>
    <n v="0"/>
    <n v="0"/>
    <n v="0"/>
    <n v="0"/>
    <n v="0"/>
  </r>
  <r>
    <m/>
    <x v="0"/>
    <x v="0"/>
    <x v="384"/>
    <x v="0"/>
    <m/>
    <m/>
    <m/>
    <m/>
    <m/>
    <m/>
    <m/>
    <m/>
    <m/>
    <m/>
    <m/>
    <m/>
    <m/>
    <m/>
    <m/>
    <m/>
    <m/>
    <m/>
    <m/>
  </r>
  <r>
    <m/>
    <x v="0"/>
    <x v="0"/>
    <x v="384"/>
    <x v="0"/>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ela dinâmica6" cacheId="0" applyNumberFormats="0" applyBorderFormats="0" applyFontFormats="0" applyPatternFormats="0" applyAlignmentFormats="0" applyWidthHeightFormats="1" dataCaption="Valores" updatedVersion="5" minRefreshableVersion="3" useAutoFormatting="1" itemPrintTitles="1" createdVersion="4" indent="0" compact="0" compactData="0" multipleFieldFilters="0">
  <location ref="A3:I317" firstHeaderRow="0" firstDataRow="1" firstDataCol="4"/>
  <pivotFields count="24">
    <pivotField compact="0" outline="0" showAll="0" defaultSubtotal="0">
      <extLst>
        <ext xmlns:x14="http://schemas.microsoft.com/office/spreadsheetml/2009/9/main" uri="{2946ED86-A175-432a-8AC1-64E0C546D7DE}">
          <x14:pivotField fillDownLabels="1"/>
        </ext>
      </extLst>
    </pivotField>
    <pivotField axis="axisRow" compact="0" outline="0" showAll="0" sortType="ascending" defaultSubtotal="0">
      <items count="3">
        <item x="2"/>
        <item x="1"/>
        <item h="1" x="0"/>
      </items>
      <extLst>
        <ext xmlns:x14="http://schemas.microsoft.com/office/spreadsheetml/2009/9/main" uri="{2946ED86-A175-432a-8AC1-64E0C546D7DE}">
          <x14:pivotField fillDownLabels="1"/>
        </ext>
      </extLst>
    </pivotField>
    <pivotField axis="axisRow" compact="0" outline="0" showAll="0" defaultSubtotal="0">
      <items count="606">
        <item x="1"/>
        <item x="2"/>
        <item x="3"/>
        <item x="4"/>
        <item x="0"/>
        <item x="5"/>
        <item m="1" x="454"/>
        <item m="1" x="469"/>
        <item m="1" x="459"/>
        <item m="1" x="556"/>
        <item m="1" x="512"/>
        <item m="1" x="499"/>
        <item m="1" x="562"/>
        <item m="1" x="438"/>
        <item m="1" x="364"/>
        <item m="1" x="327"/>
        <item m="1" x="419"/>
        <item m="1" x="565"/>
        <item m="1" x="446"/>
        <item x="19"/>
        <item m="1" x="431"/>
        <item m="1" x="466"/>
        <item m="1" x="410"/>
        <item m="1" x="473"/>
        <item m="1" x="379"/>
        <item m="1" x="465"/>
        <item m="1" x="552"/>
        <item m="1" x="574"/>
        <item m="1" x="551"/>
        <item m="1" x="378"/>
        <item m="1" x="513"/>
        <item m="1" x="404"/>
        <item m="1" x="435"/>
        <item m="1" x="394"/>
        <item x="32"/>
        <item x="33"/>
        <item x="34"/>
        <item x="35"/>
        <item x="36"/>
        <item x="37"/>
        <item m="1" x="570"/>
        <item m="1" x="472"/>
        <item m="1" x="497"/>
        <item m="1" x="369"/>
        <item m="1" x="422"/>
        <item m="1" x="395"/>
        <item m="1" x="477"/>
        <item m="1" x="571"/>
        <item m="1" x="322"/>
        <item x="45"/>
        <item m="1" x="451"/>
        <item m="1" x="549"/>
        <item m="1" x="488"/>
        <item m="1" x="603"/>
        <item m="1" x="592"/>
        <item m="1" x="468"/>
        <item m="1" x="582"/>
        <item m="1" x="380"/>
        <item m="1" x="337"/>
        <item x="53"/>
        <item m="1" x="593"/>
        <item m="1" x="352"/>
        <item m="1" x="384"/>
        <item m="1" x="341"/>
        <item m="1" x="400"/>
        <item m="1" x="578"/>
        <item x="61"/>
        <item m="1" x="563"/>
        <item m="1" x="413"/>
        <item m="1" x="424"/>
        <item m="1" x="598"/>
        <item m="1" x="491"/>
        <item x="62"/>
        <item x="63"/>
        <item x="64"/>
        <item m="1" x="316"/>
        <item m="1" x="317"/>
        <item m="1" x="319"/>
        <item m="1" x="321"/>
        <item m="1" x="323"/>
        <item m="1" x="326"/>
        <item m="1" x="328"/>
        <item m="1" x="331"/>
        <item m="1" x="333"/>
        <item m="1" x="596"/>
        <item m="1" x="599"/>
        <item x="65"/>
        <item x="66"/>
        <item x="68"/>
        <item m="1" x="605"/>
        <item m="1" x="314"/>
        <item m="1" x="492"/>
        <item m="1" x="411"/>
        <item m="1" x="494"/>
        <item m="1" x="373"/>
        <item m="1" x="534"/>
        <item m="1" x="486"/>
        <item m="1" x="456"/>
        <item m="1" x="516"/>
        <item m="1" x="483"/>
        <item x="80"/>
        <item m="1" x="426"/>
        <item m="1" x="594"/>
        <item m="1" x="595"/>
        <item m="1" x="348"/>
        <item m="1" x="543"/>
        <item m="1" x="555"/>
        <item m="1" x="452"/>
        <item m="1" x="449"/>
        <item x="89"/>
        <item x="90"/>
        <item m="1" x="470"/>
        <item m="1" x="559"/>
        <item m="1" x="399"/>
        <item m="1" x="576"/>
        <item m="1" x="478"/>
        <item m="1" x="401"/>
        <item m="1" x="315"/>
        <item m="1" x="389"/>
        <item m="1" x="437"/>
        <item x="96"/>
        <item m="1" x="581"/>
        <item m="1" x="601"/>
        <item x="98"/>
        <item m="1" x="583"/>
        <item m="1" x="587"/>
        <item m="1" x="591"/>
        <item m="1" x="332"/>
        <item m="1" x="540"/>
        <item m="1" x="335"/>
        <item m="1" x="370"/>
        <item m="1" x="527"/>
        <item m="1" x="338"/>
        <item m="1" x="548"/>
        <item m="1" x="567"/>
        <item x="105"/>
        <item m="1" x="493"/>
        <item m="1" x="546"/>
        <item m="1" x="418"/>
        <item m="1" x="428"/>
        <item m="1" x="375"/>
        <item m="1" x="391"/>
        <item m="1" x="433"/>
        <item m="1" x="457"/>
        <item m="1" x="408"/>
        <item m="1" x="509"/>
        <item m="1" x="372"/>
        <item m="1" x="342"/>
        <item m="1" x="537"/>
        <item m="1" x="474"/>
        <item m="1" x="535"/>
        <item x="123"/>
        <item m="1" x="467"/>
        <item m="1" x="361"/>
        <item m="1" x="518"/>
        <item m="1" x="604"/>
        <item m="1" x="382"/>
        <item x="127"/>
        <item x="129"/>
        <item m="1" x="444"/>
        <item m="1" x="487"/>
        <item m="1" x="524"/>
        <item m="1" x="505"/>
        <item m="1" x="550"/>
        <item m="1" x="528"/>
        <item x="136"/>
        <item x="137"/>
        <item m="1" x="425"/>
        <item m="1" x="439"/>
        <item m="1" x="476"/>
        <item m="1" x="412"/>
        <item m="1" x="415"/>
        <item m="1" x="525"/>
        <item m="1" x="339"/>
        <item m="1" x="520"/>
        <item x="144"/>
        <item m="1" x="533"/>
        <item m="1" x="357"/>
        <item m="1" x="318"/>
        <item m="1" x="358"/>
        <item m="1" x="496"/>
        <item x="145"/>
        <item x="152"/>
        <item m="1" x="553"/>
        <item m="1" x="448"/>
        <item m="1" x="568"/>
        <item m="1" x="349"/>
        <item m="1" x="547"/>
        <item m="1" x="392"/>
        <item m="1" x="421"/>
        <item m="1" x="561"/>
        <item m="1" x="584"/>
        <item m="1" x="324"/>
        <item m="1" x="345"/>
        <item m="1" x="344"/>
        <item m="1" x="360"/>
        <item m="1" x="402"/>
        <item m="1" x="367"/>
        <item m="1" x="416"/>
        <item m="1" x="376"/>
        <item m="1" x="455"/>
        <item m="1" x="414"/>
        <item m="1" x="397"/>
        <item m="1" x="409"/>
        <item m="1" x="336"/>
        <item m="1" x="351"/>
        <item x="178"/>
        <item m="1" x="538"/>
        <item m="1" x="495"/>
        <item m="1" x="463"/>
        <item m="1" x="371"/>
        <item m="1" x="480"/>
        <item m="1" x="545"/>
        <item m="1" x="429"/>
        <item m="1" x="507"/>
        <item m="1" x="508"/>
        <item m="1" x="580"/>
        <item m="1" x="464"/>
        <item m="1" x="579"/>
        <item x="187"/>
        <item x="188"/>
        <item m="1" x="346"/>
        <item m="1" x="588"/>
        <item m="1" x="329"/>
        <item m="1" x="343"/>
        <item m="1" x="430"/>
        <item m="1" x="481"/>
        <item x="195"/>
        <item m="1" x="532"/>
        <item m="1" x="590"/>
        <item m="1" x="365"/>
        <item m="1" x="479"/>
        <item x="199"/>
        <item m="1" x="539"/>
        <item m="1" x="485"/>
        <item x="202"/>
        <item x="203"/>
        <item x="204"/>
        <item x="205"/>
        <item x="206"/>
        <item x="207"/>
        <item x="208"/>
        <item x="209"/>
        <item x="210"/>
        <item x="211"/>
        <item x="212"/>
        <item m="1" x="353"/>
        <item m="1" x="383"/>
        <item x="215"/>
        <item x="216"/>
        <item m="1" x="498"/>
        <item m="1" x="517"/>
        <item m="1" x="573"/>
        <item m="1" x="557"/>
        <item m="1" x="572"/>
        <item m="1" x="514"/>
        <item m="1" x="396"/>
        <item m="1" x="398"/>
        <item m="1" x="602"/>
        <item x="224"/>
        <item m="1" x="482"/>
        <item m="1" x="460"/>
        <item x="225"/>
        <item x="226"/>
        <item x="227"/>
        <item x="228"/>
        <item m="1" x="368"/>
        <item x="230"/>
        <item x="231"/>
        <item m="1" x="600"/>
        <item m="1" x="388"/>
        <item m="1" x="363"/>
        <item m="1" x="566"/>
        <item x="236"/>
        <item x="237"/>
        <item m="1" x="443"/>
        <item m="1" x="355"/>
        <item m="1" x="529"/>
        <item m="1" x="569"/>
        <item x="240"/>
        <item x="239"/>
        <item m="1" x="522"/>
        <item m="1" x="586"/>
        <item x="242"/>
        <item m="1" x="350"/>
        <item m="1" x="585"/>
        <item x="245"/>
        <item x="246"/>
        <item x="247"/>
        <item x="99"/>
        <item x="251"/>
        <item x="254"/>
        <item x="252"/>
        <item m="1" x="393"/>
        <item x="257"/>
        <item m="1" x="330"/>
        <item m="1" x="347"/>
        <item m="1" x="541"/>
        <item x="261"/>
        <item m="1" x="502"/>
        <item x="264"/>
        <item m="1" x="325"/>
        <item m="1" x="577"/>
        <item m="1" x="340"/>
        <item m="1" x="427"/>
        <item m="1" x="359"/>
        <item m="1" x="385"/>
        <item m="1" x="423"/>
        <item x="271"/>
        <item x="272"/>
        <item m="1" x="447"/>
        <item m="1" x="510"/>
        <item x="276"/>
        <item m="1" x="560"/>
        <item m="1" x="511"/>
        <item x="279"/>
        <item m="1" x="489"/>
        <item m="1" x="526"/>
        <item m="1" x="381"/>
        <item m="1" x="403"/>
        <item m="1" x="420"/>
        <item m="1" x="434"/>
        <item m="1" x="366"/>
        <item m="1" x="554"/>
        <item m="1" x="519"/>
        <item m="1" x="515"/>
        <item m="1" x="450"/>
        <item x="288"/>
        <item m="1" x="521"/>
        <item m="1" x="589"/>
        <item m="1" x="362"/>
        <item m="1" x="377"/>
        <item m="1" x="386"/>
        <item m="1" x="405"/>
        <item m="1" x="387"/>
        <item m="1" x="440"/>
        <item m="1" x="417"/>
        <item x="296"/>
        <item m="1" x="530"/>
        <item m="1" x="458"/>
        <item x="299"/>
        <item m="1" x="542"/>
        <item m="1" x="475"/>
        <item m="1" x="531"/>
        <item m="1" x="334"/>
        <item m="1" x="390"/>
        <item m="1" x="544"/>
        <item m="1" x="461"/>
        <item m="1" x="407"/>
        <item m="1" x="558"/>
        <item m="1" x="564"/>
        <item x="310"/>
        <item x="140"/>
        <item m="1" x="320"/>
        <item x="313"/>
        <item m="1" x="500"/>
        <item m="1" x="501"/>
        <item m="1" x="504"/>
        <item m="1" x="506"/>
        <item m="1" x="441"/>
        <item m="1" x="453"/>
        <item m="1" x="523"/>
        <item m="1" x="356"/>
        <item m="1" x="374"/>
        <item x="60"/>
        <item x="67"/>
        <item x="69"/>
        <item m="1" x="436"/>
        <item m="1" x="503"/>
        <item m="1" x="490"/>
        <item m="1" x="406"/>
        <item m="1" x="432"/>
        <item m="1" x="445"/>
        <item m="1" x="484"/>
        <item m="1" x="462"/>
        <item m="1" x="354"/>
        <item m="1" x="575"/>
        <item x="148"/>
        <item x="244"/>
        <item x="248"/>
        <item x="249"/>
        <item m="1" x="597"/>
        <item x="255"/>
        <item m="1" x="442"/>
        <item x="273"/>
        <item x="274"/>
        <item m="1" x="536"/>
        <item m="1" x="471"/>
        <item x="298"/>
        <item x="6"/>
        <item x="7"/>
        <item x="8"/>
        <item x="9"/>
        <item x="10"/>
        <item x="11"/>
        <item x="12"/>
        <item x="13"/>
        <item x="14"/>
        <item x="15"/>
        <item x="16"/>
        <item x="17"/>
        <item x="18"/>
        <item x="20"/>
        <item x="21"/>
        <item x="22"/>
        <item x="23"/>
        <item x="24"/>
        <item x="25"/>
        <item x="26"/>
        <item x="27"/>
        <item x="28"/>
        <item x="29"/>
        <item x="30"/>
        <item x="31"/>
        <item x="38"/>
        <item x="39"/>
        <item x="40"/>
        <item x="41"/>
        <item x="42"/>
        <item x="43"/>
        <item x="44"/>
        <item x="46"/>
        <item x="47"/>
        <item x="48"/>
        <item x="49"/>
        <item x="50"/>
        <item x="51"/>
        <item x="52"/>
        <item x="54"/>
        <item x="55"/>
        <item x="56"/>
        <item x="57"/>
        <item x="58"/>
        <item x="59"/>
        <item x="70"/>
        <item x="71"/>
        <item x="72"/>
        <item x="73"/>
        <item x="74"/>
        <item x="75"/>
        <item x="76"/>
        <item x="77"/>
        <item x="78"/>
        <item x="79"/>
        <item x="81"/>
        <item x="82"/>
        <item x="83"/>
        <item x="84"/>
        <item x="85"/>
        <item x="86"/>
        <item x="87"/>
        <item x="88"/>
        <item x="91"/>
        <item x="92"/>
        <item x="93"/>
        <item x="94"/>
        <item x="95"/>
        <item x="97"/>
        <item x="100"/>
        <item x="101"/>
        <item x="102"/>
        <item x="103"/>
        <item x="104"/>
        <item x="106"/>
        <item x="107"/>
        <item x="108"/>
        <item x="109"/>
        <item x="110"/>
        <item x="111"/>
        <item x="112"/>
        <item x="113"/>
        <item x="114"/>
        <item x="115"/>
        <item x="116"/>
        <item x="117"/>
        <item x="118"/>
        <item x="119"/>
        <item x="120"/>
        <item x="121"/>
        <item x="122"/>
        <item x="124"/>
        <item x="125"/>
        <item x="126"/>
        <item x="128"/>
        <item x="130"/>
        <item x="131"/>
        <item x="132"/>
        <item x="133"/>
        <item x="134"/>
        <item x="135"/>
        <item x="138"/>
        <item x="139"/>
        <item x="141"/>
        <item x="142"/>
        <item x="143"/>
        <item x="146"/>
        <item x="147"/>
        <item x="149"/>
        <item x="150"/>
        <item x="151"/>
        <item x="153"/>
        <item x="154"/>
        <item x="155"/>
        <item x="156"/>
        <item x="157"/>
        <item x="158"/>
        <item x="159"/>
        <item x="160"/>
        <item x="161"/>
        <item x="162"/>
        <item x="163"/>
        <item x="164"/>
        <item x="165"/>
        <item x="166"/>
        <item x="167"/>
        <item x="168"/>
        <item x="169"/>
        <item x="170"/>
        <item x="171"/>
        <item x="172"/>
        <item x="173"/>
        <item x="174"/>
        <item x="175"/>
        <item x="176"/>
        <item x="177"/>
        <item x="179"/>
        <item x="180"/>
        <item x="181"/>
        <item x="182"/>
        <item x="183"/>
        <item x="184"/>
        <item x="185"/>
        <item x="186"/>
        <item x="189"/>
        <item x="190"/>
        <item x="191"/>
        <item x="192"/>
        <item x="193"/>
        <item x="194"/>
        <item x="196"/>
        <item x="197"/>
        <item x="198"/>
        <item x="200"/>
        <item x="201"/>
        <item x="213"/>
        <item x="214"/>
        <item x="217"/>
        <item x="218"/>
        <item x="219"/>
        <item x="220"/>
        <item x="221"/>
        <item x="222"/>
        <item x="223"/>
        <item x="229"/>
        <item x="232"/>
        <item x="233"/>
        <item x="234"/>
        <item x="235"/>
        <item x="238"/>
        <item x="241"/>
        <item x="243"/>
        <item x="250"/>
        <item x="253"/>
        <item x="256"/>
        <item x="258"/>
        <item x="259"/>
        <item x="260"/>
        <item x="262"/>
        <item x="263"/>
        <item x="265"/>
        <item x="266"/>
        <item x="267"/>
        <item x="268"/>
        <item x="269"/>
        <item x="270"/>
        <item x="275"/>
        <item x="277"/>
        <item x="278"/>
        <item x="280"/>
        <item x="281"/>
        <item x="282"/>
        <item x="283"/>
        <item x="284"/>
        <item x="285"/>
        <item x="286"/>
        <item x="287"/>
        <item x="289"/>
        <item x="290"/>
        <item x="291"/>
        <item x="292"/>
        <item x="293"/>
        <item x="294"/>
        <item x="295"/>
        <item x="297"/>
        <item x="300"/>
        <item x="301"/>
        <item x="302"/>
        <item x="303"/>
        <item x="304"/>
        <item x="305"/>
        <item x="306"/>
        <item x="307"/>
        <item x="308"/>
        <item x="309"/>
        <item x="311"/>
        <item x="312"/>
      </items>
      <extLst>
        <ext xmlns:x14="http://schemas.microsoft.com/office/spreadsheetml/2009/9/main" uri="{2946ED86-A175-432a-8AC1-64E0C546D7DE}">
          <x14:pivotField fillDownLabels="1"/>
        </ext>
      </extLst>
    </pivotField>
    <pivotField axis="axisRow" compact="0" outline="0" showAll="0" defaultSubtotal="0">
      <items count="489">
        <item x="5"/>
        <item x="7"/>
        <item x="8"/>
        <item x="4"/>
        <item x="3"/>
        <item x="9"/>
        <item x="10"/>
        <item x="11"/>
        <item x="6"/>
        <item x="1"/>
        <item x="2"/>
        <item x="0"/>
        <item x="12"/>
        <item x="13"/>
        <item x="14"/>
        <item x="15"/>
        <item x="16"/>
        <item x="17"/>
        <item x="18"/>
        <item x="19"/>
        <item m="1" x="425"/>
        <item x="21"/>
        <item x="22"/>
        <item x="23"/>
        <item x="24"/>
        <item x="25"/>
        <item x="26"/>
        <item x="27"/>
        <item x="28"/>
        <item x="29"/>
        <item x="30"/>
        <item x="31"/>
        <item m="1" x="390"/>
        <item x="33"/>
        <item x="34"/>
        <item x="35"/>
        <item m="1" x="392"/>
        <item m="1" x="408"/>
        <item x="37"/>
        <item x="38"/>
        <item x="39"/>
        <item x="40"/>
        <item x="41"/>
        <item x="42"/>
        <item x="43"/>
        <item x="44"/>
        <item m="1" x="417"/>
        <item x="46"/>
        <item x="47"/>
        <item x="48"/>
        <item x="49"/>
        <item m="1" x="397"/>
        <item x="50"/>
        <item x="51"/>
        <item x="52"/>
        <item x="53"/>
        <item x="54"/>
        <item x="55"/>
        <item x="56"/>
        <item x="57"/>
        <item x="58"/>
        <item x="322"/>
        <item x="59"/>
        <item x="60"/>
        <item x="62"/>
        <item m="1" x="388"/>
        <item m="1" x="462"/>
        <item x="65"/>
        <item m="1" x="439"/>
        <item x="384"/>
        <item x="66"/>
        <item m="1" x="430"/>
        <item x="67"/>
        <item x="69"/>
        <item x="70"/>
        <item m="1" x="412"/>
        <item x="72"/>
        <item x="73"/>
        <item x="74"/>
        <item m="1" x="416"/>
        <item m="1" x="415"/>
        <item x="75"/>
        <item x="76"/>
        <item x="77"/>
        <item x="78"/>
        <item x="79"/>
        <item x="80"/>
        <item x="81"/>
        <item m="1" x="452"/>
        <item x="82"/>
        <item x="83"/>
        <item x="84"/>
        <item x="85"/>
        <item x="86"/>
        <item x="87"/>
        <item x="88"/>
        <item m="1" x="404"/>
        <item x="92"/>
        <item m="1" x="394"/>
        <item m="1" x="460"/>
        <item m="1" x="484"/>
        <item m="1" x="410"/>
        <item m="1" x="403"/>
        <item x="93"/>
        <item x="94"/>
        <item x="95"/>
        <item x="96"/>
        <item m="1" x="488"/>
        <item m="1" x="387"/>
        <item m="1" x="402"/>
        <item m="1" x="446"/>
        <item m="1" x="428"/>
        <item m="1" x="433"/>
        <item m="1" x="399"/>
        <item m="1" x="401"/>
        <item m="1" x="470"/>
        <item m="1" x="466"/>
        <item m="1" x="424"/>
        <item x="97"/>
        <item x="98"/>
        <item x="100"/>
        <item m="1" x="385"/>
        <item m="1" x="469"/>
        <item x="102"/>
        <item x="103"/>
        <item x="104"/>
        <item m="1" x="413"/>
        <item x="107"/>
        <item x="108"/>
        <item x="109"/>
        <item x="110"/>
        <item x="111"/>
        <item x="112"/>
        <item x="113"/>
        <item x="377"/>
        <item x="115"/>
        <item x="116"/>
        <item x="117"/>
        <item x="118"/>
        <item x="119"/>
        <item x="120"/>
        <item x="121"/>
        <item x="122"/>
        <item x="123"/>
        <item x="124"/>
        <item x="125"/>
        <item x="126"/>
        <item x="379"/>
        <item x="127"/>
        <item m="1" x="471"/>
        <item m="1" x="480"/>
        <item x="128"/>
        <item x="129"/>
        <item m="1" x="457"/>
        <item x="130"/>
        <item x="131"/>
        <item x="132"/>
        <item m="1" x="454"/>
        <item x="134"/>
        <item x="135"/>
        <item m="1" x="474"/>
        <item x="136"/>
        <item x="137"/>
        <item m="1" x="432"/>
        <item m="1" x="438"/>
        <item m="1" x="453"/>
        <item x="139"/>
        <item x="140"/>
        <item x="141"/>
        <item m="1" x="458"/>
        <item m="1" x="419"/>
        <item x="144"/>
        <item x="143"/>
        <item m="1" x="421"/>
        <item m="1" x="422"/>
        <item x="146"/>
        <item m="1" x="467"/>
        <item x="147"/>
        <item x="148"/>
        <item x="149"/>
        <item x="150"/>
        <item x="151"/>
        <item x="152"/>
        <item m="1" x="441"/>
        <item m="1" x="442"/>
        <item m="1" x="443"/>
        <item x="171"/>
        <item x="157"/>
        <item x="158"/>
        <item x="159"/>
        <item x="161"/>
        <item x="162"/>
        <item x="160"/>
        <item m="1" x="448"/>
        <item x="166"/>
        <item x="167"/>
        <item x="164"/>
        <item x="165"/>
        <item x="168"/>
        <item x="169"/>
        <item x="170"/>
        <item x="172"/>
        <item m="1" x="482"/>
        <item x="174"/>
        <item x="175"/>
        <item m="1" x="451"/>
        <item x="176"/>
        <item x="178"/>
        <item x="179"/>
        <item x="180"/>
        <item x="181"/>
        <item x="182"/>
        <item m="1" x="476"/>
        <item m="1" x="420"/>
        <item x="184"/>
        <item x="185"/>
        <item m="1" x="405"/>
        <item m="1" x="406"/>
        <item m="1" x="478"/>
        <item x="188"/>
        <item x="194"/>
        <item x="193"/>
        <item x="197"/>
        <item x="199"/>
        <item m="1" x="450"/>
        <item x="189"/>
        <item x="196"/>
        <item m="1" x="429"/>
        <item x="200"/>
        <item x="201"/>
        <item x="202"/>
        <item x="203"/>
        <item x="204"/>
        <item x="205"/>
        <item x="207"/>
        <item x="208"/>
        <item x="209"/>
        <item x="210"/>
        <item x="211"/>
        <item x="212"/>
        <item x="213"/>
        <item x="214"/>
        <item x="215"/>
        <item m="1" x="468"/>
        <item x="216"/>
        <item x="217"/>
        <item x="218"/>
        <item x="219"/>
        <item x="220"/>
        <item x="221"/>
        <item m="1" x="456"/>
        <item x="223"/>
        <item x="224"/>
        <item x="225"/>
        <item x="226"/>
        <item x="381"/>
        <item x="227"/>
        <item x="228"/>
        <item x="229"/>
        <item x="230"/>
        <item x="231"/>
        <item x="232"/>
        <item x="233"/>
        <item x="234"/>
        <item x="235"/>
        <item m="1" x="465"/>
        <item m="1" x="426"/>
        <item m="1" x="461"/>
        <item x="236"/>
        <item m="1" x="440"/>
        <item m="1" x="409"/>
        <item x="238"/>
        <item x="239"/>
        <item x="145"/>
        <item x="240"/>
        <item x="241"/>
        <item x="242"/>
        <item m="1" x="411"/>
        <item x="244"/>
        <item x="245"/>
        <item m="1" x="431"/>
        <item x="247"/>
        <item x="248"/>
        <item m="1" x="395"/>
        <item x="249"/>
        <item x="250"/>
        <item x="251"/>
        <item x="252"/>
        <item x="253"/>
        <item x="254"/>
        <item x="255"/>
        <item x="256"/>
        <item x="257"/>
        <item x="258"/>
        <item x="259"/>
        <item x="260"/>
        <item x="261"/>
        <item x="262"/>
        <item x="263"/>
        <item x="264"/>
        <item x="265"/>
        <item x="266"/>
        <item x="267"/>
        <item x="268"/>
        <item x="269"/>
        <item x="270"/>
        <item x="271"/>
        <item x="272"/>
        <item x="273"/>
        <item x="274"/>
        <item m="1" x="398"/>
        <item m="1" x="447"/>
        <item m="1" x="393"/>
        <item x="275"/>
        <item x="276"/>
        <item x="277"/>
        <item x="278"/>
        <item x="279"/>
        <item x="280"/>
        <item x="281"/>
        <item x="282"/>
        <item x="283"/>
        <item m="1" x="414"/>
        <item m="1" x="479"/>
        <item x="284"/>
        <item x="285"/>
        <item x="286"/>
        <item x="287"/>
        <item x="288"/>
        <item x="289"/>
        <item x="290"/>
        <item x="291"/>
        <item x="292"/>
        <item x="293"/>
        <item x="294"/>
        <item m="1" x="449"/>
        <item m="1" x="434"/>
        <item x="297"/>
        <item x="298"/>
        <item x="299"/>
        <item m="1" x="473"/>
        <item x="300"/>
        <item x="301"/>
        <item m="1" x="418"/>
        <item m="1" x="472"/>
        <item x="303"/>
        <item x="302"/>
        <item x="304"/>
        <item m="1" x="423"/>
        <item x="305"/>
        <item x="306"/>
        <item x="307"/>
        <item m="1" x="435"/>
        <item x="309"/>
        <item x="310"/>
        <item x="311"/>
        <item x="138"/>
        <item x="312"/>
        <item x="315"/>
        <item x="318"/>
        <item x="316"/>
        <item x="317"/>
        <item x="320"/>
        <item x="321"/>
        <item x="323"/>
        <item x="324"/>
        <item x="325"/>
        <item x="326"/>
        <item x="327"/>
        <item m="1" x="427"/>
        <item x="330"/>
        <item x="331"/>
        <item x="332"/>
        <item x="333"/>
        <item x="334"/>
        <item x="335"/>
        <item x="336"/>
        <item m="1" x="437"/>
        <item x="337"/>
        <item x="338"/>
        <item x="339"/>
        <item m="1" x="463"/>
        <item x="342"/>
        <item x="343"/>
        <item x="344"/>
        <item m="1" x="455"/>
        <item x="346"/>
        <item x="347"/>
        <item x="348"/>
        <item x="349"/>
        <item x="206"/>
        <item x="350"/>
        <item x="351"/>
        <item x="352"/>
        <item m="1" x="386"/>
        <item m="1" x="487"/>
        <item m="1" x="485"/>
        <item x="354"/>
        <item m="1" x="396"/>
        <item x="356"/>
        <item x="357"/>
        <item m="1" x="445"/>
        <item m="1" x="436"/>
        <item m="1" x="475"/>
        <item x="359"/>
        <item x="360"/>
        <item x="361"/>
        <item x="362"/>
        <item x="363"/>
        <item x="364"/>
        <item x="365"/>
        <item x="366"/>
        <item m="1" x="444"/>
        <item x="368"/>
        <item x="369"/>
        <item x="370"/>
        <item x="371"/>
        <item x="372"/>
        <item x="373"/>
        <item x="328"/>
        <item x="374"/>
        <item x="375"/>
        <item x="376"/>
        <item x="378"/>
        <item x="142"/>
        <item x="380"/>
        <item x="183"/>
        <item x="382"/>
        <item x="383"/>
        <item m="1" x="481"/>
        <item m="1" x="483"/>
        <item m="1" x="464"/>
        <item m="1" x="391"/>
        <item x="32"/>
        <item x="36"/>
        <item x="61"/>
        <item x="68"/>
        <item x="71"/>
        <item m="1" x="477"/>
        <item x="90"/>
        <item x="91"/>
        <item x="99"/>
        <item x="101"/>
        <item x="105"/>
        <item x="114"/>
        <item m="1" x="459"/>
        <item x="153"/>
        <item x="154"/>
        <item x="155"/>
        <item x="156"/>
        <item x="177"/>
        <item m="1" x="407"/>
        <item m="1" x="486"/>
        <item x="192"/>
        <item x="308"/>
        <item x="313"/>
        <item x="314"/>
        <item x="319"/>
        <item x="329"/>
        <item x="340"/>
        <item x="341"/>
        <item m="1" x="389"/>
        <item m="1" x="400"/>
        <item x="358"/>
        <item x="367"/>
        <item x="20"/>
        <item x="45"/>
        <item x="63"/>
        <item x="64"/>
        <item x="89"/>
        <item x="106"/>
        <item x="133"/>
        <item x="163"/>
        <item x="173"/>
        <item x="186"/>
        <item x="187"/>
        <item x="190"/>
        <item x="191"/>
        <item x="195"/>
        <item x="198"/>
        <item x="222"/>
        <item x="237"/>
        <item x="243"/>
        <item x="246"/>
        <item x="295"/>
        <item x="296"/>
        <item x="345"/>
        <item x="353"/>
        <item x="355"/>
      </items>
      <extLst>
        <ext xmlns:x14="http://schemas.microsoft.com/office/spreadsheetml/2009/9/main" uri="{2946ED86-A175-432a-8AC1-64E0C546D7DE}">
          <x14:pivotField fillDownLabels="1"/>
        </ext>
      </extLst>
    </pivotField>
    <pivotField axis="axisRow" compact="0" outline="0" showAll="0" sortType="descending" defaultSubtotal="0">
      <items count="14">
        <item x="0"/>
        <item x="1"/>
        <item x="2"/>
        <item x="3"/>
        <item x="4"/>
        <item x="5"/>
        <item x="6"/>
        <item x="7"/>
        <item x="9"/>
        <item x="10"/>
        <item x="11"/>
        <item m="1" x="13"/>
        <item x="8"/>
        <item x="12"/>
      </items>
      <autoSortScope>
        <pivotArea dataOnly="0" outline="0" fieldPosition="0">
          <references count="1">
            <reference field="4294967294" count="1" selected="0">
              <x v="4"/>
            </reference>
          </references>
        </pivotArea>
      </autoSortScope>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dataField="1" compact="0" outline="0" showAll="0" defaultSubtotal="0">
      <extLst>
        <ext xmlns:x14="http://schemas.microsoft.com/office/spreadsheetml/2009/9/main" uri="{2946ED86-A175-432a-8AC1-64E0C546D7DE}">
          <x14:pivotField fillDownLabels="1"/>
        </ext>
      </extLst>
    </pivotField>
  </pivotFields>
  <rowFields count="4">
    <field x="1"/>
    <field x="2"/>
    <field x="3"/>
    <field x="4"/>
  </rowFields>
  <rowItems count="314">
    <i>
      <x/>
      <x v="389"/>
      <x v="15"/>
      <x v="3"/>
    </i>
    <i r="1">
      <x v="390"/>
      <x v="16"/>
      <x v="3"/>
    </i>
    <i r="1">
      <x v="391"/>
      <x v="17"/>
      <x v="4"/>
    </i>
    <i r="1">
      <x v="392"/>
      <x v="18"/>
      <x v="3"/>
    </i>
    <i r="1">
      <x v="393"/>
      <x v="19"/>
      <x v="3"/>
    </i>
    <i r="1">
      <x v="394"/>
      <x v="465"/>
      <x v="4"/>
    </i>
    <i r="1">
      <x v="395"/>
      <x v="21"/>
      <x v="3"/>
    </i>
    <i r="1">
      <x v="396"/>
      <x v="22"/>
      <x v="3"/>
    </i>
    <i r="1">
      <x v="397"/>
      <x v="23"/>
      <x v="5"/>
    </i>
    <i r="1">
      <x v="398"/>
      <x v="24"/>
      <x v="5"/>
    </i>
    <i r="1">
      <x v="399"/>
      <x v="27"/>
      <x v="3"/>
    </i>
    <i r="1">
      <x v="400"/>
      <x v="28"/>
      <x v="5"/>
    </i>
    <i r="1">
      <x v="401"/>
      <x v="29"/>
      <x v="4"/>
    </i>
    <i r="1">
      <x v="402"/>
      <x v="433"/>
      <x v="7"/>
    </i>
    <i r="1">
      <x v="403"/>
      <x v="35"/>
      <x v="4"/>
    </i>
    <i r="1">
      <x v="404"/>
      <x v="434"/>
      <x v="12"/>
    </i>
    <i r="1">
      <x v="405"/>
      <x v="39"/>
      <x v="5"/>
    </i>
    <i r="1">
      <x v="406"/>
      <x v="40"/>
      <x v="4"/>
    </i>
    <i r="1">
      <x v="407"/>
      <x v="43"/>
      <x v="4"/>
    </i>
    <i r="1">
      <x v="408"/>
      <x v="44"/>
      <x v="4"/>
    </i>
    <i r="1">
      <x v="409"/>
      <x v="45"/>
      <x v="3"/>
    </i>
    <i r="1">
      <x v="410"/>
      <x v="466"/>
      <x v="4"/>
    </i>
    <i r="1">
      <x v="411"/>
      <x v="48"/>
      <x v="4"/>
    </i>
    <i r="1">
      <x v="412"/>
      <x v="49"/>
      <x v="4"/>
    </i>
    <i r="1">
      <x v="413"/>
      <x v="50"/>
      <x v="7"/>
    </i>
    <i r="1">
      <x v="414"/>
      <x v="62"/>
      <x v="4"/>
    </i>
    <i r="1">
      <x v="415"/>
      <x v="63"/>
      <x v="4"/>
    </i>
    <i r="1">
      <x v="416"/>
      <x v="435"/>
      <x v="4"/>
    </i>
    <i r="1">
      <x v="417"/>
      <x v="64"/>
      <x v="4"/>
    </i>
    <i r="1">
      <x v="418"/>
      <x v="467"/>
      <x v="7"/>
    </i>
    <i r="1">
      <x v="419"/>
      <x v="468"/>
      <x v="7"/>
    </i>
    <i r="1">
      <x v="420"/>
      <x v="67"/>
      <x v="7"/>
    </i>
    <i r="1">
      <x v="421"/>
      <x v="74"/>
      <x v="7"/>
    </i>
    <i r="1">
      <x v="422"/>
      <x v="77"/>
      <x v="4"/>
    </i>
    <i r="1">
      <x v="423"/>
      <x v="78"/>
      <x v="4"/>
    </i>
    <i r="1">
      <x v="424"/>
      <x v="82"/>
      <x v="3"/>
    </i>
    <i r="1">
      <x v="425"/>
      <x v="83"/>
      <x v="4"/>
    </i>
    <i r="1">
      <x v="426"/>
      <x v="84"/>
      <x v="7"/>
    </i>
    <i r="1">
      <x v="427"/>
      <x v="86"/>
      <x v="4"/>
    </i>
    <i r="1">
      <x v="428"/>
      <x v="90"/>
      <x v="4"/>
    </i>
    <i r="1">
      <x v="429"/>
      <x v="93"/>
      <x v="1"/>
    </i>
    <i r="1">
      <x v="430"/>
      <x v="94"/>
      <x v="1"/>
    </i>
    <i r="1">
      <x v="431"/>
      <x v="95"/>
      <x v="1"/>
    </i>
    <i r="1">
      <x v="432"/>
      <x v="469"/>
      <x v="1"/>
    </i>
    <i r="1">
      <x v="433"/>
      <x v="439"/>
      <x v="1"/>
    </i>
    <i r="1">
      <x v="434"/>
      <x v="123"/>
      <x v="4"/>
    </i>
    <i r="1">
      <x v="435"/>
      <x v="125"/>
      <x v="8"/>
    </i>
    <i r="1">
      <x v="436"/>
      <x v="443"/>
      <x v="8"/>
    </i>
    <i r="1">
      <x v="437"/>
      <x v="470"/>
      <x v="8"/>
    </i>
    <i r="1">
      <x v="438"/>
      <x v="128"/>
      <x v="4"/>
    </i>
    <i r="1">
      <x v="439"/>
      <x v="129"/>
      <x v="4"/>
    </i>
    <i r="1">
      <x v="440"/>
      <x v="131"/>
      <x v="1"/>
    </i>
    <i r="1">
      <x v="441"/>
      <x v="132"/>
      <x v="1"/>
    </i>
    <i r="1">
      <x v="442"/>
      <x v="133"/>
      <x v="8"/>
    </i>
    <i r="1">
      <x v="443"/>
      <x v="444"/>
      <x v="1"/>
    </i>
    <i r="1">
      <x v="444"/>
      <x v="137"/>
      <x v="1"/>
    </i>
    <i r="1">
      <x v="445"/>
      <x v="138"/>
      <x v="1"/>
    </i>
    <i r="1">
      <x v="446"/>
      <x v="139"/>
      <x v="1"/>
    </i>
    <i r="1">
      <x v="447"/>
      <x v="140"/>
      <x v="1"/>
    </i>
    <i r="1">
      <x v="448"/>
      <x v="141"/>
      <x v="1"/>
    </i>
    <i r="1">
      <x v="449"/>
      <x v="142"/>
      <x v="1"/>
    </i>
    <i r="1">
      <x v="450"/>
      <x v="143"/>
      <x v="1"/>
    </i>
    <i r="1">
      <x v="451"/>
      <x v="144"/>
      <x v="1"/>
    </i>
    <i r="1">
      <x v="452"/>
      <x v="148"/>
      <x v="1"/>
    </i>
    <i r="1">
      <x v="453"/>
      <x v="151"/>
      <x v="1"/>
    </i>
    <i r="1">
      <x v="454"/>
      <x v="152"/>
      <x v="1"/>
    </i>
    <i r="1">
      <x v="455"/>
      <x v="155"/>
      <x v="4"/>
    </i>
    <i r="1">
      <x v="456"/>
      <x v="471"/>
      <x v="4"/>
    </i>
    <i r="1">
      <x v="457"/>
      <x v="161"/>
      <x v="4"/>
    </i>
    <i r="1">
      <x v="458"/>
      <x v="424"/>
      <x v="7"/>
    </i>
    <i r="1">
      <x v="459"/>
      <x v="172"/>
      <x v="7"/>
    </i>
    <i r="1">
      <x v="460"/>
      <x v="171"/>
      <x v="7"/>
    </i>
    <i r="1">
      <x v="461"/>
      <x v="273"/>
      <x v="7"/>
    </i>
    <i r="1">
      <x v="462"/>
      <x v="175"/>
      <x v="7"/>
    </i>
    <i r="1">
      <x v="463"/>
      <x v="178"/>
      <x v="1"/>
    </i>
    <i r="1">
      <x v="464"/>
      <x v="179"/>
      <x v="7"/>
    </i>
    <i r="1">
      <x v="465"/>
      <x v="180"/>
      <x v="7"/>
    </i>
    <i r="1">
      <x v="466"/>
      <x v="181"/>
      <x v="7"/>
    </i>
    <i r="1">
      <x v="467"/>
      <x v="182"/>
      <x v="7"/>
    </i>
    <i r="1">
      <x v="468"/>
      <x v="446"/>
      <x v="7"/>
    </i>
    <i r="1">
      <x v="469"/>
      <x v="447"/>
      <x v="7"/>
    </i>
    <i r="1">
      <x v="470"/>
      <x v="448"/>
      <x v="7"/>
    </i>
    <i r="1">
      <x v="471"/>
      <x v="449"/>
      <x v="7"/>
    </i>
    <i r="1">
      <x v="472"/>
      <x v="188"/>
      <x v="1"/>
    </i>
    <i r="1">
      <x v="473"/>
      <x v="189"/>
      <x v="1"/>
    </i>
    <i r="1">
      <x v="474"/>
      <x v="192"/>
      <x v="1"/>
    </i>
    <i r="1">
      <x v="475"/>
      <x v="190"/>
      <x v="1"/>
    </i>
    <i r="1">
      <x v="476"/>
      <x v="191"/>
      <x v="1"/>
    </i>
    <i r="1">
      <x v="477"/>
      <x v="472"/>
      <x v="1"/>
    </i>
    <i r="1">
      <x v="478"/>
      <x v="196"/>
      <x v="1"/>
    </i>
    <i r="1">
      <x v="479"/>
      <x v="197"/>
      <x v="1"/>
    </i>
    <i r="1">
      <x v="480"/>
      <x v="195"/>
      <x v="1"/>
    </i>
    <i r="1">
      <x v="481"/>
      <x v="198"/>
      <x v="1"/>
    </i>
    <i r="1">
      <x v="482"/>
      <x v="199"/>
      <x v="1"/>
    </i>
    <i r="1">
      <x v="483"/>
      <x v="186"/>
      <x v="7"/>
    </i>
    <i r="1">
      <x v="484"/>
      <x v="473"/>
      <x v="8"/>
    </i>
    <i r="1">
      <x v="485"/>
      <x v="203"/>
      <x v="8"/>
    </i>
    <i r="1">
      <x v="486"/>
      <x v="204"/>
      <x v="8"/>
    </i>
    <i r="1">
      <x v="487"/>
      <x v="206"/>
      <x v="8"/>
    </i>
    <i r="1">
      <x v="488"/>
      <x v="450"/>
      <x v="8"/>
    </i>
    <i r="1">
      <x v="489"/>
      <x v="207"/>
      <x v="8"/>
    </i>
    <i r="1">
      <x v="490"/>
      <x v="210"/>
      <x v="1"/>
    </i>
    <i r="1">
      <x v="491"/>
      <x v="211"/>
      <x v="1"/>
    </i>
    <i r="1">
      <x v="492"/>
      <x v="214"/>
      <x v="1"/>
    </i>
    <i r="1">
      <x v="493"/>
      <x v="474"/>
      <x v="1"/>
    </i>
    <i r="1">
      <x v="494"/>
      <x v="475"/>
      <x v="1"/>
    </i>
    <i r="1">
      <x v="495"/>
      <x v="476"/>
      <x v="1"/>
    </i>
    <i r="1">
      <x v="496"/>
      <x v="477"/>
      <x v="1"/>
    </i>
    <i r="1">
      <x v="497"/>
      <x v="221"/>
      <x v="1"/>
    </i>
    <i r="1">
      <x v="498"/>
      <x v="220"/>
      <x v="1"/>
    </i>
    <i r="1">
      <x v="499"/>
      <x v="478"/>
      <x v="1"/>
    </i>
    <i r="1">
      <x v="500"/>
      <x v="222"/>
      <x v="1"/>
    </i>
    <i r="1">
      <x v="501"/>
      <x v="479"/>
      <x v="1"/>
    </i>
    <i r="1">
      <x v="502"/>
      <x v="223"/>
      <x v="1"/>
    </i>
    <i r="1">
      <x v="503"/>
      <x v="229"/>
      <x v="7"/>
    </i>
    <i r="1">
      <x v="504"/>
      <x v="230"/>
      <x v="1"/>
    </i>
    <i r="1">
      <x v="505"/>
      <x v="231"/>
      <x v="7"/>
    </i>
    <i r="1">
      <x v="506"/>
      <x v="232"/>
      <x v="1"/>
    </i>
    <i r="1">
      <x v="507"/>
      <x v="233"/>
      <x v="7"/>
    </i>
    <i r="1">
      <x v="508"/>
      <x v="390"/>
      <x v="1"/>
    </i>
    <i r="1">
      <x v="509"/>
      <x v="234"/>
      <x v="1"/>
    </i>
    <i r="1">
      <x v="510"/>
      <x v="237"/>
      <x v="7"/>
    </i>
    <i r="1">
      <x v="511"/>
      <x v="238"/>
      <x v="7"/>
    </i>
    <i r="1">
      <x v="512"/>
      <x v="239"/>
      <x v="7"/>
    </i>
    <i r="1">
      <x v="513"/>
      <x v="240"/>
      <x v="7"/>
    </i>
    <i r="1">
      <x v="514"/>
      <x v="241"/>
      <x v="7"/>
    </i>
    <i r="1">
      <x v="515"/>
      <x v="242"/>
      <x v="1"/>
    </i>
    <i r="1">
      <x v="516"/>
      <x v="244"/>
      <x v="1"/>
    </i>
    <i r="1">
      <x v="517"/>
      <x v="245"/>
      <x v="1"/>
    </i>
    <i r="1">
      <x v="518"/>
      <x v="246"/>
      <x v="1"/>
    </i>
    <i r="1">
      <x v="519"/>
      <x v="247"/>
      <x v="1"/>
    </i>
    <i r="1">
      <x v="520"/>
      <x v="248"/>
      <x v="1"/>
    </i>
    <i r="1">
      <x v="521"/>
      <x v="480"/>
      <x v="7"/>
    </i>
    <i r="1">
      <x v="522"/>
      <x v="251"/>
      <x v="7"/>
    </i>
    <i r="1">
      <x v="523"/>
      <x v="252"/>
      <x v="7"/>
    </i>
    <i r="1">
      <x v="524"/>
      <x v="253"/>
      <x v="7"/>
    </i>
    <i r="1">
      <x v="525"/>
      <x v="256"/>
      <x v="1"/>
    </i>
    <i r="1">
      <x v="526"/>
      <x v="257"/>
      <x v="1"/>
    </i>
    <i r="1">
      <x v="527"/>
      <x v="259"/>
      <x v="7"/>
    </i>
    <i r="1">
      <x v="528"/>
      <x v="260"/>
      <x v="1"/>
    </i>
    <i r="1">
      <x v="529"/>
      <x v="262"/>
      <x v="7"/>
    </i>
    <i r="1">
      <x v="530"/>
      <x v="263"/>
      <x v="1"/>
    </i>
    <i r="1">
      <x v="531"/>
      <x v="268"/>
      <x v="1"/>
    </i>
    <i r="1">
      <x v="532"/>
      <x v="481"/>
      <x v="1"/>
    </i>
    <i r="1">
      <x v="533"/>
      <x v="276"/>
      <x v="1"/>
    </i>
    <i r="1">
      <x v="534"/>
      <x v="482"/>
      <x v="1"/>
    </i>
    <i r="1">
      <x v="535"/>
      <x v="278"/>
      <x v="1"/>
    </i>
    <i r="1">
      <x v="536"/>
      <x v="279"/>
      <x v="1"/>
    </i>
    <i r="1">
      <x v="537"/>
      <x v="483"/>
      <x v="1"/>
    </i>
    <i r="1">
      <x v="538"/>
      <x v="281"/>
      <x v="1"/>
    </i>
    <i r="1">
      <x v="539"/>
      <x v="284"/>
      <x v="1"/>
    </i>
    <i r="1">
      <x v="540"/>
      <x v="285"/>
      <x v="1"/>
    </i>
    <i r="1">
      <x v="541"/>
      <x v="286"/>
      <x v="7"/>
    </i>
    <i r="1">
      <x v="542"/>
      <x v="288"/>
      <x v="8"/>
    </i>
    <i r="1">
      <x v="543"/>
      <x v="289"/>
      <x v="1"/>
    </i>
    <i r="1">
      <x v="544"/>
      <x v="306"/>
      <x v="8"/>
    </i>
    <i r="1">
      <x v="545"/>
      <x v="307"/>
      <x v="8"/>
    </i>
    <i r="1">
      <x v="546"/>
      <x v="313"/>
      <x v="5"/>
    </i>
    <i r="1">
      <x v="547"/>
      <x v="314"/>
      <x v="7"/>
    </i>
    <i r="1">
      <x v="548"/>
      <x v="315"/>
      <x v="7"/>
    </i>
    <i r="1">
      <x v="549"/>
      <x v="316"/>
      <x v="7"/>
    </i>
    <i r="1">
      <x v="550"/>
      <x v="317"/>
      <x v="7"/>
    </i>
    <i r="1">
      <x v="551"/>
      <x v="318"/>
      <x v="7"/>
    </i>
    <i r="1">
      <x v="552"/>
      <x v="319"/>
      <x v="7"/>
    </i>
    <i r="1">
      <x v="553"/>
      <x v="329"/>
      <x v="4"/>
    </i>
    <i r="1">
      <x v="554"/>
      <x v="334"/>
      <x v="4"/>
    </i>
    <i r="1">
      <x v="555"/>
      <x v="484"/>
      <x v="10"/>
    </i>
    <i r="1">
      <x v="556"/>
      <x v="485"/>
      <x v="10"/>
    </i>
    <i r="1">
      <x v="557"/>
      <x v="337"/>
      <x v="4"/>
    </i>
    <i r="1">
      <x v="558"/>
      <x v="341"/>
      <x v="4"/>
    </i>
    <i r="1">
      <x v="559"/>
      <x v="347"/>
      <x v="4"/>
    </i>
    <i r="1">
      <x v="560"/>
      <x v="351"/>
      <x v="3"/>
    </i>
    <i r="1">
      <x v="561"/>
      <x v="456"/>
      <x v="4"/>
    </i>
    <i r="1">
      <x v="562"/>
      <x v="361"/>
      <x v="3"/>
    </i>
    <i r="1">
      <x v="563"/>
      <x v="61"/>
      <x v="4"/>
    </i>
    <i r="1">
      <x v="564"/>
      <x v="365"/>
      <x v="4"/>
    </i>
    <i r="1">
      <x v="565"/>
      <x v="366"/>
      <x v="4"/>
    </i>
    <i r="1">
      <x v="566"/>
      <x v="367"/>
      <x v="4"/>
    </i>
    <i r="1">
      <x v="567"/>
      <x v="419"/>
      <x v="4"/>
    </i>
    <i r="1">
      <x v="568"/>
      <x v="458"/>
      <x v="4"/>
    </i>
    <i r="1">
      <x v="569"/>
      <x v="371"/>
      <x v="3"/>
    </i>
    <i r="1">
      <x v="570"/>
      <x v="372"/>
      <x v="7"/>
    </i>
    <i r="1">
      <x v="571"/>
      <x v="373"/>
      <x v="7"/>
    </i>
    <i r="1">
      <x v="572"/>
      <x v="374"/>
      <x v="7"/>
    </i>
    <i r="1">
      <x v="573"/>
      <x v="375"/>
      <x v="7"/>
    </i>
    <i r="1">
      <x v="574"/>
      <x v="376"/>
      <x v="7"/>
    </i>
    <i r="1">
      <x v="575"/>
      <x v="382"/>
      <x v="1"/>
    </i>
    <i r="1">
      <x v="576"/>
      <x v="384"/>
      <x v="1"/>
    </i>
    <i r="1">
      <x v="577"/>
      <x v="486"/>
      <x v="1"/>
    </i>
    <i r="1">
      <x v="578"/>
      <x v="388"/>
      <x v="1"/>
    </i>
    <i r="1">
      <x v="579"/>
      <x v="389"/>
      <x v="1"/>
    </i>
    <i r="1">
      <x v="580"/>
      <x v="391"/>
      <x v="7"/>
    </i>
    <i r="1">
      <x v="581"/>
      <x v="392"/>
      <x v="1"/>
    </i>
    <i r="1">
      <x v="582"/>
      <x v="487"/>
      <x v="1"/>
    </i>
    <i r="1">
      <x v="583"/>
      <x v="397"/>
      <x v="1"/>
    </i>
    <i r="1">
      <x v="584"/>
      <x v="488"/>
      <x v="1"/>
    </i>
    <i r="1">
      <x v="585"/>
      <x v="399"/>
      <x v="8"/>
    </i>
    <i r="1">
      <x v="586"/>
      <x v="463"/>
      <x v="1"/>
    </i>
    <i r="1">
      <x v="587"/>
      <x v="404"/>
      <x v="7"/>
    </i>
    <i r="1">
      <x v="588"/>
      <x v="405"/>
      <x v="7"/>
    </i>
    <i r="1">
      <x v="589"/>
      <x v="406"/>
      <x v="7"/>
    </i>
    <i r="1">
      <x v="590"/>
      <x v="407"/>
      <x v="7"/>
    </i>
    <i r="1">
      <x v="591"/>
      <x v="408"/>
      <x v="1"/>
    </i>
    <i r="1">
      <x v="592"/>
      <x v="409"/>
      <x v="1"/>
    </i>
    <i r="1">
      <x v="593"/>
      <x v="411"/>
      <x v="1"/>
    </i>
    <i r="1">
      <x v="594"/>
      <x v="415"/>
      <x v="4"/>
    </i>
    <i r="1">
      <x v="595"/>
      <x v="416"/>
      <x v="4"/>
    </i>
    <i r="1">
      <x v="596"/>
      <x v="417"/>
      <x v="4"/>
    </i>
    <i r="1">
      <x v="597"/>
      <x v="418"/>
      <x v="4"/>
    </i>
    <i r="1">
      <x v="598"/>
      <x v="420"/>
      <x v="4"/>
    </i>
    <i r="1">
      <x v="599"/>
      <x v="421"/>
      <x v="4"/>
    </i>
    <i r="1">
      <x v="600"/>
      <x v="422"/>
      <x v="7"/>
    </i>
    <i r="1">
      <x v="601"/>
      <x v="134"/>
      <x v="1"/>
    </i>
    <i r="1">
      <x v="602"/>
      <x v="423"/>
      <x v="1"/>
    </i>
    <i r="1">
      <x v="603"/>
      <x v="147"/>
      <x v="1"/>
    </i>
    <i r="1">
      <x v="604"/>
      <x v="255"/>
      <x v="1"/>
    </i>
    <i r="1">
      <x v="605"/>
      <x v="427"/>
      <x v="1"/>
    </i>
    <i>
      <x v="1"/>
      <x/>
      <x v="3"/>
      <x v="1"/>
    </i>
    <i r="1">
      <x v="1"/>
      <x v="5"/>
      <x v="1"/>
    </i>
    <i r="1">
      <x v="2"/>
      <x v="6"/>
      <x v="1"/>
    </i>
    <i r="1">
      <x v="3"/>
      <x v="7"/>
      <x v="1"/>
    </i>
    <i r="1">
      <x v="5"/>
      <x v="12"/>
      <x v="1"/>
    </i>
    <i r="1">
      <x v="19"/>
      <x v="30"/>
      <x v="6"/>
    </i>
    <i r="1">
      <x v="34"/>
      <x v="53"/>
      <x v="4"/>
    </i>
    <i r="1">
      <x v="35"/>
      <x v="54"/>
      <x v="4"/>
    </i>
    <i r="1">
      <x v="36"/>
      <x v="55"/>
      <x v="4"/>
    </i>
    <i r="1">
      <x v="37"/>
      <x v="56"/>
      <x v="4"/>
    </i>
    <i r="1">
      <x v="38"/>
      <x v="57"/>
      <x v="6"/>
    </i>
    <i r="1">
      <x v="39"/>
      <x v="60"/>
      <x v="6"/>
    </i>
    <i r="1">
      <x v="49"/>
      <x v="72"/>
      <x v="6"/>
    </i>
    <i r="1">
      <x v="59"/>
      <x v="87"/>
      <x v="6"/>
    </i>
    <i r="1">
      <x v="66"/>
      <x v="97"/>
      <x v="1"/>
    </i>
    <i r="1">
      <x v="72"/>
      <x v="104"/>
      <x v="1"/>
    </i>
    <i r="1">
      <x v="73"/>
      <x v="105"/>
      <x v="1"/>
    </i>
    <i r="1">
      <x v="74"/>
      <x v="106"/>
      <x v="1"/>
    </i>
    <i r="1">
      <x v="86"/>
      <x v="118"/>
      <x v="1"/>
    </i>
    <i r="1">
      <x v="87"/>
      <x v="119"/>
      <x v="1"/>
    </i>
    <i r="1">
      <x v="88"/>
      <x v="120"/>
      <x v="1"/>
    </i>
    <i r="1">
      <x v="100"/>
      <x v="135"/>
      <x v="1"/>
    </i>
    <i r="1">
      <x v="109"/>
      <x v="145"/>
      <x v="1"/>
    </i>
    <i r="1">
      <x v="110"/>
      <x v="146"/>
      <x v="1"/>
    </i>
    <i r="1">
      <x v="120"/>
      <x v="158"/>
      <x v="6"/>
    </i>
    <i r="1">
      <x v="123"/>
      <x v="162"/>
      <x v="1"/>
    </i>
    <i r="1">
      <x v="135"/>
      <x v="177"/>
      <x v="1"/>
    </i>
    <i r="1">
      <x v="151"/>
      <x v="194"/>
      <x v="1"/>
    </i>
    <i r="1">
      <x v="157"/>
      <x v="200"/>
      <x v="1"/>
    </i>
    <i r="1">
      <x v="158"/>
      <x v="201"/>
      <x v="1"/>
    </i>
    <i r="1">
      <x v="165"/>
      <x v="208"/>
      <x v="1"/>
    </i>
    <i r="1">
      <x v="166"/>
      <x v="209"/>
      <x v="1"/>
    </i>
    <i r="1">
      <x v="175"/>
      <x v="219"/>
      <x v="1"/>
    </i>
    <i r="1">
      <x v="181"/>
      <x v="225"/>
      <x v="1"/>
    </i>
    <i r="1">
      <x v="182"/>
      <x v="226"/>
      <x v="1"/>
    </i>
    <i r="1">
      <x v="206"/>
      <x v="254"/>
      <x v="1"/>
    </i>
    <i r="1">
      <x v="219"/>
      <x v="274"/>
      <x v="1"/>
    </i>
    <i r="1">
      <x v="220"/>
      <x v="275"/>
      <x v="1"/>
    </i>
    <i r="1">
      <x v="227"/>
      <x v="282"/>
      <x v="1"/>
    </i>
    <i r="1">
      <x v="232"/>
      <x v="287"/>
      <x v="7"/>
    </i>
    <i r="1">
      <x v="235"/>
      <x v="290"/>
      <x v="1"/>
    </i>
    <i r="1">
      <x v="236"/>
      <x v="292"/>
      <x v="1"/>
    </i>
    <i r="1">
      <x v="237"/>
      <x v="293"/>
      <x v="1"/>
    </i>
    <i r="1">
      <x v="238"/>
      <x v="294"/>
      <x v="1"/>
    </i>
    <i r="1">
      <x v="239"/>
      <x v="295"/>
      <x v="1"/>
    </i>
    <i r="1">
      <x v="240"/>
      <x v="297"/>
      <x v="1"/>
    </i>
    <i r="1">
      <x v="241"/>
      <x v="298"/>
      <x v="1"/>
    </i>
    <i r="1">
      <x v="242"/>
      <x v="299"/>
      <x v="1"/>
    </i>
    <i r="1">
      <x v="243"/>
      <x v="301"/>
      <x v="1"/>
    </i>
    <i r="1">
      <x v="244"/>
      <x v="302"/>
      <x v="1"/>
    </i>
    <i r="1">
      <x v="245"/>
      <x v="303"/>
      <x v="1"/>
    </i>
    <i r="1">
      <x v="248"/>
      <x v="308"/>
      <x v="9"/>
    </i>
    <i r="1">
      <x v="249"/>
      <x v="309"/>
      <x v="9"/>
    </i>
    <i r="1">
      <x v="259"/>
      <x v="321"/>
      <x v="9"/>
    </i>
    <i r="1">
      <x v="262"/>
      <x v="324"/>
      <x v="9"/>
    </i>
    <i r="1">
      <x v="263"/>
      <x v="325"/>
      <x v="9"/>
    </i>
    <i r="1">
      <x v="264"/>
      <x v="326"/>
      <x v="9"/>
    </i>
    <i r="1">
      <x v="265"/>
      <x v="327"/>
      <x v="9"/>
    </i>
    <i r="1">
      <x v="267"/>
      <x v="330"/>
      <x v="1"/>
    </i>
    <i r="1">
      <x v="268"/>
      <x v="331"/>
      <x v="1"/>
    </i>
    <i r="1">
      <x v="273"/>
      <x v="338"/>
      <x v="1"/>
    </i>
    <i r="1">
      <x v="274"/>
      <x v="339"/>
      <x v="1"/>
    </i>
    <i r="1">
      <x v="279"/>
      <x v="345"/>
      <x v="6"/>
    </i>
    <i r="1">
      <x v="280"/>
      <x v="346"/>
      <x v="1"/>
    </i>
    <i r="1">
      <x v="283"/>
      <x v="349"/>
      <x v="1"/>
    </i>
    <i r="1">
      <x v="286"/>
      <x v="353"/>
      <x v="1"/>
    </i>
    <i r="1">
      <x v="287"/>
      <x v="354"/>
      <x v="1"/>
    </i>
    <i r="1">
      <x v="288"/>
      <x v="355"/>
      <x v="1"/>
    </i>
    <i r="1">
      <x v="289"/>
      <x v="356"/>
      <x v="1"/>
    </i>
    <i r="1">
      <x v="290"/>
      <x v="358"/>
      <x v="6"/>
    </i>
    <i r="1">
      <x v="291"/>
      <x v="359"/>
      <x v="7"/>
    </i>
    <i r="1">
      <x v="292"/>
      <x v="360"/>
      <x v="4"/>
    </i>
    <i r="1">
      <x v="294"/>
      <x v="364"/>
      <x v="6"/>
    </i>
    <i r="1">
      <x v="298"/>
      <x v="368"/>
      <x v="6"/>
    </i>
    <i r="1">
      <x v="300"/>
      <x v="370"/>
      <x v="7"/>
    </i>
    <i r="1">
      <x v="308"/>
      <x v="379"/>
      <x v="1"/>
    </i>
    <i r="1">
      <x v="309"/>
      <x v="380"/>
      <x v="1"/>
    </i>
    <i r="1">
      <x v="312"/>
      <x v="383"/>
      <x v="1"/>
    </i>
    <i r="1">
      <x v="315"/>
      <x v="386"/>
      <x v="6"/>
    </i>
    <i r="1">
      <x v="327"/>
      <x v="400"/>
      <x v="1"/>
    </i>
    <i r="1">
      <x v="337"/>
      <x v="410"/>
      <x v="7"/>
    </i>
    <i r="1">
      <x v="340"/>
      <x v="413"/>
      <x v="1"/>
    </i>
    <i r="1">
      <x v="351"/>
      <x v="425"/>
      <x v="1"/>
    </i>
    <i r="1">
      <x v="352"/>
      <x v="426"/>
      <x v="7"/>
    </i>
    <i r="1">
      <x v="354"/>
      <x v="428"/>
      <x v="1"/>
    </i>
    <i r="1">
      <x v="364"/>
      <x v="440"/>
      <x v="1"/>
    </i>
    <i r="1">
      <x v="365"/>
      <x v="441"/>
      <x v="1"/>
    </i>
    <i r="1">
      <x v="366"/>
      <x v="442"/>
      <x v="1"/>
    </i>
    <i r="1">
      <x v="377"/>
      <x v="453"/>
      <x v="1"/>
    </i>
    <i r="1">
      <x v="378"/>
      <x v="454"/>
      <x v="13"/>
    </i>
    <i r="1">
      <x v="379"/>
      <x v="356"/>
      <x v="1"/>
    </i>
    <i r="1">
      <x v="380"/>
      <x v="455"/>
      <x v="5"/>
    </i>
    <i r="1">
      <x v="382"/>
      <x v="457"/>
      <x v="6"/>
    </i>
    <i r="1">
      <x v="384"/>
      <x v="459"/>
      <x v="1"/>
    </i>
    <i r="1">
      <x v="385"/>
      <x v="460"/>
      <x v="1"/>
    </i>
    <i r="1">
      <x v="388"/>
      <x v="464"/>
      <x v="7"/>
    </i>
    <i t="grand">
      <x/>
    </i>
  </rowItems>
  <colFields count="1">
    <field x="-2"/>
  </colFields>
  <colItems count="5">
    <i>
      <x/>
    </i>
    <i i="1">
      <x v="1"/>
    </i>
    <i i="2">
      <x v="2"/>
    </i>
    <i i="3">
      <x v="3"/>
    </i>
    <i i="4">
      <x v="4"/>
    </i>
  </colItems>
  <dataFields count="5">
    <dataField name="Soma de QUANT." fld="9" baseField="4" baseItem="6"/>
    <dataField name="Média de MÃO DE OBRA - PR UNT" fld="13" subtotal="average" baseField="4" baseItem="6"/>
    <dataField name="Média de MATERIAIS - PR UNT" fld="14" subtotal="average" baseField="4" baseItem="6"/>
    <dataField name="Média de EQUIPAMENTOS - PR UNT" fld="15" subtotal="average" baseField="4" baseItem="6"/>
    <dataField name="Soma de TOTAL GERAL" fld="23" baseField="1" baseItem="0" numFmtId="4"/>
  </dataFields>
  <formats count="4">
    <format dxfId="1779">
      <pivotArea type="all" dataOnly="0" outline="0" fieldPosition="0"/>
    </format>
    <format dxfId="1778">
      <pivotArea type="all" dataOnly="0" outline="0" fieldPosition="0"/>
    </format>
    <format dxfId="1777">
      <pivotArea type="all" dataOnly="0" outline="0" fieldPosition="0"/>
    </format>
    <format dxfId="1776">
      <pivotArea outline="0" fieldPosition="0">
        <references count="1">
          <reference field="4294967294" count="1">
            <x v="4"/>
          </reference>
        </references>
      </pivotArea>
    </format>
  </formats>
  <pivotTableStyleInfo name="PivotStyleLight16" showRowHeaders="0"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B1:D69"/>
  <sheetViews>
    <sheetView tabSelected="1" view="pageBreakPreview" zoomScaleNormal="100" zoomScaleSheetLayoutView="100" workbookViewId="0">
      <selection activeCell="I13" sqref="I13"/>
    </sheetView>
  </sheetViews>
  <sheetFormatPr defaultColWidth="9.140625" defaultRowHeight="15"/>
  <cols>
    <col min="1" max="1" width="2.85546875" customWidth="1"/>
    <col min="3" max="3" width="76.28515625" customWidth="1"/>
  </cols>
  <sheetData>
    <row r="1" spans="2:4" ht="15.75" customHeight="1">
      <c r="B1" s="129" t="s">
        <v>48</v>
      </c>
      <c r="C1" s="127"/>
      <c r="D1" s="68" t="s">
        <v>0</v>
      </c>
    </row>
    <row r="2" spans="2:4" s="26" customFormat="1" ht="25.5">
      <c r="B2" s="128" t="s">
        <v>20</v>
      </c>
      <c r="C2" s="128" t="s">
        <v>1670</v>
      </c>
      <c r="D2" s="128"/>
    </row>
    <row r="3" spans="2:4" ht="6" customHeight="1">
      <c r="B3" s="240"/>
      <c r="C3" s="240"/>
      <c r="D3" s="240"/>
    </row>
    <row r="4" spans="2:4">
      <c r="B4" s="28" t="s">
        <v>1</v>
      </c>
      <c r="C4" s="28" t="s">
        <v>22</v>
      </c>
      <c r="D4" s="28" t="s">
        <v>23</v>
      </c>
    </row>
    <row r="5" spans="2:4" ht="6" customHeight="1">
      <c r="B5" s="119"/>
      <c r="C5" s="120"/>
      <c r="D5" s="121"/>
    </row>
    <row r="6" spans="2:4">
      <c r="B6" s="124"/>
      <c r="C6" s="125" t="s">
        <v>49</v>
      </c>
      <c r="D6" s="126">
        <f>SUM(D8:D10)</f>
        <v>3.9699999999999999E-2</v>
      </c>
    </row>
    <row r="7" spans="2:4" ht="6" customHeight="1">
      <c r="B7" s="119"/>
      <c r="C7" s="120"/>
      <c r="D7" s="121"/>
    </row>
    <row r="8" spans="2:4">
      <c r="B8" s="119">
        <v>1</v>
      </c>
      <c r="C8" s="120" t="s">
        <v>50</v>
      </c>
      <c r="D8" s="130">
        <v>0.03</v>
      </c>
    </row>
    <row r="9" spans="2:4">
      <c r="B9" s="119">
        <v>2</v>
      </c>
      <c r="C9" s="120" t="s">
        <v>51</v>
      </c>
      <c r="D9" s="121">
        <v>9.7000000000000003E-3</v>
      </c>
    </row>
    <row r="10" spans="2:4">
      <c r="B10" s="119"/>
      <c r="C10" s="120"/>
      <c r="D10" s="121"/>
    </row>
    <row r="11" spans="2:4" ht="6" customHeight="1">
      <c r="B11" s="131"/>
      <c r="C11" s="122"/>
      <c r="D11" s="123"/>
    </row>
    <row r="12" spans="2:4">
      <c r="B12" s="124"/>
      <c r="C12" s="125" t="s">
        <v>52</v>
      </c>
      <c r="D12" s="126">
        <f>SUM(D14:D16)</f>
        <v>7.9900000000000013E-2</v>
      </c>
    </row>
    <row r="13" spans="2:4" ht="6" customHeight="1">
      <c r="B13" s="119"/>
      <c r="C13" s="120"/>
      <c r="D13" s="121"/>
    </row>
    <row r="14" spans="2:4">
      <c r="B14" s="119">
        <v>3</v>
      </c>
      <c r="C14" s="120" t="s">
        <v>183</v>
      </c>
      <c r="D14" s="121">
        <v>8.0000000000000002E-3</v>
      </c>
    </row>
    <row r="15" spans="2:4">
      <c r="B15" s="119">
        <v>4</v>
      </c>
      <c r="C15" s="120" t="s">
        <v>53</v>
      </c>
      <c r="D15" s="130">
        <v>6.6000000000000003E-2</v>
      </c>
    </row>
    <row r="16" spans="2:4">
      <c r="B16" s="119">
        <v>5</v>
      </c>
      <c r="C16" s="120" t="s">
        <v>54</v>
      </c>
      <c r="D16" s="121">
        <v>5.8999999999999999E-3</v>
      </c>
    </row>
    <row r="17" spans="2:4" ht="6" customHeight="1">
      <c r="B17" s="119"/>
      <c r="C17" s="120"/>
      <c r="D17" s="121"/>
    </row>
    <row r="18" spans="2:4">
      <c r="B18" s="124"/>
      <c r="C18" s="125" t="s">
        <v>55</v>
      </c>
      <c r="D18" s="126">
        <f>SUM(D20:D23)</f>
        <v>8.6500000000000007E-2</v>
      </c>
    </row>
    <row r="19" spans="2:4" ht="6" customHeight="1">
      <c r="B19" s="119"/>
      <c r="C19" s="120"/>
      <c r="D19" s="121"/>
    </row>
    <row r="20" spans="2:4">
      <c r="B20" s="119">
        <v>6</v>
      </c>
      <c r="C20" s="120" t="s">
        <v>1020</v>
      </c>
      <c r="D20" s="130">
        <v>6.4999999999999997E-3</v>
      </c>
    </row>
    <row r="21" spans="2:4">
      <c r="B21" s="119">
        <v>7</v>
      </c>
      <c r="C21" s="120" t="s">
        <v>57</v>
      </c>
      <c r="D21" s="121">
        <v>0.03</v>
      </c>
    </row>
    <row r="22" spans="2:4">
      <c r="B22" s="119">
        <v>8</v>
      </c>
      <c r="C22" s="120" t="s">
        <v>56</v>
      </c>
      <c r="D22" s="121">
        <v>0.03</v>
      </c>
    </row>
    <row r="23" spans="2:4">
      <c r="B23" s="119">
        <v>9</v>
      </c>
      <c r="C23" s="120" t="s">
        <v>1212</v>
      </c>
      <c r="D23" s="121">
        <v>0.02</v>
      </c>
    </row>
    <row r="24" spans="2:4" ht="6" customHeight="1">
      <c r="B24" s="119"/>
      <c r="C24" s="120"/>
      <c r="D24" s="121"/>
    </row>
    <row r="25" spans="2:4">
      <c r="B25" s="124" t="s">
        <v>58</v>
      </c>
      <c r="C25" s="125" t="s">
        <v>59</v>
      </c>
      <c r="D25" s="126">
        <f>(((1+(D8+D14+D9))*(1+D16)*(1+D15))/(1-D18))-1</f>
        <v>0.22981675356321873</v>
      </c>
    </row>
    <row r="26" spans="2:4" ht="6" customHeight="1">
      <c r="B26" s="132"/>
      <c r="C26" s="133"/>
      <c r="D26" s="134"/>
    </row>
    <row r="27" spans="2:4">
      <c r="B27" s="48"/>
      <c r="C27" s="49" t="s">
        <v>60</v>
      </c>
      <c r="D27" s="50"/>
    </row>
    <row r="28" spans="2:4" ht="6" customHeight="1" thickBot="1">
      <c r="B28" s="135"/>
      <c r="C28" s="135"/>
      <c r="D28" s="135"/>
    </row>
    <row r="29" spans="2:4" ht="15.75" thickBot="1">
      <c r="B29" s="136"/>
      <c r="C29" s="137" t="s">
        <v>61</v>
      </c>
      <c r="D29" s="138"/>
    </row>
    <row r="30" spans="2:4" ht="6" customHeight="1">
      <c r="B30" s="239"/>
      <c r="C30" s="239"/>
      <c r="D30" s="239"/>
    </row>
    <row r="31" spans="2:4">
      <c r="B31" s="239" t="s">
        <v>1213</v>
      </c>
      <c r="C31" s="239"/>
      <c r="D31" s="239"/>
    </row>
    <row r="32" spans="2:4" ht="15.75" hidden="1">
      <c r="B32" s="129" t="s">
        <v>1191</v>
      </c>
      <c r="C32" s="127"/>
      <c r="D32" s="68" t="s">
        <v>0</v>
      </c>
    </row>
    <row r="33" spans="2:4" hidden="1">
      <c r="B33" s="128" t="s">
        <v>20</v>
      </c>
      <c r="C33" s="128" t="str">
        <f>DGO!C33</f>
        <v>CAPS 1 - JACUP</v>
      </c>
      <c r="D33" s="128"/>
    </row>
    <row r="34" spans="2:4" hidden="1">
      <c r="B34" s="240"/>
      <c r="C34" s="240"/>
      <c r="D34" s="240"/>
    </row>
    <row r="35" spans="2:4" hidden="1">
      <c r="B35" s="28" t="s">
        <v>1</v>
      </c>
      <c r="C35" s="28" t="s">
        <v>22</v>
      </c>
      <c r="D35" s="28" t="s">
        <v>23</v>
      </c>
    </row>
    <row r="36" spans="2:4" hidden="1">
      <c r="B36" s="119"/>
      <c r="C36" s="120"/>
      <c r="D36" s="121"/>
    </row>
    <row r="37" spans="2:4" hidden="1">
      <c r="B37" s="124"/>
      <c r="C37" s="125" t="s">
        <v>49</v>
      </c>
      <c r="D37" s="126">
        <v>3.9699999999999999E-2</v>
      </c>
    </row>
    <row r="38" spans="2:4" hidden="1">
      <c r="B38" s="119"/>
      <c r="C38" s="120"/>
      <c r="D38" s="121"/>
    </row>
    <row r="39" spans="2:4" hidden="1">
      <c r="B39" s="119">
        <v>1</v>
      </c>
      <c r="C39" s="120" t="s">
        <v>50</v>
      </c>
      <c r="D39" s="130">
        <v>1.4999999999999999E-2</v>
      </c>
    </row>
    <row r="40" spans="2:4" hidden="1">
      <c r="B40" s="119">
        <v>2</v>
      </c>
      <c r="C40" s="120" t="s">
        <v>51</v>
      </c>
      <c r="D40" s="121">
        <v>5.5999999999999999E-3</v>
      </c>
    </row>
    <row r="41" spans="2:4" hidden="1">
      <c r="B41" s="131"/>
      <c r="C41" s="122"/>
      <c r="D41" s="123"/>
    </row>
    <row r="42" spans="2:4" hidden="1">
      <c r="B42" s="124"/>
      <c r="C42" s="125" t="s">
        <v>52</v>
      </c>
      <c r="D42" s="126">
        <v>7.2400000000000006E-2</v>
      </c>
    </row>
    <row r="43" spans="2:4" hidden="1">
      <c r="B43" s="119"/>
      <c r="C43" s="120"/>
      <c r="D43" s="121"/>
    </row>
    <row r="44" spans="2:4" hidden="1">
      <c r="B44" s="119">
        <v>3</v>
      </c>
      <c r="C44" s="120" t="s">
        <v>1021</v>
      </c>
      <c r="D44" s="121">
        <v>8.0000000000000002E-3</v>
      </c>
    </row>
    <row r="45" spans="2:4" hidden="1">
      <c r="B45" s="119">
        <v>4</v>
      </c>
      <c r="C45" s="120" t="s">
        <v>53</v>
      </c>
      <c r="D45" s="130">
        <v>3.5000000000000003E-2</v>
      </c>
    </row>
    <row r="46" spans="2:4" hidden="1">
      <c r="B46" s="119">
        <v>5</v>
      </c>
      <c r="C46" s="120" t="s">
        <v>54</v>
      </c>
      <c r="D46" s="121">
        <v>8.5000000000000006E-3</v>
      </c>
    </row>
    <row r="47" spans="2:4" hidden="1">
      <c r="B47" s="119"/>
      <c r="C47" s="120"/>
      <c r="D47" s="121"/>
    </row>
    <row r="48" spans="2:4" hidden="1">
      <c r="B48" s="124"/>
      <c r="C48" s="125" t="s">
        <v>55</v>
      </c>
      <c r="D48" s="126">
        <v>3.6499999999999998E-2</v>
      </c>
    </row>
    <row r="49" spans="2:4" hidden="1">
      <c r="B49" s="119"/>
      <c r="C49" s="120"/>
      <c r="D49" s="121"/>
    </row>
    <row r="50" spans="2:4" hidden="1">
      <c r="B50" s="119">
        <v>6</v>
      </c>
      <c r="C50" s="120" t="s">
        <v>1020</v>
      </c>
      <c r="D50" s="130">
        <v>6.4999999999999997E-3</v>
      </c>
    </row>
    <row r="51" spans="2:4" hidden="1">
      <c r="B51" s="119">
        <v>7</v>
      </c>
      <c r="C51" s="120" t="s">
        <v>57</v>
      </c>
      <c r="D51" s="121">
        <v>0.03</v>
      </c>
    </row>
    <row r="52" spans="2:4" hidden="1">
      <c r="B52" s="119">
        <v>8</v>
      </c>
      <c r="C52" s="120" t="s">
        <v>56</v>
      </c>
      <c r="D52" s="121"/>
    </row>
    <row r="53" spans="2:4" hidden="1">
      <c r="B53" s="119">
        <v>9</v>
      </c>
      <c r="C53" s="120" t="s">
        <v>1212</v>
      </c>
      <c r="D53" s="121"/>
    </row>
    <row r="54" spans="2:4" hidden="1">
      <c r="B54" s="119"/>
      <c r="C54" s="120"/>
      <c r="D54" s="121"/>
    </row>
    <row r="55" spans="2:4" hidden="1">
      <c r="B55" s="124" t="s">
        <v>58</v>
      </c>
      <c r="C55" s="125" t="s">
        <v>59</v>
      </c>
      <c r="D55" s="126">
        <f>(((1+(D38+D44+D39))*(1+D46)*(1+D45))/(1-D48))-1</f>
        <v>0.10825619356512695</v>
      </c>
    </row>
    <row r="56" spans="2:4" hidden="1">
      <c r="B56" s="132"/>
      <c r="C56" s="133"/>
      <c r="D56" s="134"/>
    </row>
    <row r="57" spans="2:4" hidden="1">
      <c r="B57" s="48"/>
      <c r="C57" s="49" t="s">
        <v>60</v>
      </c>
      <c r="D57" s="50"/>
    </row>
    <row r="58" spans="2:4" ht="15.75" hidden="1" thickBot="1">
      <c r="B58" s="132"/>
      <c r="C58" s="133"/>
      <c r="D58" s="134"/>
    </row>
    <row r="59" spans="2:4" ht="15.75" hidden="1" thickBot="1">
      <c r="B59" s="136"/>
      <c r="C59" s="137" t="s">
        <v>61</v>
      </c>
      <c r="D59" s="138"/>
    </row>
    <row r="60" spans="2:4" hidden="1">
      <c r="B60" s="132"/>
      <c r="C60" s="133"/>
      <c r="D60" s="134"/>
    </row>
    <row r="61" spans="2:4" hidden="1">
      <c r="B61" s="239" t="s">
        <v>1213</v>
      </c>
      <c r="C61" s="239"/>
      <c r="D61" s="239"/>
    </row>
    <row r="62" spans="2:4">
      <c r="B62" s="238"/>
      <c r="C62" s="238" t="s">
        <v>1669</v>
      </c>
      <c r="D62" s="238"/>
    </row>
    <row r="63" spans="2:4">
      <c r="B63" s="238"/>
      <c r="C63" s="238"/>
      <c r="D63" s="238"/>
    </row>
    <row r="64" spans="2:4">
      <c r="B64" s="238"/>
      <c r="C64" s="238"/>
      <c r="D64" s="238"/>
    </row>
    <row r="66" spans="3:3">
      <c r="C66" t="s">
        <v>1665</v>
      </c>
    </row>
    <row r="67" spans="3:3">
      <c r="C67" t="s">
        <v>1666</v>
      </c>
    </row>
    <row r="68" spans="3:3">
      <c r="C68" t="s">
        <v>1667</v>
      </c>
    </row>
    <row r="69" spans="3:3">
      <c r="C69" t="s">
        <v>1668</v>
      </c>
    </row>
  </sheetData>
  <mergeCells count="5">
    <mergeCell ref="B61:D61"/>
    <mergeCell ref="B3:D3"/>
    <mergeCell ref="B30:D30"/>
    <mergeCell ref="B31:D31"/>
    <mergeCell ref="B34:D34"/>
  </mergeCells>
  <printOptions horizontalCentered="1"/>
  <pageMargins left="0.51181102362204722" right="0.51181102362204722" top="0.78740157480314965" bottom="0.78740157480314965" header="0.98425196850393704" footer="0.31496062992125984"/>
  <pageSetup paperSize="9" scale="97" orientation="portrait" r:id="rId1"/>
  <headerFooter>
    <oddHeader xml:space="preserve">&amp;R&amp;P de &amp;N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5:M97"/>
  <sheetViews>
    <sheetView view="pageBreakPreview" zoomScale="130" zoomScaleNormal="100" zoomScaleSheetLayoutView="130" workbookViewId="0">
      <selection activeCell="O4" sqref="O4"/>
    </sheetView>
  </sheetViews>
  <sheetFormatPr defaultColWidth="9.140625" defaultRowHeight="12.75" outlineLevelCol="1"/>
  <cols>
    <col min="1" max="1" width="13.85546875" style="57" customWidth="1"/>
    <col min="2" max="2" width="42.28515625" style="56" customWidth="1"/>
    <col min="3" max="3" width="5" style="64" customWidth="1"/>
    <col min="4" max="4" width="10.85546875" style="63" customWidth="1"/>
    <col min="5" max="5" width="17.28515625" style="59" customWidth="1" outlineLevel="1"/>
    <col min="6" max="6" width="11.28515625" style="60" customWidth="1" outlineLevel="1"/>
    <col min="7" max="7" width="17.28515625" style="59" customWidth="1" outlineLevel="1"/>
    <col min="8" max="8" width="11.28515625" style="61" customWidth="1" outlineLevel="1"/>
    <col min="9" max="9" width="17.28515625" style="59" customWidth="1" outlineLevel="1"/>
    <col min="10" max="10" width="11.28515625" style="61" customWidth="1" outlineLevel="1"/>
    <col min="11" max="11" width="17.28515625" style="59" customWidth="1" outlineLevel="1"/>
    <col min="12" max="12" width="11.28515625" style="62" customWidth="1" outlineLevel="1"/>
    <col min="13" max="16384" width="9.140625" style="55"/>
  </cols>
  <sheetData>
    <row r="5" spans="1:13" s="68" customFormat="1" ht="25.5">
      <c r="A5" s="65" t="s">
        <v>25</v>
      </c>
      <c r="B5" s="66" t="s">
        <v>4</v>
      </c>
      <c r="C5" s="65" t="s">
        <v>5</v>
      </c>
      <c r="D5" s="67" t="s">
        <v>180</v>
      </c>
      <c r="E5" s="66" t="s">
        <v>124</v>
      </c>
      <c r="F5" s="67" t="s">
        <v>172</v>
      </c>
      <c r="G5" s="66" t="s">
        <v>125</v>
      </c>
      <c r="H5" s="65" t="s">
        <v>173</v>
      </c>
      <c r="I5" s="66" t="s">
        <v>126</v>
      </c>
      <c r="J5" s="65" t="s">
        <v>174</v>
      </c>
      <c r="K5" s="66" t="s">
        <v>127</v>
      </c>
      <c r="L5" s="67" t="s">
        <v>175</v>
      </c>
    </row>
    <row r="7" spans="1:13">
      <c r="A7" s="100" t="s">
        <v>178</v>
      </c>
      <c r="B7" s="93"/>
      <c r="C7" s="94"/>
      <c r="D7" s="95"/>
      <c r="E7" s="96"/>
      <c r="F7" s="97"/>
      <c r="G7" s="96"/>
      <c r="H7" s="98"/>
      <c r="I7" s="96"/>
      <c r="J7" s="98"/>
      <c r="K7" s="96"/>
      <c r="L7" s="99"/>
    </row>
    <row r="8" spans="1:13" s="54" customFormat="1" ht="11.25">
      <c r="A8" s="71" t="s">
        <v>1137</v>
      </c>
      <c r="B8" s="72" t="e">
        <f>VLOOKUP(A8,#REF!,2,FALSE)</f>
        <v>#REF!</v>
      </c>
      <c r="C8" s="73" t="e">
        <f>VLOOKUP(A8,#REF!,3,FALSE)</f>
        <v>#REF!</v>
      </c>
      <c r="D8" s="74" t="e">
        <f>VLOOKUP(A8,#REF!,4,FALSE)</f>
        <v>#REF!</v>
      </c>
      <c r="E8" s="75" t="e">
        <f>VLOOKUP($A8,#REF!,7,FALSE)</f>
        <v>#REF!</v>
      </c>
      <c r="F8" s="76" t="e">
        <f>VLOOKUP($A8,#REF!,8,FALSE)</f>
        <v>#REF!</v>
      </c>
      <c r="G8" s="75" t="e">
        <f>VLOOKUP($A8,#REF!,9,FALSE)</f>
        <v>#REF!</v>
      </c>
      <c r="H8" s="76" t="e">
        <f>VLOOKUP($A8,#REF!,10,FALSE)</f>
        <v>#REF!</v>
      </c>
      <c r="I8" s="75" t="e">
        <f>VLOOKUP($A8,#REF!,11,FALSE)</f>
        <v>#REF!</v>
      </c>
      <c r="J8" s="76" t="e">
        <f>VLOOKUP($A8,#REF!,12,FALSE)</f>
        <v>#REF!</v>
      </c>
      <c r="K8" s="75" t="e">
        <f>VLOOKUP($A8,#REF!,13,FALSE)</f>
        <v>#REF!</v>
      </c>
      <c r="L8" s="80" t="e">
        <f>VLOOKUP($A8,#REF!,14,FALSE)</f>
        <v>#REF!</v>
      </c>
      <c r="M8" s="54" t="e">
        <f>IF(A8="","",COUNTIF(#REF!,COTAÇÕES!A8))</f>
        <v>#REF!</v>
      </c>
    </row>
    <row r="9" spans="1:13" s="54" customFormat="1" ht="11.25">
      <c r="A9" s="77" t="s">
        <v>554</v>
      </c>
      <c r="B9" s="78" t="e">
        <f>VLOOKUP(A9,#REF!,2,FALSE)</f>
        <v>#REF!</v>
      </c>
      <c r="C9" s="81" t="e">
        <f>VLOOKUP(A9,#REF!,3,FALSE)</f>
        <v>#REF!</v>
      </c>
      <c r="D9" s="82" t="e">
        <f>VLOOKUP(A9,#REF!,4,FALSE)</f>
        <v>#REF!</v>
      </c>
      <c r="E9" s="83" t="e">
        <f>VLOOKUP($A9,#REF!,7,FALSE)</f>
        <v>#REF!</v>
      </c>
      <c r="F9" s="79" t="e">
        <f>VLOOKUP($A9,#REF!,8,FALSE)</f>
        <v>#REF!</v>
      </c>
      <c r="G9" s="83" t="e">
        <f>VLOOKUP($A9,#REF!,9,FALSE)</f>
        <v>#REF!</v>
      </c>
      <c r="H9" s="79" t="e">
        <f>VLOOKUP($A9,#REF!,10,FALSE)</f>
        <v>#REF!</v>
      </c>
      <c r="I9" s="83" t="e">
        <f>VLOOKUP($A9,#REF!,11,FALSE)</f>
        <v>#REF!</v>
      </c>
      <c r="J9" s="79" t="e">
        <f>VLOOKUP($A9,#REF!,12,FALSE)</f>
        <v>#REF!</v>
      </c>
      <c r="K9" s="83" t="e">
        <f>VLOOKUP($A9,#REF!,13,FALSE)</f>
        <v>#REF!</v>
      </c>
      <c r="L9" s="84" t="e">
        <f>VLOOKUP($A9,#REF!,14,FALSE)</f>
        <v>#REF!</v>
      </c>
      <c r="M9" s="54" t="e">
        <f>IF(A9="","",COUNTIF(#REF!,COTAÇÕES!A9))</f>
        <v>#REF!</v>
      </c>
    </row>
    <row r="10" spans="1:13" s="54" customFormat="1" ht="11.25">
      <c r="A10" s="77" t="s">
        <v>553</v>
      </c>
      <c r="B10" s="78" t="e">
        <f>VLOOKUP(A10,#REF!,2,FALSE)</f>
        <v>#REF!</v>
      </c>
      <c r="C10" s="81" t="e">
        <f>VLOOKUP(A10,#REF!,3,FALSE)</f>
        <v>#REF!</v>
      </c>
      <c r="D10" s="82" t="e">
        <f>VLOOKUP(A10,#REF!,4,FALSE)</f>
        <v>#REF!</v>
      </c>
      <c r="E10" s="83" t="e">
        <f>VLOOKUP($A10,#REF!,7,FALSE)</f>
        <v>#REF!</v>
      </c>
      <c r="F10" s="79" t="e">
        <f>VLOOKUP($A10,#REF!,8,FALSE)</f>
        <v>#REF!</v>
      </c>
      <c r="G10" s="83" t="e">
        <f>VLOOKUP($A10,#REF!,9,FALSE)</f>
        <v>#REF!</v>
      </c>
      <c r="H10" s="79" t="e">
        <f>VLOOKUP($A10,#REF!,10,FALSE)</f>
        <v>#REF!</v>
      </c>
      <c r="I10" s="83" t="e">
        <f>VLOOKUP($A10,#REF!,11,FALSE)</f>
        <v>#REF!</v>
      </c>
      <c r="J10" s="79" t="e">
        <f>VLOOKUP($A10,#REF!,12,FALSE)</f>
        <v>#REF!</v>
      </c>
      <c r="K10" s="83" t="e">
        <f>VLOOKUP($A10,#REF!,13,FALSE)</f>
        <v>#REF!</v>
      </c>
      <c r="L10" s="84" t="e">
        <f>VLOOKUP($A10,#REF!,14,FALSE)</f>
        <v>#REF!</v>
      </c>
      <c r="M10" s="54" t="e">
        <f>IF(A10="","",COUNTIF(#REF!,COTAÇÕES!A10))</f>
        <v>#REF!</v>
      </c>
    </row>
    <row r="11" spans="1:13" s="54" customFormat="1" ht="11.25">
      <c r="A11" s="77" t="s">
        <v>566</v>
      </c>
      <c r="B11" s="78" t="e">
        <f>VLOOKUP(A11,#REF!,2,FALSE)</f>
        <v>#REF!</v>
      </c>
      <c r="C11" s="81" t="e">
        <f>VLOOKUP(A11,#REF!,3,FALSE)</f>
        <v>#REF!</v>
      </c>
      <c r="D11" s="82" t="e">
        <f>VLOOKUP(A11,#REF!,4,FALSE)</f>
        <v>#REF!</v>
      </c>
      <c r="E11" s="83" t="e">
        <f>VLOOKUP($A11,#REF!,7,FALSE)</f>
        <v>#REF!</v>
      </c>
      <c r="F11" s="79" t="e">
        <f>VLOOKUP($A11,#REF!,8,FALSE)</f>
        <v>#REF!</v>
      </c>
      <c r="G11" s="83" t="e">
        <f>VLOOKUP($A11,#REF!,9,FALSE)</f>
        <v>#REF!</v>
      </c>
      <c r="H11" s="79" t="e">
        <f>VLOOKUP($A11,#REF!,10,FALSE)</f>
        <v>#REF!</v>
      </c>
      <c r="I11" s="83" t="e">
        <f>VLOOKUP($A11,#REF!,11,FALSE)</f>
        <v>#REF!</v>
      </c>
      <c r="J11" s="79" t="e">
        <f>VLOOKUP($A11,#REF!,12,FALSE)</f>
        <v>#REF!</v>
      </c>
      <c r="K11" s="83" t="e">
        <f>VLOOKUP($A11,#REF!,13,FALSE)</f>
        <v>#REF!</v>
      </c>
      <c r="L11" s="84" t="e">
        <f>VLOOKUP($A11,#REF!,14,FALSE)</f>
        <v>#REF!</v>
      </c>
      <c r="M11" s="54" t="e">
        <f>IF(A11="","",COUNTIF(#REF!,COTAÇÕES!A11))</f>
        <v>#REF!</v>
      </c>
    </row>
    <row r="12" spans="1:13" s="54" customFormat="1" ht="11.25">
      <c r="A12" s="77" t="s">
        <v>568</v>
      </c>
      <c r="B12" s="78" t="e">
        <f>VLOOKUP(A12,#REF!,2,FALSE)</f>
        <v>#REF!</v>
      </c>
      <c r="C12" s="81" t="e">
        <f>VLOOKUP(A12,#REF!,3,FALSE)</f>
        <v>#REF!</v>
      </c>
      <c r="D12" s="82" t="e">
        <f>VLOOKUP(A12,#REF!,4,FALSE)</f>
        <v>#REF!</v>
      </c>
      <c r="E12" s="83" t="e">
        <f>VLOOKUP($A12,#REF!,7,FALSE)</f>
        <v>#REF!</v>
      </c>
      <c r="F12" s="79" t="e">
        <f>VLOOKUP($A12,#REF!,8,FALSE)</f>
        <v>#REF!</v>
      </c>
      <c r="G12" s="83" t="e">
        <f>VLOOKUP($A12,#REF!,9,FALSE)</f>
        <v>#REF!</v>
      </c>
      <c r="H12" s="79" t="e">
        <f>VLOOKUP($A12,#REF!,10,FALSE)</f>
        <v>#REF!</v>
      </c>
      <c r="I12" s="83" t="e">
        <f>VLOOKUP($A12,#REF!,11,FALSE)</f>
        <v>#REF!</v>
      </c>
      <c r="J12" s="79" t="e">
        <f>VLOOKUP($A12,#REF!,12,FALSE)</f>
        <v>#REF!</v>
      </c>
      <c r="K12" s="83" t="e">
        <f>VLOOKUP($A12,#REF!,13,FALSE)</f>
        <v>#REF!</v>
      </c>
      <c r="L12" s="84" t="e">
        <f>VLOOKUP($A12,#REF!,14,FALSE)</f>
        <v>#REF!</v>
      </c>
      <c r="M12" s="54" t="e">
        <f>IF(A12="","",COUNTIF(#REF!,COTAÇÕES!A12))</f>
        <v>#REF!</v>
      </c>
    </row>
    <row r="13" spans="1:13" s="54" customFormat="1" ht="11.25">
      <c r="A13" s="77" t="s">
        <v>570</v>
      </c>
      <c r="B13" s="78" t="e">
        <f>VLOOKUP(A13,#REF!,2,FALSE)</f>
        <v>#REF!</v>
      </c>
      <c r="C13" s="81" t="e">
        <f>VLOOKUP(A13,#REF!,3,FALSE)</f>
        <v>#REF!</v>
      </c>
      <c r="D13" s="82" t="e">
        <f>VLOOKUP(A13,#REF!,4,FALSE)</f>
        <v>#REF!</v>
      </c>
      <c r="E13" s="83" t="e">
        <f>VLOOKUP($A13,#REF!,7,FALSE)</f>
        <v>#REF!</v>
      </c>
      <c r="F13" s="79" t="e">
        <f>VLOOKUP($A13,#REF!,8,FALSE)</f>
        <v>#REF!</v>
      </c>
      <c r="G13" s="83" t="e">
        <f>VLOOKUP($A13,#REF!,9,FALSE)</f>
        <v>#REF!</v>
      </c>
      <c r="H13" s="79" t="e">
        <f>VLOOKUP($A13,#REF!,10,FALSE)</f>
        <v>#REF!</v>
      </c>
      <c r="I13" s="83" t="e">
        <f>VLOOKUP($A13,#REF!,11,FALSE)</f>
        <v>#REF!</v>
      </c>
      <c r="J13" s="79" t="e">
        <f>VLOOKUP($A13,#REF!,12,FALSE)</f>
        <v>#REF!</v>
      </c>
      <c r="K13" s="83" t="e">
        <f>VLOOKUP($A13,#REF!,13,FALSE)</f>
        <v>#REF!</v>
      </c>
      <c r="L13" s="84" t="e">
        <f>VLOOKUP($A13,#REF!,14,FALSE)</f>
        <v>#REF!</v>
      </c>
      <c r="M13" s="54" t="e">
        <f>IF(A13="","",COUNTIF(#REF!,COTAÇÕES!A13))</f>
        <v>#REF!</v>
      </c>
    </row>
    <row r="14" spans="1:13" s="54" customFormat="1" ht="11.25">
      <c r="A14" s="77" t="s">
        <v>572</v>
      </c>
      <c r="B14" s="78" t="e">
        <f>VLOOKUP(A14,#REF!,2,FALSE)</f>
        <v>#REF!</v>
      </c>
      <c r="C14" s="81" t="e">
        <f>VLOOKUP(A14,#REF!,3,FALSE)</f>
        <v>#REF!</v>
      </c>
      <c r="D14" s="82" t="e">
        <f>VLOOKUP(A14,#REF!,4,FALSE)</f>
        <v>#REF!</v>
      </c>
      <c r="E14" s="83" t="e">
        <f>VLOOKUP($A14,#REF!,7,FALSE)</f>
        <v>#REF!</v>
      </c>
      <c r="F14" s="79" t="e">
        <f>VLOOKUP($A14,#REF!,8,FALSE)</f>
        <v>#REF!</v>
      </c>
      <c r="G14" s="83" t="e">
        <f>VLOOKUP($A14,#REF!,9,FALSE)</f>
        <v>#REF!</v>
      </c>
      <c r="H14" s="79" t="e">
        <f>VLOOKUP($A14,#REF!,10,FALSE)</f>
        <v>#REF!</v>
      </c>
      <c r="I14" s="83" t="e">
        <f>VLOOKUP($A14,#REF!,11,FALSE)</f>
        <v>#REF!</v>
      </c>
      <c r="J14" s="79" t="e">
        <f>VLOOKUP($A14,#REF!,12,FALSE)</f>
        <v>#REF!</v>
      </c>
      <c r="K14" s="83" t="e">
        <f>VLOOKUP($A14,#REF!,13,FALSE)</f>
        <v>#REF!</v>
      </c>
      <c r="L14" s="84" t="e">
        <f>VLOOKUP($A14,#REF!,14,FALSE)</f>
        <v>#REF!</v>
      </c>
      <c r="M14" s="54" t="e">
        <f>IF(A14="","",COUNTIF(#REF!,COTAÇÕES!A14))</f>
        <v>#REF!</v>
      </c>
    </row>
    <row r="15" spans="1:13" s="54" customFormat="1" ht="11.25">
      <c r="A15" s="77" t="s">
        <v>574</v>
      </c>
      <c r="B15" s="78" t="e">
        <f>VLOOKUP(A15,#REF!,2,FALSE)</f>
        <v>#REF!</v>
      </c>
      <c r="C15" s="81" t="e">
        <f>VLOOKUP(A15,#REF!,3,FALSE)</f>
        <v>#REF!</v>
      </c>
      <c r="D15" s="82" t="e">
        <f>VLOOKUP(A15,#REF!,4,FALSE)</f>
        <v>#REF!</v>
      </c>
      <c r="E15" s="83" t="e">
        <f>VLOOKUP($A15,#REF!,7,FALSE)</f>
        <v>#REF!</v>
      </c>
      <c r="F15" s="79" t="e">
        <f>VLOOKUP($A15,#REF!,8,FALSE)</f>
        <v>#REF!</v>
      </c>
      <c r="G15" s="83" t="e">
        <f>VLOOKUP($A15,#REF!,9,FALSE)</f>
        <v>#REF!</v>
      </c>
      <c r="H15" s="79" t="e">
        <f>VLOOKUP($A15,#REF!,10,FALSE)</f>
        <v>#REF!</v>
      </c>
      <c r="I15" s="83" t="e">
        <f>VLOOKUP($A15,#REF!,11,FALSE)</f>
        <v>#REF!</v>
      </c>
      <c r="J15" s="79" t="e">
        <f>VLOOKUP($A15,#REF!,12,FALSE)</f>
        <v>#REF!</v>
      </c>
      <c r="K15" s="83" t="e">
        <f>VLOOKUP($A15,#REF!,13,FALSE)</f>
        <v>#REF!</v>
      </c>
      <c r="L15" s="84" t="e">
        <f>VLOOKUP($A15,#REF!,14,FALSE)</f>
        <v>#REF!</v>
      </c>
      <c r="M15" s="54" t="e">
        <f>IF(A15="","",COUNTIF(#REF!,COTAÇÕES!A15))</f>
        <v>#REF!</v>
      </c>
    </row>
    <row r="16" spans="1:13" s="23" customFormat="1" ht="11.25">
      <c r="A16" s="69" t="s">
        <v>575</v>
      </c>
      <c r="B16" s="70" t="e">
        <f>VLOOKUP(A16,#REF!,2,FALSE)</f>
        <v>#REF!</v>
      </c>
      <c r="C16" s="85" t="e">
        <f>VLOOKUP(A16,#REF!,3,FALSE)</f>
        <v>#REF!</v>
      </c>
      <c r="D16" s="86" t="e">
        <f>VLOOKUP(A16,#REF!,4,FALSE)</f>
        <v>#REF!</v>
      </c>
      <c r="E16" s="83" t="e">
        <f>VLOOKUP($A16,#REF!,7,FALSE)</f>
        <v>#REF!</v>
      </c>
      <c r="F16" s="79" t="e">
        <f>VLOOKUP($A16,#REF!,8,FALSE)</f>
        <v>#REF!</v>
      </c>
      <c r="G16" s="83" t="e">
        <f>VLOOKUP($A16,#REF!,9,FALSE)</f>
        <v>#REF!</v>
      </c>
      <c r="H16" s="79" t="e">
        <f>VLOOKUP($A16,#REF!,10,FALSE)</f>
        <v>#REF!</v>
      </c>
      <c r="I16" s="83" t="e">
        <f>VLOOKUP($A16,#REF!,11,FALSE)</f>
        <v>#REF!</v>
      </c>
      <c r="J16" s="79" t="e">
        <f>VLOOKUP($A16,#REF!,12,FALSE)</f>
        <v>#REF!</v>
      </c>
      <c r="K16" s="83" t="e">
        <f>VLOOKUP($A16,#REF!,13,FALSE)</f>
        <v>#REF!</v>
      </c>
      <c r="L16" s="84" t="e">
        <f>VLOOKUP($A16,#REF!,14,FALSE)</f>
        <v>#REF!</v>
      </c>
      <c r="M16" s="23" t="e">
        <f>IF(A16="","",COUNTIF(#REF!,COTAÇÕES!A16))</f>
        <v>#REF!</v>
      </c>
    </row>
    <row r="17" spans="1:13" s="23" customFormat="1" ht="11.25">
      <c r="A17" s="69" t="s">
        <v>621</v>
      </c>
      <c r="B17" s="70" t="e">
        <f>VLOOKUP(A17,#REF!,2,FALSE)</f>
        <v>#REF!</v>
      </c>
      <c r="C17" s="85" t="e">
        <f>VLOOKUP(A17,#REF!,3,FALSE)</f>
        <v>#REF!</v>
      </c>
      <c r="D17" s="86" t="e">
        <f>VLOOKUP(A17,#REF!,4,FALSE)</f>
        <v>#REF!</v>
      </c>
      <c r="E17" s="83" t="e">
        <f>VLOOKUP($A17,#REF!,7,FALSE)</f>
        <v>#REF!</v>
      </c>
      <c r="F17" s="79" t="e">
        <f>VLOOKUP($A17,#REF!,8,FALSE)</f>
        <v>#REF!</v>
      </c>
      <c r="G17" s="83" t="e">
        <f>VLOOKUP($A17,#REF!,9,FALSE)</f>
        <v>#REF!</v>
      </c>
      <c r="H17" s="79" t="e">
        <f>VLOOKUP($A17,#REF!,10,FALSE)</f>
        <v>#REF!</v>
      </c>
      <c r="I17" s="83" t="e">
        <f>VLOOKUP($A17,#REF!,11,FALSE)</f>
        <v>#REF!</v>
      </c>
      <c r="J17" s="79" t="e">
        <f>VLOOKUP($A17,#REF!,12,FALSE)</f>
        <v>#REF!</v>
      </c>
      <c r="K17" s="83" t="e">
        <f>VLOOKUP($A17,#REF!,13,FALSE)</f>
        <v>#REF!</v>
      </c>
      <c r="L17" s="84" t="e">
        <f>VLOOKUP($A17,#REF!,14,FALSE)</f>
        <v>#REF!</v>
      </c>
      <c r="M17" s="23" t="e">
        <f>IF(A17="","",COUNTIF(#REF!,COTAÇÕES!A17))</f>
        <v>#REF!</v>
      </c>
    </row>
    <row r="18" spans="1:13" s="23" customFormat="1" ht="11.25">
      <c r="A18" s="69" t="s">
        <v>742</v>
      </c>
      <c r="B18" s="70" t="e">
        <f>VLOOKUP(A18,#REF!,2,FALSE)</f>
        <v>#REF!</v>
      </c>
      <c r="C18" s="85" t="e">
        <f>VLOOKUP(A18,#REF!,3,FALSE)</f>
        <v>#REF!</v>
      </c>
      <c r="D18" s="86" t="e">
        <f>VLOOKUP(A18,#REF!,4,FALSE)</f>
        <v>#REF!</v>
      </c>
      <c r="E18" s="83" t="e">
        <f>VLOOKUP($A18,#REF!,7,FALSE)</f>
        <v>#REF!</v>
      </c>
      <c r="F18" s="79" t="e">
        <f>VLOOKUP($A18,#REF!,8,FALSE)</f>
        <v>#REF!</v>
      </c>
      <c r="G18" s="83" t="e">
        <f>VLOOKUP($A18,#REF!,9,FALSE)</f>
        <v>#REF!</v>
      </c>
      <c r="H18" s="79" t="e">
        <f>VLOOKUP($A18,#REF!,10,FALSE)</f>
        <v>#REF!</v>
      </c>
      <c r="I18" s="83" t="e">
        <f>VLOOKUP($A18,#REF!,11,FALSE)</f>
        <v>#REF!</v>
      </c>
      <c r="J18" s="79" t="e">
        <f>VLOOKUP($A18,#REF!,12,FALSE)</f>
        <v>#REF!</v>
      </c>
      <c r="K18" s="83" t="e">
        <f>VLOOKUP($A18,#REF!,13,FALSE)</f>
        <v>#REF!</v>
      </c>
      <c r="L18" s="84" t="e">
        <f>VLOOKUP($A18,#REF!,14,FALSE)</f>
        <v>#REF!</v>
      </c>
      <c r="M18" s="23" t="e">
        <f>IF(A18="","",COUNTIF(#REF!,COTAÇÕES!A18))</f>
        <v>#REF!</v>
      </c>
    </row>
    <row r="19" spans="1:13" s="23" customFormat="1" ht="11.25">
      <c r="A19" s="69" t="s">
        <v>823</v>
      </c>
      <c r="B19" s="70" t="e">
        <f>VLOOKUP(A19,#REF!,2,FALSE)</f>
        <v>#REF!</v>
      </c>
      <c r="C19" s="85" t="e">
        <f>VLOOKUP(A19,#REF!,3,FALSE)</f>
        <v>#REF!</v>
      </c>
      <c r="D19" s="86" t="e">
        <f>VLOOKUP(A19,#REF!,4,FALSE)</f>
        <v>#REF!</v>
      </c>
      <c r="E19" s="83" t="e">
        <f>VLOOKUP($A19,#REF!,7,FALSE)</f>
        <v>#REF!</v>
      </c>
      <c r="F19" s="79" t="e">
        <f>VLOOKUP($A19,#REF!,8,FALSE)</f>
        <v>#REF!</v>
      </c>
      <c r="G19" s="83" t="e">
        <f>VLOOKUP($A19,#REF!,9,FALSE)</f>
        <v>#REF!</v>
      </c>
      <c r="H19" s="79" t="e">
        <f>VLOOKUP($A19,#REF!,10,FALSE)</f>
        <v>#REF!</v>
      </c>
      <c r="I19" s="83" t="e">
        <f>VLOOKUP($A19,#REF!,11,FALSE)</f>
        <v>#REF!</v>
      </c>
      <c r="J19" s="79" t="e">
        <f>VLOOKUP($A19,#REF!,12,FALSE)</f>
        <v>#REF!</v>
      </c>
      <c r="K19" s="83" t="e">
        <f>VLOOKUP($A19,#REF!,13,FALSE)</f>
        <v>#REF!</v>
      </c>
      <c r="L19" s="84" t="e">
        <f>VLOOKUP($A19,#REF!,14,FALSE)</f>
        <v>#REF!</v>
      </c>
      <c r="M19" s="23" t="e">
        <f>IF(A19="","",COUNTIF(#REF!,COTAÇÕES!A19))</f>
        <v>#REF!</v>
      </c>
    </row>
    <row r="20" spans="1:13" s="23" customFormat="1" ht="11.25">
      <c r="A20" s="69" t="s">
        <v>823</v>
      </c>
      <c r="B20" s="70" t="e">
        <f>VLOOKUP(A20,#REF!,2,FALSE)</f>
        <v>#REF!</v>
      </c>
      <c r="C20" s="85" t="e">
        <f>VLOOKUP(A20,#REF!,3,FALSE)</f>
        <v>#REF!</v>
      </c>
      <c r="D20" s="86" t="e">
        <f>VLOOKUP(A20,#REF!,4,FALSE)</f>
        <v>#REF!</v>
      </c>
      <c r="E20" s="83" t="e">
        <f>VLOOKUP($A20,#REF!,7,FALSE)</f>
        <v>#REF!</v>
      </c>
      <c r="F20" s="79" t="e">
        <f>VLOOKUP($A20,#REF!,8,FALSE)</f>
        <v>#REF!</v>
      </c>
      <c r="G20" s="83" t="e">
        <f>VLOOKUP($A20,#REF!,9,FALSE)</f>
        <v>#REF!</v>
      </c>
      <c r="H20" s="79" t="e">
        <f>VLOOKUP($A20,#REF!,10,FALSE)</f>
        <v>#REF!</v>
      </c>
      <c r="I20" s="83" t="e">
        <f>VLOOKUP($A20,#REF!,11,FALSE)</f>
        <v>#REF!</v>
      </c>
      <c r="J20" s="79" t="e">
        <f>VLOOKUP($A20,#REF!,12,FALSE)</f>
        <v>#REF!</v>
      </c>
      <c r="K20" s="83" t="e">
        <f>VLOOKUP($A20,#REF!,13,FALSE)</f>
        <v>#REF!</v>
      </c>
      <c r="L20" s="84" t="e">
        <f>VLOOKUP($A20,#REF!,14,FALSE)</f>
        <v>#REF!</v>
      </c>
      <c r="M20" s="23" t="e">
        <f>IF(A20="","",COUNTIF(#REF!,COTAÇÕES!A20))</f>
        <v>#REF!</v>
      </c>
    </row>
    <row r="21" spans="1:13" s="23" customFormat="1" ht="11.25">
      <c r="A21" s="69" t="s">
        <v>842</v>
      </c>
      <c r="B21" s="70" t="e">
        <f>VLOOKUP(A21,#REF!,2,FALSE)</f>
        <v>#REF!</v>
      </c>
      <c r="C21" s="85" t="e">
        <f>VLOOKUP(A21,#REF!,3,FALSE)</f>
        <v>#REF!</v>
      </c>
      <c r="D21" s="86" t="e">
        <f>VLOOKUP(A21,#REF!,4,FALSE)</f>
        <v>#REF!</v>
      </c>
      <c r="E21" s="83" t="e">
        <f>VLOOKUP($A21,#REF!,7,FALSE)</f>
        <v>#REF!</v>
      </c>
      <c r="F21" s="79" t="e">
        <f>VLOOKUP($A21,#REF!,8,FALSE)</f>
        <v>#REF!</v>
      </c>
      <c r="G21" s="83" t="e">
        <f>VLOOKUP($A21,#REF!,9,FALSE)</f>
        <v>#REF!</v>
      </c>
      <c r="H21" s="79" t="e">
        <f>VLOOKUP($A21,#REF!,10,FALSE)</f>
        <v>#REF!</v>
      </c>
      <c r="I21" s="83" t="e">
        <f>VLOOKUP($A21,#REF!,11,FALSE)</f>
        <v>#REF!</v>
      </c>
      <c r="J21" s="79" t="e">
        <f>VLOOKUP($A21,#REF!,12,FALSE)</f>
        <v>#REF!</v>
      </c>
      <c r="K21" s="83" t="e">
        <f>VLOOKUP($A21,#REF!,13,FALSE)</f>
        <v>#REF!</v>
      </c>
      <c r="L21" s="84" t="e">
        <f>VLOOKUP($A21,#REF!,14,FALSE)</f>
        <v>#REF!</v>
      </c>
      <c r="M21" s="23" t="e">
        <f>IF(A21="","",COUNTIF(#REF!,COTAÇÕES!A21))</f>
        <v>#REF!</v>
      </c>
    </row>
    <row r="22" spans="1:13" s="54" customFormat="1" ht="11.25">
      <c r="A22" s="77" t="s">
        <v>842</v>
      </c>
      <c r="B22" s="78" t="e">
        <f>VLOOKUP(A22,#REF!,2,FALSE)</f>
        <v>#REF!</v>
      </c>
      <c r="C22" s="81" t="e">
        <f>VLOOKUP(A22,#REF!,3,FALSE)</f>
        <v>#REF!</v>
      </c>
      <c r="D22" s="82" t="e">
        <f>VLOOKUP(A22,#REF!,4,FALSE)</f>
        <v>#REF!</v>
      </c>
      <c r="E22" s="83" t="e">
        <f>VLOOKUP($A22,#REF!,7,FALSE)</f>
        <v>#REF!</v>
      </c>
      <c r="F22" s="79" t="e">
        <f>VLOOKUP($A22,#REF!,8,FALSE)</f>
        <v>#REF!</v>
      </c>
      <c r="G22" s="83" t="e">
        <f>VLOOKUP($A22,#REF!,9,FALSE)</f>
        <v>#REF!</v>
      </c>
      <c r="H22" s="79" t="e">
        <f>VLOOKUP($A22,#REF!,10,FALSE)</f>
        <v>#REF!</v>
      </c>
      <c r="I22" s="83" t="e">
        <f>VLOOKUP($A22,#REF!,11,FALSE)</f>
        <v>#REF!</v>
      </c>
      <c r="J22" s="79" t="e">
        <f>VLOOKUP($A22,#REF!,12,FALSE)</f>
        <v>#REF!</v>
      </c>
      <c r="K22" s="83" t="e">
        <f>VLOOKUP($A22,#REF!,13,FALSE)</f>
        <v>#REF!</v>
      </c>
      <c r="L22" s="84" t="e">
        <f>VLOOKUP($A22,#REF!,14,FALSE)</f>
        <v>#REF!</v>
      </c>
      <c r="M22" s="54" t="e">
        <f>IF(A22="","",COUNTIF(#REF!,COTAÇÕES!A22))</f>
        <v>#REF!</v>
      </c>
    </row>
    <row r="23" spans="1:13" s="54" customFormat="1" ht="11.25">
      <c r="A23" s="77" t="s">
        <v>874</v>
      </c>
      <c r="B23" s="78" t="e">
        <f>VLOOKUP(A23,#REF!,2,FALSE)</f>
        <v>#REF!</v>
      </c>
      <c r="C23" s="81" t="e">
        <f>VLOOKUP(A23,#REF!,3,FALSE)</f>
        <v>#REF!</v>
      </c>
      <c r="D23" s="82" t="e">
        <f>VLOOKUP(A23,#REF!,4,FALSE)</f>
        <v>#REF!</v>
      </c>
      <c r="E23" s="83" t="e">
        <f>VLOOKUP($A23,#REF!,7,FALSE)</f>
        <v>#REF!</v>
      </c>
      <c r="F23" s="79" t="e">
        <f>VLOOKUP($A23,#REF!,8,FALSE)</f>
        <v>#REF!</v>
      </c>
      <c r="G23" s="83" t="e">
        <f>VLOOKUP($A23,#REF!,9,FALSE)</f>
        <v>#REF!</v>
      </c>
      <c r="H23" s="79" t="e">
        <f>VLOOKUP($A23,#REF!,10,FALSE)</f>
        <v>#REF!</v>
      </c>
      <c r="I23" s="83" t="e">
        <f>VLOOKUP($A23,#REF!,11,FALSE)</f>
        <v>#REF!</v>
      </c>
      <c r="J23" s="79" t="e">
        <f>VLOOKUP($A23,#REF!,12,FALSE)</f>
        <v>#REF!</v>
      </c>
      <c r="K23" s="83" t="e">
        <f>VLOOKUP($A23,#REF!,13,FALSE)</f>
        <v>#REF!</v>
      </c>
      <c r="L23" s="84" t="e">
        <f>VLOOKUP($A23,#REF!,14,FALSE)</f>
        <v>#REF!</v>
      </c>
      <c r="M23" s="54" t="e">
        <f>IF(A23="","",COUNTIF(#REF!,COTAÇÕES!A23))</f>
        <v>#REF!</v>
      </c>
    </row>
    <row r="24" spans="1:13" s="54" customFormat="1" ht="11.25">
      <c r="A24" s="77" t="s">
        <v>874</v>
      </c>
      <c r="B24" s="78" t="e">
        <f>VLOOKUP(A24,#REF!,2,FALSE)</f>
        <v>#REF!</v>
      </c>
      <c r="C24" s="81" t="e">
        <f>VLOOKUP(A24,#REF!,3,FALSE)</f>
        <v>#REF!</v>
      </c>
      <c r="D24" s="82" t="e">
        <f>VLOOKUP(A24,#REF!,4,FALSE)</f>
        <v>#REF!</v>
      </c>
      <c r="E24" s="83" t="e">
        <f>VLOOKUP($A24,#REF!,7,FALSE)</f>
        <v>#REF!</v>
      </c>
      <c r="F24" s="79" t="e">
        <f>VLOOKUP($A24,#REF!,8,FALSE)</f>
        <v>#REF!</v>
      </c>
      <c r="G24" s="83" t="e">
        <f>VLOOKUP($A24,#REF!,9,FALSE)</f>
        <v>#REF!</v>
      </c>
      <c r="H24" s="79" t="e">
        <f>VLOOKUP($A24,#REF!,10,FALSE)</f>
        <v>#REF!</v>
      </c>
      <c r="I24" s="83" t="e">
        <f>VLOOKUP($A24,#REF!,11,FALSE)</f>
        <v>#REF!</v>
      </c>
      <c r="J24" s="79" t="e">
        <f>VLOOKUP($A24,#REF!,12,FALSE)</f>
        <v>#REF!</v>
      </c>
      <c r="K24" s="83" t="e">
        <f>VLOOKUP($A24,#REF!,13,FALSE)</f>
        <v>#REF!</v>
      </c>
      <c r="L24" s="84" t="e">
        <f>VLOOKUP($A24,#REF!,14,FALSE)</f>
        <v>#REF!</v>
      </c>
      <c r="M24" s="54" t="e">
        <f>IF(A24="","",COUNTIF(#REF!,COTAÇÕES!A24))</f>
        <v>#REF!</v>
      </c>
    </row>
    <row r="25" spans="1:13" s="54" customFormat="1" ht="11.25">
      <c r="A25" s="77" t="s">
        <v>879</v>
      </c>
      <c r="B25" s="78" t="e">
        <f>VLOOKUP(A25,#REF!,2,FALSE)</f>
        <v>#REF!</v>
      </c>
      <c r="C25" s="81" t="e">
        <f>VLOOKUP(A25,#REF!,3,FALSE)</f>
        <v>#REF!</v>
      </c>
      <c r="D25" s="82" t="e">
        <f>VLOOKUP(A25,#REF!,4,FALSE)</f>
        <v>#REF!</v>
      </c>
      <c r="E25" s="83" t="e">
        <f>VLOOKUP($A25,#REF!,7,FALSE)</f>
        <v>#REF!</v>
      </c>
      <c r="F25" s="79" t="e">
        <f>VLOOKUP($A25,#REF!,8,FALSE)</f>
        <v>#REF!</v>
      </c>
      <c r="G25" s="83" t="e">
        <f>VLOOKUP($A25,#REF!,9,FALSE)</f>
        <v>#REF!</v>
      </c>
      <c r="H25" s="79" t="e">
        <f>VLOOKUP($A25,#REF!,10,FALSE)</f>
        <v>#REF!</v>
      </c>
      <c r="I25" s="83" t="e">
        <f>VLOOKUP($A25,#REF!,11,FALSE)</f>
        <v>#REF!</v>
      </c>
      <c r="J25" s="79" t="e">
        <f>VLOOKUP($A25,#REF!,12,FALSE)</f>
        <v>#REF!</v>
      </c>
      <c r="K25" s="83" t="e">
        <f>VLOOKUP($A25,#REF!,13,FALSE)</f>
        <v>#REF!</v>
      </c>
      <c r="L25" s="84" t="e">
        <f>VLOOKUP($A25,#REF!,14,FALSE)</f>
        <v>#REF!</v>
      </c>
      <c r="M25" s="54" t="e">
        <f>IF(A25="","",COUNTIF(#REF!,COTAÇÕES!A25))</f>
        <v>#REF!</v>
      </c>
    </row>
    <row r="26" spans="1:13" s="54" customFormat="1" ht="11.25">
      <c r="A26" s="77" t="s">
        <v>879</v>
      </c>
      <c r="B26" s="78" t="e">
        <f>VLOOKUP(A26,#REF!,2,FALSE)</f>
        <v>#REF!</v>
      </c>
      <c r="C26" s="81" t="e">
        <f>VLOOKUP(A26,#REF!,3,FALSE)</f>
        <v>#REF!</v>
      </c>
      <c r="D26" s="82" t="e">
        <f>VLOOKUP(A26,#REF!,4,FALSE)</f>
        <v>#REF!</v>
      </c>
      <c r="E26" s="83" t="e">
        <f>VLOOKUP($A26,#REF!,7,FALSE)</f>
        <v>#REF!</v>
      </c>
      <c r="F26" s="79" t="e">
        <f>VLOOKUP($A26,#REF!,8,FALSE)</f>
        <v>#REF!</v>
      </c>
      <c r="G26" s="83" t="e">
        <f>VLOOKUP($A26,#REF!,9,FALSE)</f>
        <v>#REF!</v>
      </c>
      <c r="H26" s="79" t="e">
        <f>VLOOKUP($A26,#REF!,10,FALSE)</f>
        <v>#REF!</v>
      </c>
      <c r="I26" s="83" t="e">
        <f>VLOOKUP($A26,#REF!,11,FALSE)</f>
        <v>#REF!</v>
      </c>
      <c r="J26" s="79" t="e">
        <f>VLOOKUP($A26,#REF!,12,FALSE)</f>
        <v>#REF!</v>
      </c>
      <c r="K26" s="83" t="e">
        <f>VLOOKUP($A26,#REF!,13,FALSE)</f>
        <v>#REF!</v>
      </c>
      <c r="L26" s="84" t="e">
        <f>VLOOKUP($A26,#REF!,14,FALSE)</f>
        <v>#REF!</v>
      </c>
      <c r="M26" s="54" t="e">
        <f>IF(A26="","",COUNTIF(#REF!,COTAÇÕES!A26))</f>
        <v>#REF!</v>
      </c>
    </row>
    <row r="27" spans="1:13" s="54" customFormat="1" ht="11.25">
      <c r="A27" s="77" t="s">
        <v>1117</v>
      </c>
      <c r="B27" s="78" t="e">
        <f>VLOOKUP(A27,#REF!,2,FALSE)</f>
        <v>#REF!</v>
      </c>
      <c r="C27" s="81" t="e">
        <f>VLOOKUP(A27,#REF!,3,FALSE)</f>
        <v>#REF!</v>
      </c>
      <c r="D27" s="82" t="e">
        <f>VLOOKUP(A27,#REF!,4,FALSE)</f>
        <v>#REF!</v>
      </c>
      <c r="E27" s="83" t="e">
        <f>VLOOKUP($A27,#REF!,7,FALSE)</f>
        <v>#REF!</v>
      </c>
      <c r="F27" s="79" t="e">
        <f>VLOOKUP($A27,#REF!,8,FALSE)</f>
        <v>#REF!</v>
      </c>
      <c r="G27" s="83" t="e">
        <f>VLOOKUP($A27,#REF!,9,FALSE)</f>
        <v>#REF!</v>
      </c>
      <c r="H27" s="79" t="e">
        <f>VLOOKUP($A27,#REF!,10,FALSE)</f>
        <v>#REF!</v>
      </c>
      <c r="I27" s="83" t="e">
        <f>VLOOKUP($A27,#REF!,11,FALSE)</f>
        <v>#REF!</v>
      </c>
      <c r="J27" s="79" t="e">
        <f>VLOOKUP($A27,#REF!,12,FALSE)</f>
        <v>#REF!</v>
      </c>
      <c r="K27" s="83" t="e">
        <f>VLOOKUP($A27,#REF!,13,FALSE)</f>
        <v>#REF!</v>
      </c>
      <c r="L27" s="84" t="e">
        <f>VLOOKUP($A27,#REF!,14,FALSE)</f>
        <v>#REF!</v>
      </c>
      <c r="M27" s="54" t="e">
        <f>IF(A27="","",COUNTIF(#REF!,COTAÇÕES!A27))</f>
        <v>#REF!</v>
      </c>
    </row>
    <row r="28" spans="1:13" s="23" customFormat="1" ht="11.25">
      <c r="A28" s="69" t="s">
        <v>1118</v>
      </c>
      <c r="B28" s="70" t="e">
        <f>VLOOKUP(A28,#REF!,2,FALSE)</f>
        <v>#REF!</v>
      </c>
      <c r="C28" s="85" t="e">
        <f>VLOOKUP(A28,#REF!,3,FALSE)</f>
        <v>#REF!</v>
      </c>
      <c r="D28" s="86" t="e">
        <f>VLOOKUP(A28,#REF!,4,FALSE)</f>
        <v>#REF!</v>
      </c>
      <c r="E28" s="83" t="e">
        <f>VLOOKUP($A28,#REF!,7,FALSE)</f>
        <v>#REF!</v>
      </c>
      <c r="F28" s="79" t="e">
        <f>VLOOKUP($A28,#REF!,8,FALSE)</f>
        <v>#REF!</v>
      </c>
      <c r="G28" s="83" t="e">
        <f>VLOOKUP($A28,#REF!,9,FALSE)</f>
        <v>#REF!</v>
      </c>
      <c r="H28" s="79" t="e">
        <f>VLOOKUP($A28,#REF!,10,FALSE)</f>
        <v>#REF!</v>
      </c>
      <c r="I28" s="83" t="e">
        <f>VLOOKUP($A28,#REF!,11,FALSE)</f>
        <v>#REF!</v>
      </c>
      <c r="J28" s="79" t="e">
        <f>VLOOKUP($A28,#REF!,12,FALSE)</f>
        <v>#REF!</v>
      </c>
      <c r="K28" s="83" t="e">
        <f>VLOOKUP($A28,#REF!,13,FALSE)</f>
        <v>#REF!</v>
      </c>
      <c r="L28" s="84" t="e">
        <f>VLOOKUP($A28,#REF!,14,FALSE)</f>
        <v>#REF!</v>
      </c>
      <c r="M28" s="23" t="e">
        <f>IF(A28="","",COUNTIF(#REF!,COTAÇÕES!A28))</f>
        <v>#REF!</v>
      </c>
    </row>
    <row r="29" spans="1:13" s="23" customFormat="1" ht="11.25">
      <c r="A29" s="69" t="s">
        <v>1120</v>
      </c>
      <c r="B29" s="70" t="e">
        <f>VLOOKUP(A29,#REF!,2,FALSE)</f>
        <v>#REF!</v>
      </c>
      <c r="C29" s="85" t="e">
        <f>VLOOKUP(A29,#REF!,3,FALSE)</f>
        <v>#REF!</v>
      </c>
      <c r="D29" s="86" t="e">
        <f>VLOOKUP(A29,#REF!,4,FALSE)</f>
        <v>#REF!</v>
      </c>
      <c r="E29" s="83" t="e">
        <f>VLOOKUP($A29,#REF!,7,FALSE)</f>
        <v>#REF!</v>
      </c>
      <c r="F29" s="79" t="e">
        <f>VLOOKUP($A29,#REF!,8,FALSE)</f>
        <v>#REF!</v>
      </c>
      <c r="G29" s="83" t="e">
        <f>VLOOKUP($A29,#REF!,9,FALSE)</f>
        <v>#REF!</v>
      </c>
      <c r="H29" s="79" t="e">
        <f>VLOOKUP($A29,#REF!,10,FALSE)</f>
        <v>#REF!</v>
      </c>
      <c r="I29" s="83" t="e">
        <f>VLOOKUP($A29,#REF!,11,FALSE)</f>
        <v>#REF!</v>
      </c>
      <c r="J29" s="79" t="e">
        <f>VLOOKUP($A29,#REF!,12,FALSE)</f>
        <v>#REF!</v>
      </c>
      <c r="K29" s="83" t="e">
        <f>VLOOKUP($A29,#REF!,13,FALSE)</f>
        <v>#REF!</v>
      </c>
      <c r="L29" s="84" t="e">
        <f>VLOOKUP($A29,#REF!,14,FALSE)</f>
        <v>#REF!</v>
      </c>
      <c r="M29" s="23" t="e">
        <f>IF(A29="","",COUNTIF(#REF!,COTAÇÕES!A29))</f>
        <v>#REF!</v>
      </c>
    </row>
    <row r="30" spans="1:13" s="23" customFormat="1" ht="11.25">
      <c r="A30" s="69" t="s">
        <v>1121</v>
      </c>
      <c r="B30" s="70" t="e">
        <f>VLOOKUP(A30,#REF!,2,FALSE)</f>
        <v>#REF!</v>
      </c>
      <c r="C30" s="85" t="e">
        <f>VLOOKUP(A30,#REF!,3,FALSE)</f>
        <v>#REF!</v>
      </c>
      <c r="D30" s="86" t="e">
        <f>VLOOKUP(A30,#REF!,4,FALSE)</f>
        <v>#REF!</v>
      </c>
      <c r="E30" s="83" t="e">
        <f>VLOOKUP($A30,#REF!,7,FALSE)</f>
        <v>#REF!</v>
      </c>
      <c r="F30" s="79" t="e">
        <f>VLOOKUP($A30,#REF!,8,FALSE)</f>
        <v>#REF!</v>
      </c>
      <c r="G30" s="83" t="e">
        <f>VLOOKUP($A30,#REF!,9,FALSE)</f>
        <v>#REF!</v>
      </c>
      <c r="H30" s="79" t="e">
        <f>VLOOKUP($A30,#REF!,10,FALSE)</f>
        <v>#REF!</v>
      </c>
      <c r="I30" s="83" t="e">
        <f>VLOOKUP($A30,#REF!,11,FALSE)</f>
        <v>#REF!</v>
      </c>
      <c r="J30" s="79" t="e">
        <f>VLOOKUP($A30,#REF!,12,FALSE)</f>
        <v>#REF!</v>
      </c>
      <c r="K30" s="83" t="e">
        <f>VLOOKUP($A30,#REF!,13,FALSE)</f>
        <v>#REF!</v>
      </c>
      <c r="L30" s="84" t="e">
        <f>VLOOKUP($A30,#REF!,14,FALSE)</f>
        <v>#REF!</v>
      </c>
      <c r="M30" s="23" t="e">
        <f>IF(A30="","",COUNTIF(#REF!,COTAÇÕES!A30))</f>
        <v>#REF!</v>
      </c>
    </row>
    <row r="31" spans="1:13" s="23" customFormat="1" ht="11.25">
      <c r="A31" s="69" t="s">
        <v>1124</v>
      </c>
      <c r="B31" s="70" t="e">
        <f>VLOOKUP(A31,#REF!,2,FALSE)</f>
        <v>#REF!</v>
      </c>
      <c r="C31" s="85" t="e">
        <f>VLOOKUP(A31,#REF!,3,FALSE)</f>
        <v>#REF!</v>
      </c>
      <c r="D31" s="86" t="e">
        <f>VLOOKUP(A31,#REF!,4,FALSE)</f>
        <v>#REF!</v>
      </c>
      <c r="E31" s="83" t="e">
        <f>VLOOKUP($A31,#REF!,7,FALSE)</f>
        <v>#REF!</v>
      </c>
      <c r="F31" s="79" t="e">
        <f>VLOOKUP($A31,#REF!,8,FALSE)</f>
        <v>#REF!</v>
      </c>
      <c r="G31" s="83" t="e">
        <f>VLOOKUP($A31,#REF!,9,FALSE)</f>
        <v>#REF!</v>
      </c>
      <c r="H31" s="79" t="e">
        <f>VLOOKUP($A31,#REF!,10,FALSE)</f>
        <v>#REF!</v>
      </c>
      <c r="I31" s="83" t="e">
        <f>VLOOKUP($A31,#REF!,11,FALSE)</f>
        <v>#REF!</v>
      </c>
      <c r="J31" s="79" t="e">
        <f>VLOOKUP($A31,#REF!,12,FALSE)</f>
        <v>#REF!</v>
      </c>
      <c r="K31" s="83" t="e">
        <f>VLOOKUP($A31,#REF!,13,FALSE)</f>
        <v>#REF!</v>
      </c>
      <c r="L31" s="84" t="e">
        <f>VLOOKUP($A31,#REF!,14,FALSE)</f>
        <v>#REF!</v>
      </c>
      <c r="M31" s="23" t="e">
        <f>IF(A31="","",COUNTIF(#REF!,COTAÇÕES!A31))</f>
        <v>#REF!</v>
      </c>
    </row>
    <row r="32" spans="1:13" s="23" customFormat="1" ht="11.25">
      <c r="A32" s="69" t="s">
        <v>1129</v>
      </c>
      <c r="B32" s="70" t="e">
        <f>VLOOKUP(A32,#REF!,2,FALSE)</f>
        <v>#REF!</v>
      </c>
      <c r="C32" s="85" t="e">
        <f>VLOOKUP(A32,#REF!,3,FALSE)</f>
        <v>#REF!</v>
      </c>
      <c r="D32" s="86" t="e">
        <f>VLOOKUP(A32,#REF!,4,FALSE)</f>
        <v>#REF!</v>
      </c>
      <c r="E32" s="83" t="e">
        <f>VLOOKUP($A32,#REF!,7,FALSE)</f>
        <v>#REF!</v>
      </c>
      <c r="F32" s="79" t="e">
        <f>VLOOKUP($A32,#REF!,8,FALSE)</f>
        <v>#REF!</v>
      </c>
      <c r="G32" s="83" t="e">
        <f>VLOOKUP($A32,#REF!,9,FALSE)</f>
        <v>#REF!</v>
      </c>
      <c r="H32" s="79" t="e">
        <f>VLOOKUP($A32,#REF!,10,FALSE)</f>
        <v>#REF!</v>
      </c>
      <c r="I32" s="83" t="e">
        <f>VLOOKUP($A32,#REF!,11,FALSE)</f>
        <v>#REF!</v>
      </c>
      <c r="J32" s="79" t="e">
        <f>VLOOKUP($A32,#REF!,12,FALSE)</f>
        <v>#REF!</v>
      </c>
      <c r="K32" s="83" t="e">
        <f>VLOOKUP($A32,#REF!,13,FALSE)</f>
        <v>#REF!</v>
      </c>
      <c r="L32" s="84" t="e">
        <f>VLOOKUP($A32,#REF!,14,FALSE)</f>
        <v>#REF!</v>
      </c>
      <c r="M32" s="23" t="e">
        <f>IF(A32="","",COUNTIF(#REF!,COTAÇÕES!A32))</f>
        <v>#REF!</v>
      </c>
    </row>
    <row r="33" spans="1:13" s="23" customFormat="1" ht="11.25">
      <c r="A33" s="69" t="s">
        <v>1132</v>
      </c>
      <c r="B33" s="70" t="e">
        <f>VLOOKUP(A33,#REF!,2,FALSE)</f>
        <v>#REF!</v>
      </c>
      <c r="C33" s="85" t="e">
        <f>VLOOKUP(A33,#REF!,3,FALSE)</f>
        <v>#REF!</v>
      </c>
      <c r="D33" s="86" t="e">
        <f>VLOOKUP(A33,#REF!,4,FALSE)</f>
        <v>#REF!</v>
      </c>
      <c r="E33" s="83" t="e">
        <f>VLOOKUP($A33,#REF!,7,FALSE)</f>
        <v>#REF!</v>
      </c>
      <c r="F33" s="79" t="e">
        <f>VLOOKUP($A33,#REF!,8,FALSE)</f>
        <v>#REF!</v>
      </c>
      <c r="G33" s="83" t="e">
        <f>VLOOKUP($A33,#REF!,9,FALSE)</f>
        <v>#REF!</v>
      </c>
      <c r="H33" s="79" t="e">
        <f>VLOOKUP($A33,#REF!,10,FALSE)</f>
        <v>#REF!</v>
      </c>
      <c r="I33" s="83" t="e">
        <f>VLOOKUP($A33,#REF!,11,FALSE)</f>
        <v>#REF!</v>
      </c>
      <c r="J33" s="79" t="e">
        <f>VLOOKUP($A33,#REF!,12,FALSE)</f>
        <v>#REF!</v>
      </c>
      <c r="K33" s="83" t="e">
        <f>VLOOKUP($A33,#REF!,13,FALSE)</f>
        <v>#REF!</v>
      </c>
      <c r="L33" s="84" t="e">
        <f>VLOOKUP($A33,#REF!,14,FALSE)</f>
        <v>#REF!</v>
      </c>
      <c r="M33" s="23" t="e">
        <f>IF(A33="","",COUNTIF(#REF!,COTAÇÕES!A33))</f>
        <v>#REF!</v>
      </c>
    </row>
    <row r="34" spans="1:13" s="54" customFormat="1" ht="11.25">
      <c r="A34" s="77" t="s">
        <v>1133</v>
      </c>
      <c r="B34" s="78" t="e">
        <f>VLOOKUP(A34,#REF!,2,FALSE)</f>
        <v>#REF!</v>
      </c>
      <c r="C34" s="81" t="e">
        <f>VLOOKUP(A34,#REF!,3,FALSE)</f>
        <v>#REF!</v>
      </c>
      <c r="D34" s="82" t="e">
        <f>VLOOKUP(A34,#REF!,4,FALSE)</f>
        <v>#REF!</v>
      </c>
      <c r="E34" s="83" t="e">
        <f>VLOOKUP($A34,#REF!,7,FALSE)</f>
        <v>#REF!</v>
      </c>
      <c r="F34" s="79" t="e">
        <f>VLOOKUP($A34,#REF!,8,FALSE)</f>
        <v>#REF!</v>
      </c>
      <c r="G34" s="83" t="e">
        <f>VLOOKUP($A34,#REF!,9,FALSE)</f>
        <v>#REF!</v>
      </c>
      <c r="H34" s="79" t="e">
        <f>VLOOKUP($A34,#REF!,10,FALSE)</f>
        <v>#REF!</v>
      </c>
      <c r="I34" s="83" t="e">
        <f>VLOOKUP($A34,#REF!,11,FALSE)</f>
        <v>#REF!</v>
      </c>
      <c r="J34" s="79" t="e">
        <f>VLOOKUP($A34,#REF!,12,FALSE)</f>
        <v>#REF!</v>
      </c>
      <c r="K34" s="83" t="e">
        <f>VLOOKUP($A34,#REF!,13,FALSE)</f>
        <v>#REF!</v>
      </c>
      <c r="L34" s="84" t="e">
        <f>VLOOKUP($A34,#REF!,14,FALSE)</f>
        <v>#REF!</v>
      </c>
      <c r="M34" s="54" t="e">
        <f>IF(A34="","",COUNTIF(#REF!,COTAÇÕES!A34))</f>
        <v>#REF!</v>
      </c>
    </row>
    <row r="35" spans="1:13" s="54" customFormat="1" ht="11.25">
      <c r="A35" s="77" t="s">
        <v>1134</v>
      </c>
      <c r="B35" s="78" t="e">
        <f>VLOOKUP(A35,#REF!,2,FALSE)</f>
        <v>#REF!</v>
      </c>
      <c r="C35" s="81" t="e">
        <f>VLOOKUP(A35,#REF!,3,FALSE)</f>
        <v>#REF!</v>
      </c>
      <c r="D35" s="82" t="e">
        <f>VLOOKUP(A35,#REF!,4,FALSE)</f>
        <v>#REF!</v>
      </c>
      <c r="E35" s="83" t="e">
        <f>VLOOKUP($A35,#REF!,7,FALSE)</f>
        <v>#REF!</v>
      </c>
      <c r="F35" s="79" t="e">
        <f>VLOOKUP($A35,#REF!,8,FALSE)</f>
        <v>#REF!</v>
      </c>
      <c r="G35" s="83" t="e">
        <f>VLOOKUP($A35,#REF!,9,FALSE)</f>
        <v>#REF!</v>
      </c>
      <c r="H35" s="79" t="e">
        <f>VLOOKUP($A35,#REF!,10,FALSE)</f>
        <v>#REF!</v>
      </c>
      <c r="I35" s="83" t="e">
        <f>VLOOKUP($A35,#REF!,11,FALSE)</f>
        <v>#REF!</v>
      </c>
      <c r="J35" s="79" t="e">
        <f>VLOOKUP($A35,#REF!,12,FALSE)</f>
        <v>#REF!</v>
      </c>
      <c r="K35" s="83" t="e">
        <f>VLOOKUP($A35,#REF!,13,FALSE)</f>
        <v>#REF!</v>
      </c>
      <c r="L35" s="84" t="e">
        <f>VLOOKUP($A35,#REF!,14,FALSE)</f>
        <v>#REF!</v>
      </c>
      <c r="M35" s="54" t="e">
        <f>IF(A35="","",COUNTIF(#REF!,COTAÇÕES!A35))</f>
        <v>#REF!</v>
      </c>
    </row>
    <row r="36" spans="1:13" s="54" customFormat="1" ht="11.25">
      <c r="A36" s="77" t="s">
        <v>1138</v>
      </c>
      <c r="B36" s="78" t="e">
        <f>VLOOKUP(A36,#REF!,2,FALSE)</f>
        <v>#REF!</v>
      </c>
      <c r="C36" s="81" t="e">
        <f>VLOOKUP(A36,#REF!,3,FALSE)</f>
        <v>#REF!</v>
      </c>
      <c r="D36" s="82" t="e">
        <f>VLOOKUP(A36,#REF!,4,FALSE)</f>
        <v>#REF!</v>
      </c>
      <c r="E36" s="83" t="e">
        <f>VLOOKUP($A36,#REF!,7,FALSE)</f>
        <v>#REF!</v>
      </c>
      <c r="F36" s="79" t="e">
        <f>VLOOKUP($A36,#REF!,8,FALSE)</f>
        <v>#REF!</v>
      </c>
      <c r="G36" s="83" t="e">
        <f>VLOOKUP($A36,#REF!,9,FALSE)</f>
        <v>#REF!</v>
      </c>
      <c r="H36" s="79" t="e">
        <f>VLOOKUP($A36,#REF!,10,FALSE)</f>
        <v>#REF!</v>
      </c>
      <c r="I36" s="83" t="e">
        <f>VLOOKUP($A36,#REF!,11,FALSE)</f>
        <v>#REF!</v>
      </c>
      <c r="J36" s="79" t="e">
        <f>VLOOKUP($A36,#REF!,12,FALSE)</f>
        <v>#REF!</v>
      </c>
      <c r="K36" s="83" t="e">
        <f>VLOOKUP($A36,#REF!,13,FALSE)</f>
        <v>#REF!</v>
      </c>
      <c r="L36" s="84" t="e">
        <f>VLOOKUP($A36,#REF!,14,FALSE)</f>
        <v>#REF!</v>
      </c>
      <c r="M36" s="54" t="e">
        <f>IF(A36="","",COUNTIF(#REF!,COTAÇÕES!A36))</f>
        <v>#REF!</v>
      </c>
    </row>
    <row r="37" spans="1:13" s="54" customFormat="1" ht="11.25">
      <c r="A37" s="77" t="s">
        <v>1166</v>
      </c>
      <c r="B37" s="78" t="e">
        <f>VLOOKUP(A37,#REF!,2,FALSE)</f>
        <v>#REF!</v>
      </c>
      <c r="C37" s="81" t="e">
        <f>VLOOKUP(A37,#REF!,3,FALSE)</f>
        <v>#REF!</v>
      </c>
      <c r="D37" s="82" t="e">
        <f>VLOOKUP(A37,#REF!,4,FALSE)</f>
        <v>#REF!</v>
      </c>
      <c r="E37" s="83" t="e">
        <f>VLOOKUP($A37,#REF!,7,FALSE)</f>
        <v>#REF!</v>
      </c>
      <c r="F37" s="79" t="e">
        <f>VLOOKUP($A37,#REF!,8,FALSE)</f>
        <v>#REF!</v>
      </c>
      <c r="G37" s="83" t="e">
        <f>VLOOKUP($A37,#REF!,9,FALSE)</f>
        <v>#REF!</v>
      </c>
      <c r="H37" s="79" t="e">
        <f>VLOOKUP($A37,#REF!,10,FALSE)</f>
        <v>#REF!</v>
      </c>
      <c r="I37" s="83" t="e">
        <f>VLOOKUP($A37,#REF!,11,FALSE)</f>
        <v>#REF!</v>
      </c>
      <c r="J37" s="79" t="e">
        <f>VLOOKUP($A37,#REF!,12,FALSE)</f>
        <v>#REF!</v>
      </c>
      <c r="K37" s="83" t="e">
        <f>VLOOKUP($A37,#REF!,13,FALSE)</f>
        <v>#REF!</v>
      </c>
      <c r="L37" s="84" t="e">
        <f>VLOOKUP($A37,#REF!,14,FALSE)</f>
        <v>#REF!</v>
      </c>
      <c r="M37" s="54" t="e">
        <f>IF(A37="","",COUNTIF(#REF!,COTAÇÕES!A37))</f>
        <v>#REF!</v>
      </c>
    </row>
    <row r="38" spans="1:13" s="54" customFormat="1" ht="11.25">
      <c r="A38" s="77" t="s">
        <v>1149</v>
      </c>
      <c r="B38" s="78" t="e">
        <f>VLOOKUP(A38,#REF!,2,FALSE)</f>
        <v>#REF!</v>
      </c>
      <c r="C38" s="81" t="e">
        <f>VLOOKUP(A38,#REF!,3,FALSE)</f>
        <v>#REF!</v>
      </c>
      <c r="D38" s="82" t="e">
        <f>VLOOKUP(A38,#REF!,4,FALSE)</f>
        <v>#REF!</v>
      </c>
      <c r="E38" s="83" t="e">
        <f>VLOOKUP($A38,#REF!,7,FALSE)</f>
        <v>#REF!</v>
      </c>
      <c r="F38" s="79" t="e">
        <f>VLOOKUP($A38,#REF!,8,FALSE)</f>
        <v>#REF!</v>
      </c>
      <c r="G38" s="83" t="e">
        <f>VLOOKUP($A38,#REF!,9,FALSE)</f>
        <v>#REF!</v>
      </c>
      <c r="H38" s="79" t="e">
        <f>VLOOKUP($A38,#REF!,10,FALSE)</f>
        <v>#REF!</v>
      </c>
      <c r="I38" s="83" t="e">
        <f>VLOOKUP($A38,#REF!,11,FALSE)</f>
        <v>#REF!</v>
      </c>
      <c r="J38" s="79" t="e">
        <f>VLOOKUP($A38,#REF!,12,FALSE)</f>
        <v>#REF!</v>
      </c>
      <c r="K38" s="83" t="e">
        <f>VLOOKUP($A38,#REF!,13,FALSE)</f>
        <v>#REF!</v>
      </c>
      <c r="L38" s="84" t="e">
        <f>VLOOKUP($A38,#REF!,14,FALSE)</f>
        <v>#REF!</v>
      </c>
      <c r="M38" s="54" t="e">
        <f>IF(A38="","",COUNTIF(#REF!,COTAÇÕES!A38))</f>
        <v>#REF!</v>
      </c>
    </row>
    <row r="39" spans="1:13" s="54" customFormat="1" ht="11.25">
      <c r="A39" s="77" t="s">
        <v>1151</v>
      </c>
      <c r="B39" s="78" t="e">
        <f>VLOOKUP(A39,#REF!,2,FALSE)</f>
        <v>#REF!</v>
      </c>
      <c r="C39" s="81" t="e">
        <f>VLOOKUP(A39,#REF!,3,FALSE)</f>
        <v>#REF!</v>
      </c>
      <c r="D39" s="82" t="e">
        <f>VLOOKUP(A39,#REF!,4,FALSE)</f>
        <v>#REF!</v>
      </c>
      <c r="E39" s="83" t="e">
        <f>VLOOKUP($A39,#REF!,7,FALSE)</f>
        <v>#REF!</v>
      </c>
      <c r="F39" s="79" t="e">
        <f>VLOOKUP($A39,#REF!,8,FALSE)</f>
        <v>#REF!</v>
      </c>
      <c r="G39" s="83" t="e">
        <f>VLOOKUP($A39,#REF!,9,FALSE)</f>
        <v>#REF!</v>
      </c>
      <c r="H39" s="79" t="e">
        <f>VLOOKUP($A39,#REF!,10,FALSE)</f>
        <v>#REF!</v>
      </c>
      <c r="I39" s="83" t="e">
        <f>VLOOKUP($A39,#REF!,11,FALSE)</f>
        <v>#REF!</v>
      </c>
      <c r="J39" s="79" t="e">
        <f>VLOOKUP($A39,#REF!,12,FALSE)</f>
        <v>#REF!</v>
      </c>
      <c r="K39" s="83" t="e">
        <f>VLOOKUP($A39,#REF!,13,FALSE)</f>
        <v>#REF!</v>
      </c>
      <c r="L39" s="84" t="e">
        <f>VLOOKUP($A39,#REF!,14,FALSE)</f>
        <v>#REF!</v>
      </c>
      <c r="M39" s="54" t="e">
        <f>IF(A39="","",COUNTIF(#REF!,COTAÇÕES!A39))</f>
        <v>#REF!</v>
      </c>
    </row>
    <row r="40" spans="1:13" s="54" customFormat="1" ht="11.25">
      <c r="A40" s="77" t="s">
        <v>1153</v>
      </c>
      <c r="B40" s="78" t="e">
        <f>VLOOKUP(A40,#REF!,2,FALSE)</f>
        <v>#REF!</v>
      </c>
      <c r="C40" s="81" t="e">
        <f>VLOOKUP(A40,#REF!,3,FALSE)</f>
        <v>#REF!</v>
      </c>
      <c r="D40" s="82" t="e">
        <f>VLOOKUP(A40,#REF!,4,FALSE)</f>
        <v>#REF!</v>
      </c>
      <c r="E40" s="83" t="e">
        <f>VLOOKUP($A40,#REF!,7,FALSE)</f>
        <v>#REF!</v>
      </c>
      <c r="F40" s="79" t="e">
        <f>VLOOKUP($A40,#REF!,8,FALSE)</f>
        <v>#REF!</v>
      </c>
      <c r="G40" s="83" t="e">
        <f>VLOOKUP($A40,#REF!,9,FALSE)</f>
        <v>#REF!</v>
      </c>
      <c r="H40" s="79" t="e">
        <f>VLOOKUP($A40,#REF!,10,FALSE)</f>
        <v>#REF!</v>
      </c>
      <c r="I40" s="83" t="e">
        <f>VLOOKUP($A40,#REF!,11,FALSE)</f>
        <v>#REF!</v>
      </c>
      <c r="J40" s="79" t="e">
        <f>VLOOKUP($A40,#REF!,12,FALSE)</f>
        <v>#REF!</v>
      </c>
      <c r="K40" s="83" t="e">
        <f>VLOOKUP($A40,#REF!,13,FALSE)</f>
        <v>#REF!</v>
      </c>
      <c r="L40" s="84" t="e">
        <f>VLOOKUP($A40,#REF!,14,FALSE)</f>
        <v>#REF!</v>
      </c>
      <c r="M40" s="54" t="e">
        <f>IF(A40="","",COUNTIF(#REF!,COTAÇÕES!A40))</f>
        <v>#REF!</v>
      </c>
    </row>
    <row r="41" spans="1:13" s="23" customFormat="1" ht="11.25">
      <c r="A41" s="69" t="s">
        <v>1154</v>
      </c>
      <c r="B41" s="70" t="e">
        <f>VLOOKUP(A41,#REF!,2,FALSE)</f>
        <v>#REF!</v>
      </c>
      <c r="C41" s="85" t="e">
        <f>VLOOKUP(A41,#REF!,3,FALSE)</f>
        <v>#REF!</v>
      </c>
      <c r="D41" s="86" t="e">
        <f>VLOOKUP(A41,#REF!,4,FALSE)</f>
        <v>#REF!</v>
      </c>
      <c r="E41" s="83" t="e">
        <f>VLOOKUP($A41,#REF!,7,FALSE)</f>
        <v>#REF!</v>
      </c>
      <c r="F41" s="79" t="e">
        <f>VLOOKUP($A41,#REF!,8,FALSE)</f>
        <v>#REF!</v>
      </c>
      <c r="G41" s="83" t="e">
        <f>VLOOKUP($A41,#REF!,9,FALSE)</f>
        <v>#REF!</v>
      </c>
      <c r="H41" s="79" t="e">
        <f>VLOOKUP($A41,#REF!,10,FALSE)</f>
        <v>#REF!</v>
      </c>
      <c r="I41" s="83" t="e">
        <f>VLOOKUP($A41,#REF!,11,FALSE)</f>
        <v>#REF!</v>
      </c>
      <c r="J41" s="79" t="e">
        <f>VLOOKUP($A41,#REF!,12,FALSE)</f>
        <v>#REF!</v>
      </c>
      <c r="K41" s="83" t="e">
        <f>VLOOKUP($A41,#REF!,13,FALSE)</f>
        <v>#REF!</v>
      </c>
      <c r="L41" s="84" t="e">
        <f>VLOOKUP($A41,#REF!,14,FALSE)</f>
        <v>#REF!</v>
      </c>
      <c r="M41" s="23" t="e">
        <f>IF(A41="","",COUNTIF(#REF!,COTAÇÕES!A41))</f>
        <v>#REF!</v>
      </c>
    </row>
    <row r="42" spans="1:13" s="23" customFormat="1" ht="11.25">
      <c r="A42" s="69" t="s">
        <v>1157</v>
      </c>
      <c r="B42" s="70" t="e">
        <f>VLOOKUP(A42,#REF!,2,FALSE)</f>
        <v>#REF!</v>
      </c>
      <c r="C42" s="85" t="e">
        <f>VLOOKUP(A42,#REF!,3,FALSE)</f>
        <v>#REF!</v>
      </c>
      <c r="D42" s="86" t="e">
        <f>VLOOKUP(A42,#REF!,4,FALSE)</f>
        <v>#REF!</v>
      </c>
      <c r="E42" s="83" t="e">
        <f>VLOOKUP($A42,#REF!,7,FALSE)</f>
        <v>#REF!</v>
      </c>
      <c r="F42" s="79" t="e">
        <f>VLOOKUP($A42,#REF!,8,FALSE)</f>
        <v>#REF!</v>
      </c>
      <c r="G42" s="83" t="e">
        <f>VLOOKUP($A42,#REF!,9,FALSE)</f>
        <v>#REF!</v>
      </c>
      <c r="H42" s="79" t="e">
        <f>VLOOKUP($A42,#REF!,10,FALSE)</f>
        <v>#REF!</v>
      </c>
      <c r="I42" s="83" t="e">
        <f>VLOOKUP($A42,#REF!,11,FALSE)</f>
        <v>#REF!</v>
      </c>
      <c r="J42" s="79" t="e">
        <f>VLOOKUP($A42,#REF!,12,FALSE)</f>
        <v>#REF!</v>
      </c>
      <c r="K42" s="83" t="e">
        <f>VLOOKUP($A42,#REF!,13,FALSE)</f>
        <v>#REF!</v>
      </c>
      <c r="L42" s="84" t="e">
        <f>VLOOKUP($A42,#REF!,14,FALSE)</f>
        <v>#REF!</v>
      </c>
      <c r="M42" s="23" t="e">
        <f>IF(A42="","",COUNTIF(#REF!,COTAÇÕES!A42))</f>
        <v>#REF!</v>
      </c>
    </row>
    <row r="43" spans="1:13" s="23" customFormat="1" ht="11.25">
      <c r="A43" s="69" t="s">
        <v>1160</v>
      </c>
      <c r="B43" s="70" t="e">
        <f>VLOOKUP(A43,#REF!,2,FALSE)</f>
        <v>#REF!</v>
      </c>
      <c r="C43" s="85" t="e">
        <f>VLOOKUP(A43,#REF!,3,FALSE)</f>
        <v>#REF!</v>
      </c>
      <c r="D43" s="86" t="e">
        <f>VLOOKUP(A43,#REF!,4,FALSE)</f>
        <v>#REF!</v>
      </c>
      <c r="E43" s="83" t="e">
        <f>VLOOKUP($A43,#REF!,7,FALSE)</f>
        <v>#REF!</v>
      </c>
      <c r="F43" s="79" t="e">
        <f>VLOOKUP($A43,#REF!,8,FALSE)</f>
        <v>#REF!</v>
      </c>
      <c r="G43" s="83" t="e">
        <f>VLOOKUP($A43,#REF!,9,FALSE)</f>
        <v>#REF!</v>
      </c>
      <c r="H43" s="79" t="e">
        <f>VLOOKUP($A43,#REF!,10,FALSE)</f>
        <v>#REF!</v>
      </c>
      <c r="I43" s="83" t="e">
        <f>VLOOKUP($A43,#REF!,11,FALSE)</f>
        <v>#REF!</v>
      </c>
      <c r="J43" s="79" t="e">
        <f>VLOOKUP($A43,#REF!,12,FALSE)</f>
        <v>#REF!</v>
      </c>
      <c r="K43" s="83" t="e">
        <f>VLOOKUP($A43,#REF!,13,FALSE)</f>
        <v>#REF!</v>
      </c>
      <c r="L43" s="84" t="e">
        <f>VLOOKUP($A43,#REF!,14,FALSE)</f>
        <v>#REF!</v>
      </c>
      <c r="M43" s="23" t="e">
        <f>IF(A43="","",COUNTIF(#REF!,COTAÇÕES!A43))</f>
        <v>#REF!</v>
      </c>
    </row>
    <row r="44" spans="1:13" s="23" customFormat="1" ht="11.25">
      <c r="A44" s="69" t="s">
        <v>1163</v>
      </c>
      <c r="B44" s="70" t="e">
        <f>VLOOKUP(A44,#REF!,2,FALSE)</f>
        <v>#REF!</v>
      </c>
      <c r="C44" s="85" t="e">
        <f>VLOOKUP(A44,#REF!,3,FALSE)</f>
        <v>#REF!</v>
      </c>
      <c r="D44" s="86" t="e">
        <f>VLOOKUP(A44,#REF!,4,FALSE)</f>
        <v>#REF!</v>
      </c>
      <c r="E44" s="83" t="e">
        <f>VLOOKUP($A44,#REF!,7,FALSE)</f>
        <v>#REF!</v>
      </c>
      <c r="F44" s="79" t="e">
        <f>VLOOKUP($A44,#REF!,8,FALSE)</f>
        <v>#REF!</v>
      </c>
      <c r="G44" s="83" t="e">
        <f>VLOOKUP($A44,#REF!,9,FALSE)</f>
        <v>#REF!</v>
      </c>
      <c r="H44" s="79" t="e">
        <f>VLOOKUP($A44,#REF!,10,FALSE)</f>
        <v>#REF!</v>
      </c>
      <c r="I44" s="83" t="e">
        <f>VLOOKUP($A44,#REF!,11,FALSE)</f>
        <v>#REF!</v>
      </c>
      <c r="J44" s="79" t="e">
        <f>VLOOKUP($A44,#REF!,12,FALSE)</f>
        <v>#REF!</v>
      </c>
      <c r="K44" s="83" t="e">
        <f>VLOOKUP($A44,#REF!,13,FALSE)</f>
        <v>#REF!</v>
      </c>
      <c r="L44" s="84" t="e">
        <f>VLOOKUP($A44,#REF!,14,FALSE)</f>
        <v>#REF!</v>
      </c>
      <c r="M44" s="23" t="e">
        <f>IF(A44="","",COUNTIF(#REF!,COTAÇÕES!A44))</f>
        <v>#REF!</v>
      </c>
    </row>
    <row r="45" spans="1:13" s="23" customFormat="1" ht="11.25">
      <c r="A45" s="69" t="s">
        <v>1164</v>
      </c>
      <c r="B45" s="70" t="e">
        <f>VLOOKUP(A45,#REF!,2,FALSE)</f>
        <v>#REF!</v>
      </c>
      <c r="C45" s="85" t="e">
        <f>VLOOKUP(A45,#REF!,3,FALSE)</f>
        <v>#REF!</v>
      </c>
      <c r="D45" s="86" t="e">
        <f>VLOOKUP(A45,#REF!,4,FALSE)</f>
        <v>#REF!</v>
      </c>
      <c r="E45" s="83" t="e">
        <f>VLOOKUP($A45,#REF!,7,FALSE)</f>
        <v>#REF!</v>
      </c>
      <c r="F45" s="79" t="e">
        <f>VLOOKUP($A45,#REF!,8,FALSE)</f>
        <v>#REF!</v>
      </c>
      <c r="G45" s="83" t="e">
        <f>VLOOKUP($A45,#REF!,9,FALSE)</f>
        <v>#REF!</v>
      </c>
      <c r="H45" s="79" t="e">
        <f>VLOOKUP($A45,#REF!,10,FALSE)</f>
        <v>#REF!</v>
      </c>
      <c r="I45" s="83" t="e">
        <f>VLOOKUP($A45,#REF!,11,FALSE)</f>
        <v>#REF!</v>
      </c>
      <c r="J45" s="79" t="e">
        <f>VLOOKUP($A45,#REF!,12,FALSE)</f>
        <v>#REF!</v>
      </c>
      <c r="K45" s="83" t="e">
        <f>VLOOKUP($A45,#REF!,13,FALSE)</f>
        <v>#REF!</v>
      </c>
      <c r="L45" s="84" t="e">
        <f>VLOOKUP($A45,#REF!,14,FALSE)</f>
        <v>#REF!</v>
      </c>
      <c r="M45" s="23" t="e">
        <f>IF(A45="","",COUNTIF(#REF!,COTAÇÕES!A45))</f>
        <v>#REF!</v>
      </c>
    </row>
    <row r="46" spans="1:13" s="23" customFormat="1" ht="11.25">
      <c r="A46" s="69" t="s">
        <v>1167</v>
      </c>
      <c r="B46" s="70" t="e">
        <f>VLOOKUP(A46,#REF!,2,FALSE)</f>
        <v>#REF!</v>
      </c>
      <c r="C46" s="85" t="e">
        <f>VLOOKUP(A46,#REF!,3,FALSE)</f>
        <v>#REF!</v>
      </c>
      <c r="D46" s="86" t="e">
        <f>VLOOKUP(A46,#REF!,4,FALSE)</f>
        <v>#REF!</v>
      </c>
      <c r="E46" s="83" t="e">
        <f>VLOOKUP($A46,#REF!,7,FALSE)</f>
        <v>#REF!</v>
      </c>
      <c r="F46" s="79" t="e">
        <f>VLOOKUP($A46,#REF!,8,FALSE)</f>
        <v>#REF!</v>
      </c>
      <c r="G46" s="83" t="e">
        <f>VLOOKUP($A46,#REF!,9,FALSE)</f>
        <v>#REF!</v>
      </c>
      <c r="H46" s="79" t="e">
        <f>VLOOKUP($A46,#REF!,10,FALSE)</f>
        <v>#REF!</v>
      </c>
      <c r="I46" s="83" t="e">
        <f>VLOOKUP($A46,#REF!,11,FALSE)</f>
        <v>#REF!</v>
      </c>
      <c r="J46" s="79" t="e">
        <f>VLOOKUP($A46,#REF!,12,FALSE)</f>
        <v>#REF!</v>
      </c>
      <c r="K46" s="83" t="e">
        <f>VLOOKUP($A46,#REF!,13,FALSE)</f>
        <v>#REF!</v>
      </c>
      <c r="L46" s="84" t="e">
        <f>VLOOKUP($A46,#REF!,14,FALSE)</f>
        <v>#REF!</v>
      </c>
      <c r="M46" s="23" t="e">
        <f>IF(A46="","",COUNTIF(#REF!,COTAÇÕES!A46))</f>
        <v>#REF!</v>
      </c>
    </row>
    <row r="47" spans="1:13">
      <c r="M47" s="55" t="str">
        <f>IF(A47="","",COUNTIF(#REF!,COTAÇÕES!A47))</f>
        <v/>
      </c>
    </row>
    <row r="48" spans="1:13">
      <c r="A48" s="100" t="s">
        <v>177</v>
      </c>
      <c r="B48" s="93"/>
      <c r="C48" s="94"/>
      <c r="D48" s="95"/>
      <c r="E48" s="96"/>
      <c r="F48" s="97"/>
      <c r="G48" s="96"/>
      <c r="H48" s="98"/>
      <c r="I48" s="96"/>
      <c r="J48" s="98"/>
      <c r="K48" s="96"/>
      <c r="L48" s="99"/>
    </row>
    <row r="49" spans="1:13" s="23" customFormat="1" ht="11.25">
      <c r="A49" s="69" t="s">
        <v>651</v>
      </c>
      <c r="B49" s="70" t="e">
        <f>VLOOKUP(A49,#REF!,2,FALSE)</f>
        <v>#REF!</v>
      </c>
      <c r="C49" s="85" t="e">
        <f>VLOOKUP(A49,#REF!,3,FALSE)</f>
        <v>#REF!</v>
      </c>
      <c r="D49" s="86" t="e">
        <f>VLOOKUP(A49,#REF!,4,FALSE)</f>
        <v>#REF!</v>
      </c>
      <c r="E49" s="83" t="e">
        <f>VLOOKUP($A49,#REF!,7,FALSE)</f>
        <v>#REF!</v>
      </c>
      <c r="F49" s="79" t="e">
        <f>VLOOKUP($A49,#REF!,8,FALSE)</f>
        <v>#REF!</v>
      </c>
      <c r="G49" s="83" t="e">
        <f>VLOOKUP($A49,#REF!,9,FALSE)</f>
        <v>#REF!</v>
      </c>
      <c r="H49" s="79" t="e">
        <f>VLOOKUP($A49,#REF!,10,FALSE)</f>
        <v>#REF!</v>
      </c>
      <c r="I49" s="83" t="e">
        <f>VLOOKUP($A49,#REF!,11,FALSE)</f>
        <v>#REF!</v>
      </c>
      <c r="J49" s="79" t="e">
        <f>VLOOKUP($A49,#REF!,12,FALSE)</f>
        <v>#REF!</v>
      </c>
      <c r="K49" s="83" t="e">
        <f>VLOOKUP($A49,#REF!,13,FALSE)</f>
        <v>#REF!</v>
      </c>
      <c r="L49" s="84" t="e">
        <f>VLOOKUP($A49,#REF!,14,FALSE)</f>
        <v>#REF!</v>
      </c>
      <c r="M49" s="23" t="e">
        <f>IF(A49="","",COUNTIF(#REF!,COTAÇÕES!A49))</f>
        <v>#REF!</v>
      </c>
    </row>
    <row r="50" spans="1:13" s="23" customFormat="1" ht="11.25">
      <c r="A50" s="69" t="s">
        <v>696</v>
      </c>
      <c r="B50" s="70" t="e">
        <f>VLOOKUP(A50,#REF!,2,FALSE)</f>
        <v>#REF!</v>
      </c>
      <c r="C50" s="85" t="e">
        <f>VLOOKUP(A50,#REF!,3,FALSE)</f>
        <v>#REF!</v>
      </c>
      <c r="D50" s="86" t="e">
        <f>VLOOKUP(A50,#REF!,4,FALSE)</f>
        <v>#REF!</v>
      </c>
      <c r="E50" s="83" t="e">
        <f>VLOOKUP($A50,#REF!,7,FALSE)</f>
        <v>#REF!</v>
      </c>
      <c r="F50" s="79" t="e">
        <f>VLOOKUP($A50,#REF!,8,FALSE)</f>
        <v>#REF!</v>
      </c>
      <c r="G50" s="83" t="e">
        <f>VLOOKUP($A50,#REF!,9,FALSE)</f>
        <v>#REF!</v>
      </c>
      <c r="H50" s="79" t="e">
        <f>VLOOKUP($A50,#REF!,10,FALSE)</f>
        <v>#REF!</v>
      </c>
      <c r="I50" s="83" t="e">
        <f>VLOOKUP($A50,#REF!,11,FALSE)</f>
        <v>#REF!</v>
      </c>
      <c r="J50" s="79" t="e">
        <f>VLOOKUP($A50,#REF!,12,FALSE)</f>
        <v>#REF!</v>
      </c>
      <c r="K50" s="83" t="e">
        <f>VLOOKUP($A50,#REF!,13,FALSE)</f>
        <v>#REF!</v>
      </c>
      <c r="L50" s="84" t="e">
        <f>VLOOKUP($A50,#REF!,14,FALSE)</f>
        <v>#REF!</v>
      </c>
      <c r="M50" s="23" t="e">
        <f>IF(A50="","",COUNTIF(#REF!,COTAÇÕES!A50))</f>
        <v>#REF!</v>
      </c>
    </row>
    <row r="51" spans="1:13" s="23" customFormat="1" ht="11.25">
      <c r="A51" s="69" t="s">
        <v>820</v>
      </c>
      <c r="B51" s="70" t="e">
        <f>VLOOKUP(A51,#REF!,2,FALSE)</f>
        <v>#REF!</v>
      </c>
      <c r="C51" s="85" t="e">
        <f>VLOOKUP(A51,#REF!,3,FALSE)</f>
        <v>#REF!</v>
      </c>
      <c r="D51" s="86" t="e">
        <f>VLOOKUP(A51,#REF!,4,FALSE)</f>
        <v>#REF!</v>
      </c>
      <c r="E51" s="83" t="e">
        <f>VLOOKUP($A51,#REF!,7,FALSE)</f>
        <v>#REF!</v>
      </c>
      <c r="F51" s="79" t="e">
        <f>VLOOKUP($A51,#REF!,8,FALSE)</f>
        <v>#REF!</v>
      </c>
      <c r="G51" s="83" t="e">
        <f>VLOOKUP($A51,#REF!,9,FALSE)</f>
        <v>#REF!</v>
      </c>
      <c r="H51" s="79" t="e">
        <f>VLOOKUP($A51,#REF!,10,FALSE)</f>
        <v>#REF!</v>
      </c>
      <c r="I51" s="83" t="e">
        <f>VLOOKUP($A51,#REF!,11,FALSE)</f>
        <v>#REF!</v>
      </c>
      <c r="J51" s="79" t="e">
        <f>VLOOKUP($A51,#REF!,12,FALSE)</f>
        <v>#REF!</v>
      </c>
      <c r="K51" s="83" t="e">
        <f>VLOOKUP($A51,#REF!,13,FALSE)</f>
        <v>#REF!</v>
      </c>
      <c r="L51" s="84" t="e">
        <f>VLOOKUP($A51,#REF!,14,FALSE)</f>
        <v>#REF!</v>
      </c>
      <c r="M51" s="23" t="e">
        <f>IF(A51="","",COUNTIF(#REF!,COTAÇÕES!A51))</f>
        <v>#REF!</v>
      </c>
    </row>
    <row r="52" spans="1:13" s="23" customFormat="1" ht="11.25">
      <c r="A52" s="69" t="s">
        <v>819</v>
      </c>
      <c r="B52" s="70" t="e">
        <f>VLOOKUP(A52,#REF!,2,FALSE)</f>
        <v>#REF!</v>
      </c>
      <c r="C52" s="85" t="e">
        <f>VLOOKUP(A52,#REF!,3,FALSE)</f>
        <v>#REF!</v>
      </c>
      <c r="D52" s="86" t="e">
        <f>VLOOKUP(A52,#REF!,4,FALSE)</f>
        <v>#REF!</v>
      </c>
      <c r="E52" s="83" t="e">
        <f>VLOOKUP($A52,#REF!,7,FALSE)</f>
        <v>#REF!</v>
      </c>
      <c r="F52" s="79" t="e">
        <f>VLOOKUP($A52,#REF!,8,FALSE)</f>
        <v>#REF!</v>
      </c>
      <c r="G52" s="83" t="e">
        <f>VLOOKUP($A52,#REF!,9,FALSE)</f>
        <v>#REF!</v>
      </c>
      <c r="H52" s="79" t="e">
        <f>VLOOKUP($A52,#REF!,10,FALSE)</f>
        <v>#REF!</v>
      </c>
      <c r="I52" s="83" t="e">
        <f>VLOOKUP($A52,#REF!,11,FALSE)</f>
        <v>#REF!</v>
      </c>
      <c r="J52" s="79" t="e">
        <f>VLOOKUP($A52,#REF!,12,FALSE)</f>
        <v>#REF!</v>
      </c>
      <c r="K52" s="83" t="e">
        <f>VLOOKUP($A52,#REF!,13,FALSE)</f>
        <v>#REF!</v>
      </c>
      <c r="L52" s="84" t="e">
        <f>VLOOKUP($A52,#REF!,14,FALSE)</f>
        <v>#REF!</v>
      </c>
      <c r="M52" s="23" t="e">
        <f>IF(A52="","",COUNTIF(#REF!,COTAÇÕES!A52))</f>
        <v>#REF!</v>
      </c>
    </row>
    <row r="53" spans="1:13">
      <c r="M53" s="55" t="str">
        <f>IF(A53="","",COUNTIF(#REF!,COTAÇÕES!A53))</f>
        <v/>
      </c>
    </row>
    <row r="54" spans="1:13">
      <c r="A54" s="100" t="s">
        <v>128</v>
      </c>
      <c r="B54" s="93"/>
      <c r="C54" s="94"/>
      <c r="D54" s="95"/>
      <c r="E54" s="96"/>
      <c r="F54" s="97"/>
      <c r="G54" s="96"/>
      <c r="H54" s="98"/>
      <c r="I54" s="96"/>
      <c r="J54" s="98"/>
      <c r="K54" s="96"/>
      <c r="L54" s="99"/>
    </row>
    <row r="55" spans="1:13" s="23" customFormat="1" ht="11.25">
      <c r="A55" s="69" t="s">
        <v>833</v>
      </c>
      <c r="B55" s="70" t="e">
        <f>VLOOKUP(A55,#REF!,2,FALSE)</f>
        <v>#REF!</v>
      </c>
      <c r="C55" s="85" t="e">
        <f>VLOOKUP(A55,#REF!,3,FALSE)</f>
        <v>#REF!</v>
      </c>
      <c r="D55" s="86" t="e">
        <f>VLOOKUP(A55,#REF!,4,FALSE)</f>
        <v>#REF!</v>
      </c>
      <c r="E55" s="83" t="e">
        <f>VLOOKUP($A55,#REF!,7,FALSE)</f>
        <v>#REF!</v>
      </c>
      <c r="F55" s="79" t="e">
        <f>VLOOKUP($A55,#REF!,8,FALSE)</f>
        <v>#REF!</v>
      </c>
      <c r="G55" s="83" t="e">
        <f>VLOOKUP($A55,#REF!,9,FALSE)</f>
        <v>#REF!</v>
      </c>
      <c r="H55" s="79" t="e">
        <f>VLOOKUP($A55,#REF!,10,FALSE)</f>
        <v>#REF!</v>
      </c>
      <c r="I55" s="83" t="e">
        <f>VLOOKUP($A55,#REF!,11,FALSE)</f>
        <v>#REF!</v>
      </c>
      <c r="J55" s="79" t="e">
        <f>VLOOKUP($A55,#REF!,12,FALSE)</f>
        <v>#REF!</v>
      </c>
      <c r="K55" s="83" t="e">
        <f>VLOOKUP($A55,#REF!,13,FALSE)</f>
        <v>#REF!</v>
      </c>
      <c r="L55" s="84" t="e">
        <f>VLOOKUP($A55,#REF!,14,FALSE)</f>
        <v>#REF!</v>
      </c>
      <c r="M55" s="23" t="e">
        <f>IF(A55="","",COUNTIF(#REF!,COTAÇÕES!A55))</f>
        <v>#REF!</v>
      </c>
    </row>
    <row r="56" spans="1:13" s="23" customFormat="1" ht="11.25">
      <c r="A56" s="69" t="s">
        <v>845</v>
      </c>
      <c r="B56" s="70" t="e">
        <f>VLOOKUP(A56,#REF!,2,FALSE)</f>
        <v>#REF!</v>
      </c>
      <c r="C56" s="85" t="e">
        <f>VLOOKUP(A56,#REF!,3,FALSE)</f>
        <v>#REF!</v>
      </c>
      <c r="D56" s="86" t="e">
        <f>VLOOKUP(A56,#REF!,4,FALSE)</f>
        <v>#REF!</v>
      </c>
      <c r="E56" s="83" t="e">
        <f>VLOOKUP($A56,#REF!,7,FALSE)</f>
        <v>#REF!</v>
      </c>
      <c r="F56" s="79" t="e">
        <f>VLOOKUP($A56,#REF!,8,FALSE)</f>
        <v>#REF!</v>
      </c>
      <c r="G56" s="83" t="e">
        <f>VLOOKUP($A56,#REF!,9,FALSE)</f>
        <v>#REF!</v>
      </c>
      <c r="H56" s="79" t="e">
        <f>VLOOKUP($A56,#REF!,10,FALSE)</f>
        <v>#REF!</v>
      </c>
      <c r="I56" s="83" t="e">
        <f>VLOOKUP($A56,#REF!,11,FALSE)</f>
        <v>#REF!</v>
      </c>
      <c r="J56" s="79" t="e">
        <f>VLOOKUP($A56,#REF!,12,FALSE)</f>
        <v>#REF!</v>
      </c>
      <c r="K56" s="83" t="e">
        <f>VLOOKUP($A56,#REF!,13,FALSE)</f>
        <v>#REF!</v>
      </c>
      <c r="L56" s="84" t="e">
        <f>VLOOKUP($A56,#REF!,14,FALSE)</f>
        <v>#REF!</v>
      </c>
      <c r="M56" s="23" t="e">
        <f>IF(A56="","",COUNTIF(#REF!,COTAÇÕES!A56))</f>
        <v>#REF!</v>
      </c>
    </row>
    <row r="57" spans="1:13" s="23" customFormat="1" ht="11.25">
      <c r="A57" s="69" t="s">
        <v>1034</v>
      </c>
      <c r="B57" s="70" t="e">
        <f>VLOOKUP(A57,#REF!,2,FALSE)</f>
        <v>#REF!</v>
      </c>
      <c r="C57" s="85" t="e">
        <f>VLOOKUP(A57,#REF!,3,FALSE)</f>
        <v>#REF!</v>
      </c>
      <c r="D57" s="86" t="e">
        <f>VLOOKUP(A57,#REF!,4,FALSE)</f>
        <v>#REF!</v>
      </c>
      <c r="E57" s="83" t="e">
        <f>VLOOKUP($A57,#REF!,7,FALSE)</f>
        <v>#REF!</v>
      </c>
      <c r="F57" s="79" t="e">
        <f>VLOOKUP($A57,#REF!,8,FALSE)</f>
        <v>#REF!</v>
      </c>
      <c r="G57" s="83" t="e">
        <f>VLOOKUP($A57,#REF!,9,FALSE)</f>
        <v>#REF!</v>
      </c>
      <c r="H57" s="79" t="e">
        <f>VLOOKUP($A57,#REF!,10,FALSE)</f>
        <v>#REF!</v>
      </c>
      <c r="I57" s="83" t="e">
        <f>VLOOKUP($A57,#REF!,11,FALSE)</f>
        <v>#REF!</v>
      </c>
      <c r="J57" s="79" t="e">
        <f>VLOOKUP($A57,#REF!,12,FALSE)</f>
        <v>#REF!</v>
      </c>
      <c r="K57" s="83" t="e">
        <f>VLOOKUP($A57,#REF!,13,FALSE)</f>
        <v>#REF!</v>
      </c>
      <c r="L57" s="84" t="e">
        <f>VLOOKUP($A57,#REF!,14,FALSE)</f>
        <v>#REF!</v>
      </c>
      <c r="M57" s="23" t="e">
        <f>IF(A57="","",COUNTIF(#REF!,COTAÇÕES!A57))</f>
        <v>#REF!</v>
      </c>
    </row>
    <row r="58" spans="1:13" s="23" customFormat="1" ht="11.25">
      <c r="A58" s="69" t="s">
        <v>1049</v>
      </c>
      <c r="B58" s="70" t="e">
        <f>VLOOKUP(A58,#REF!,2,FALSE)</f>
        <v>#REF!</v>
      </c>
      <c r="C58" s="85" t="e">
        <f>VLOOKUP(A58,#REF!,3,FALSE)</f>
        <v>#REF!</v>
      </c>
      <c r="D58" s="86" t="e">
        <f>VLOOKUP(A58,#REF!,4,FALSE)</f>
        <v>#REF!</v>
      </c>
      <c r="E58" s="83" t="e">
        <f>VLOOKUP($A58,#REF!,7,FALSE)</f>
        <v>#REF!</v>
      </c>
      <c r="F58" s="79" t="e">
        <f>VLOOKUP($A58,#REF!,8,FALSE)</f>
        <v>#REF!</v>
      </c>
      <c r="G58" s="83" t="e">
        <f>VLOOKUP($A58,#REF!,9,FALSE)</f>
        <v>#REF!</v>
      </c>
      <c r="H58" s="79" t="e">
        <f>VLOOKUP($A58,#REF!,10,FALSE)</f>
        <v>#REF!</v>
      </c>
      <c r="I58" s="83" t="e">
        <f>VLOOKUP($A58,#REF!,11,FALSE)</f>
        <v>#REF!</v>
      </c>
      <c r="J58" s="79" t="e">
        <f>VLOOKUP($A58,#REF!,12,FALSE)</f>
        <v>#REF!</v>
      </c>
      <c r="K58" s="83" t="e">
        <f>VLOOKUP($A58,#REF!,13,FALSE)</f>
        <v>#REF!</v>
      </c>
      <c r="L58" s="84" t="e">
        <f>VLOOKUP($A58,#REF!,14,FALSE)</f>
        <v>#REF!</v>
      </c>
      <c r="M58" s="23" t="e">
        <f>IF(A58="","",COUNTIF(#REF!,COTAÇÕES!A58))</f>
        <v>#REF!</v>
      </c>
    </row>
    <row r="59" spans="1:13" s="23" customFormat="1" ht="11.25">
      <c r="A59" s="69" t="s">
        <v>1178</v>
      </c>
      <c r="B59" s="70" t="e">
        <f>VLOOKUP(A59,#REF!,2,FALSE)</f>
        <v>#REF!</v>
      </c>
      <c r="C59" s="85" t="e">
        <f>VLOOKUP(A59,#REF!,3,FALSE)</f>
        <v>#REF!</v>
      </c>
      <c r="D59" s="86" t="e">
        <f>VLOOKUP(A59,#REF!,4,FALSE)</f>
        <v>#REF!</v>
      </c>
      <c r="E59" s="83" t="e">
        <f>VLOOKUP($A59,#REF!,7,FALSE)</f>
        <v>#REF!</v>
      </c>
      <c r="F59" s="79" t="e">
        <f>VLOOKUP($A59,#REF!,8,FALSE)</f>
        <v>#REF!</v>
      </c>
      <c r="G59" s="83" t="e">
        <f>VLOOKUP($A59,#REF!,9,FALSE)</f>
        <v>#REF!</v>
      </c>
      <c r="H59" s="79" t="e">
        <f>VLOOKUP($A59,#REF!,10,FALSE)</f>
        <v>#REF!</v>
      </c>
      <c r="I59" s="83" t="e">
        <f>VLOOKUP($A59,#REF!,11,FALSE)</f>
        <v>#REF!</v>
      </c>
      <c r="J59" s="79" t="e">
        <f>VLOOKUP($A59,#REF!,12,FALSE)</f>
        <v>#REF!</v>
      </c>
      <c r="K59" s="83" t="e">
        <f>VLOOKUP($A59,#REF!,13,FALSE)</f>
        <v>#REF!</v>
      </c>
      <c r="L59" s="84" t="e">
        <f>VLOOKUP($A59,#REF!,14,FALSE)</f>
        <v>#REF!</v>
      </c>
      <c r="M59" s="23" t="e">
        <f>IF(A59="","",COUNTIF(#REF!,COTAÇÕES!A59))</f>
        <v>#REF!</v>
      </c>
    </row>
    <row r="60" spans="1:13">
      <c r="M60" s="55" t="str">
        <f>IF(A60="","",COUNTIF(#REF!,COTAÇÕES!A60))</f>
        <v/>
      </c>
    </row>
    <row r="61" spans="1:13">
      <c r="A61" s="101" t="s">
        <v>179</v>
      </c>
      <c r="B61" s="93"/>
      <c r="C61" s="94"/>
      <c r="D61" s="95"/>
      <c r="E61" s="96"/>
      <c r="F61" s="97"/>
      <c r="G61" s="96"/>
      <c r="H61" s="98"/>
      <c r="I61" s="96"/>
      <c r="J61" s="98"/>
      <c r="K61" s="96"/>
      <c r="L61" s="99"/>
    </row>
    <row r="62" spans="1:13" s="23" customFormat="1" ht="11.25">
      <c r="A62" s="69" t="s">
        <v>468</v>
      </c>
      <c r="B62" s="70" t="e">
        <f>VLOOKUP(A62,#REF!,2,FALSE)</f>
        <v>#REF!</v>
      </c>
      <c r="C62" s="85" t="e">
        <f>VLOOKUP(A62,#REF!,3,FALSE)</f>
        <v>#REF!</v>
      </c>
      <c r="D62" s="86" t="e">
        <f>VLOOKUP(A62,#REF!,4,FALSE)</f>
        <v>#REF!</v>
      </c>
      <c r="E62" s="83" t="e">
        <f>VLOOKUP($A62,#REF!,7,FALSE)</f>
        <v>#REF!</v>
      </c>
      <c r="F62" s="79" t="e">
        <f>VLOOKUP($A62,#REF!,8,FALSE)</f>
        <v>#REF!</v>
      </c>
      <c r="G62" s="83" t="e">
        <f>VLOOKUP($A62,#REF!,9,FALSE)</f>
        <v>#REF!</v>
      </c>
      <c r="H62" s="79" t="e">
        <f>VLOOKUP($A62,#REF!,10,FALSE)</f>
        <v>#REF!</v>
      </c>
      <c r="I62" s="83" t="e">
        <f>VLOOKUP($A62,#REF!,11,FALSE)</f>
        <v>#REF!</v>
      </c>
      <c r="J62" s="79" t="e">
        <f>VLOOKUP($A62,#REF!,12,FALSE)</f>
        <v>#REF!</v>
      </c>
      <c r="K62" s="83" t="e">
        <f>VLOOKUP($A62,#REF!,13,FALSE)</f>
        <v>#REF!</v>
      </c>
      <c r="L62" s="84" t="e">
        <f>VLOOKUP($A62,#REF!,14,FALSE)</f>
        <v>#REF!</v>
      </c>
      <c r="M62" s="23" t="e">
        <f>IF(A62="","",COUNTIF(#REF!,COTAÇÕES!A62))</f>
        <v>#REF!</v>
      </c>
    </row>
    <row r="63" spans="1:13" s="23" customFormat="1" ht="11.25">
      <c r="A63" s="69" t="s">
        <v>469</v>
      </c>
      <c r="B63" s="70" t="e">
        <f>VLOOKUP(A63,#REF!,2,FALSE)</f>
        <v>#REF!</v>
      </c>
      <c r="C63" s="85" t="e">
        <f>VLOOKUP(A63,#REF!,3,FALSE)</f>
        <v>#REF!</v>
      </c>
      <c r="D63" s="86" t="e">
        <f>VLOOKUP(A63,#REF!,4,FALSE)</f>
        <v>#REF!</v>
      </c>
      <c r="E63" s="83" t="e">
        <f>VLOOKUP($A63,#REF!,7,FALSE)</f>
        <v>#REF!</v>
      </c>
      <c r="F63" s="79" t="e">
        <f>VLOOKUP($A63,#REF!,8,FALSE)</f>
        <v>#REF!</v>
      </c>
      <c r="G63" s="83" t="e">
        <f>VLOOKUP($A63,#REF!,9,FALSE)</f>
        <v>#REF!</v>
      </c>
      <c r="H63" s="79" t="e">
        <f>VLOOKUP($A63,#REF!,10,FALSE)</f>
        <v>#REF!</v>
      </c>
      <c r="I63" s="83" t="e">
        <f>VLOOKUP($A63,#REF!,11,FALSE)</f>
        <v>#REF!</v>
      </c>
      <c r="J63" s="79" t="e">
        <f>VLOOKUP($A63,#REF!,12,FALSE)</f>
        <v>#REF!</v>
      </c>
      <c r="K63" s="83" t="e">
        <f>VLOOKUP($A63,#REF!,13,FALSE)</f>
        <v>#REF!</v>
      </c>
      <c r="L63" s="84" t="e">
        <f>VLOOKUP($A63,#REF!,14,FALSE)</f>
        <v>#REF!</v>
      </c>
      <c r="M63" s="23" t="e">
        <f>IF(A63="","",COUNTIF(#REF!,COTAÇÕES!A63))</f>
        <v>#REF!</v>
      </c>
    </row>
    <row r="64" spans="1:13" s="23" customFormat="1" ht="11.25">
      <c r="A64" s="69" t="s">
        <v>481</v>
      </c>
      <c r="B64" s="70" t="e">
        <f>VLOOKUP(A64,#REF!,2,FALSE)</f>
        <v>#REF!</v>
      </c>
      <c r="C64" s="85" t="e">
        <f>VLOOKUP(A64,#REF!,3,FALSE)</f>
        <v>#REF!</v>
      </c>
      <c r="D64" s="86" t="e">
        <f>VLOOKUP(A64,#REF!,4,FALSE)</f>
        <v>#REF!</v>
      </c>
      <c r="E64" s="83" t="e">
        <f>VLOOKUP($A64,#REF!,7,FALSE)</f>
        <v>#REF!</v>
      </c>
      <c r="F64" s="79" t="e">
        <f>VLOOKUP($A64,#REF!,8,FALSE)</f>
        <v>#REF!</v>
      </c>
      <c r="G64" s="83" t="e">
        <f>VLOOKUP($A64,#REF!,9,FALSE)</f>
        <v>#REF!</v>
      </c>
      <c r="H64" s="79" t="e">
        <f>VLOOKUP($A64,#REF!,10,FALSE)</f>
        <v>#REF!</v>
      </c>
      <c r="I64" s="83" t="e">
        <f>VLOOKUP($A64,#REF!,11,FALSE)</f>
        <v>#REF!</v>
      </c>
      <c r="J64" s="79" t="e">
        <f>VLOOKUP($A64,#REF!,12,FALSE)</f>
        <v>#REF!</v>
      </c>
      <c r="K64" s="83" t="e">
        <f>VLOOKUP($A64,#REF!,13,FALSE)</f>
        <v>#REF!</v>
      </c>
      <c r="L64" s="84" t="e">
        <f>VLOOKUP($A64,#REF!,14,FALSE)</f>
        <v>#REF!</v>
      </c>
      <c r="M64" s="23" t="e">
        <f>IF(A64="","",COUNTIF(#REF!,COTAÇÕES!A64))</f>
        <v>#REF!</v>
      </c>
    </row>
    <row r="65" spans="1:13" s="23" customFormat="1" ht="11.25">
      <c r="A65" s="69" t="s">
        <v>829</v>
      </c>
      <c r="B65" s="70" t="e">
        <f>VLOOKUP(A65,#REF!,2,FALSE)</f>
        <v>#REF!</v>
      </c>
      <c r="C65" s="85" t="e">
        <f>VLOOKUP(A65,#REF!,3,FALSE)</f>
        <v>#REF!</v>
      </c>
      <c r="D65" s="86" t="e">
        <f>VLOOKUP(A65,#REF!,4,FALSE)</f>
        <v>#REF!</v>
      </c>
      <c r="E65" s="83" t="e">
        <f>VLOOKUP($A65,#REF!,7,FALSE)</f>
        <v>#REF!</v>
      </c>
      <c r="F65" s="79" t="e">
        <f>VLOOKUP($A65,#REF!,8,FALSE)</f>
        <v>#REF!</v>
      </c>
      <c r="G65" s="83" t="e">
        <f>VLOOKUP($A65,#REF!,9,FALSE)</f>
        <v>#REF!</v>
      </c>
      <c r="H65" s="79" t="e">
        <f>VLOOKUP($A65,#REF!,10,FALSE)</f>
        <v>#REF!</v>
      </c>
      <c r="I65" s="83" t="e">
        <f>VLOOKUP($A65,#REF!,11,FALSE)</f>
        <v>#REF!</v>
      </c>
      <c r="J65" s="79" t="e">
        <f>VLOOKUP($A65,#REF!,12,FALSE)</f>
        <v>#REF!</v>
      </c>
      <c r="K65" s="83" t="e">
        <f>VLOOKUP($A65,#REF!,13,FALSE)</f>
        <v>#REF!</v>
      </c>
      <c r="L65" s="84" t="e">
        <f>VLOOKUP($A65,#REF!,14,FALSE)</f>
        <v>#REF!</v>
      </c>
      <c r="M65" s="23" t="e">
        <f>IF(A65="","",COUNTIF(#REF!,COTAÇÕES!A65))</f>
        <v>#REF!</v>
      </c>
    </row>
    <row r="66" spans="1:13" s="23" customFormat="1" ht="11.25">
      <c r="A66" s="69" t="s">
        <v>841</v>
      </c>
      <c r="B66" s="70" t="e">
        <f>VLOOKUP(A66,#REF!,2,FALSE)</f>
        <v>#REF!</v>
      </c>
      <c r="C66" s="85" t="e">
        <f>VLOOKUP(A66,#REF!,3,FALSE)</f>
        <v>#REF!</v>
      </c>
      <c r="D66" s="86" t="e">
        <f>VLOOKUP(A66,#REF!,4,FALSE)</f>
        <v>#REF!</v>
      </c>
      <c r="E66" s="83" t="e">
        <f>VLOOKUP($A66,#REF!,7,FALSE)</f>
        <v>#REF!</v>
      </c>
      <c r="F66" s="79" t="e">
        <f>VLOOKUP($A66,#REF!,8,FALSE)</f>
        <v>#REF!</v>
      </c>
      <c r="G66" s="83" t="e">
        <f>VLOOKUP($A66,#REF!,9,FALSE)</f>
        <v>#REF!</v>
      </c>
      <c r="H66" s="79" t="e">
        <f>VLOOKUP($A66,#REF!,10,FALSE)</f>
        <v>#REF!</v>
      </c>
      <c r="I66" s="83" t="e">
        <f>VLOOKUP($A66,#REF!,11,FALSE)</f>
        <v>#REF!</v>
      </c>
      <c r="J66" s="79" t="e">
        <f>VLOOKUP($A66,#REF!,12,FALSE)</f>
        <v>#REF!</v>
      </c>
      <c r="K66" s="83" t="e">
        <f>VLOOKUP($A66,#REF!,13,FALSE)</f>
        <v>#REF!</v>
      </c>
      <c r="L66" s="84" t="e">
        <f>VLOOKUP($A66,#REF!,14,FALSE)</f>
        <v>#REF!</v>
      </c>
      <c r="M66" s="23" t="e">
        <f>IF(A66="","",COUNTIF(#REF!,COTAÇÕES!A66))</f>
        <v>#REF!</v>
      </c>
    </row>
    <row r="67" spans="1:13" s="23" customFormat="1" ht="11.25">
      <c r="A67" s="69" t="s">
        <v>830</v>
      </c>
      <c r="B67" s="70" t="e">
        <f>VLOOKUP(A67,#REF!,2,FALSE)</f>
        <v>#REF!</v>
      </c>
      <c r="C67" s="85" t="e">
        <f>VLOOKUP(A67,#REF!,3,FALSE)</f>
        <v>#REF!</v>
      </c>
      <c r="D67" s="86" t="e">
        <f>VLOOKUP(A67,#REF!,4,FALSE)</f>
        <v>#REF!</v>
      </c>
      <c r="E67" s="83" t="e">
        <f>VLOOKUP($A67,#REF!,7,FALSE)</f>
        <v>#REF!</v>
      </c>
      <c r="F67" s="79" t="e">
        <f>VLOOKUP($A67,#REF!,8,FALSE)</f>
        <v>#REF!</v>
      </c>
      <c r="G67" s="83" t="e">
        <f>VLOOKUP($A67,#REF!,9,FALSE)</f>
        <v>#REF!</v>
      </c>
      <c r="H67" s="79" t="e">
        <f>VLOOKUP($A67,#REF!,10,FALSE)</f>
        <v>#REF!</v>
      </c>
      <c r="I67" s="83" t="e">
        <f>VLOOKUP($A67,#REF!,11,FALSE)</f>
        <v>#REF!</v>
      </c>
      <c r="J67" s="79" t="e">
        <f>VLOOKUP($A67,#REF!,12,FALSE)</f>
        <v>#REF!</v>
      </c>
      <c r="K67" s="83" t="e">
        <f>VLOOKUP($A67,#REF!,13,FALSE)</f>
        <v>#REF!</v>
      </c>
      <c r="L67" s="84" t="e">
        <f>VLOOKUP($A67,#REF!,14,FALSE)</f>
        <v>#REF!</v>
      </c>
      <c r="M67" s="23" t="e">
        <f>IF(A67="","",COUNTIF(#REF!,COTAÇÕES!A67))</f>
        <v>#REF!</v>
      </c>
    </row>
    <row r="68" spans="1:13" s="23" customFormat="1" ht="11.25">
      <c r="A68" s="69" t="s">
        <v>485</v>
      </c>
      <c r="B68" s="70" t="e">
        <f>VLOOKUP(A68,#REF!,2,FALSE)</f>
        <v>#REF!</v>
      </c>
      <c r="C68" s="85" t="e">
        <f>VLOOKUP(A68,#REF!,3,FALSE)</f>
        <v>#REF!</v>
      </c>
      <c r="D68" s="86" t="e">
        <f>VLOOKUP(A68,#REF!,4,FALSE)</f>
        <v>#REF!</v>
      </c>
      <c r="E68" s="83" t="e">
        <f>VLOOKUP($A68,#REF!,7,FALSE)</f>
        <v>#REF!</v>
      </c>
      <c r="F68" s="79" t="e">
        <f>VLOOKUP($A68,#REF!,8,FALSE)</f>
        <v>#REF!</v>
      </c>
      <c r="G68" s="83" t="e">
        <f>VLOOKUP($A68,#REF!,9,FALSE)</f>
        <v>#REF!</v>
      </c>
      <c r="H68" s="79" t="e">
        <f>VLOOKUP($A68,#REF!,10,FALSE)</f>
        <v>#REF!</v>
      </c>
      <c r="I68" s="83" t="e">
        <f>VLOOKUP($A68,#REF!,11,FALSE)</f>
        <v>#REF!</v>
      </c>
      <c r="J68" s="79" t="e">
        <f>VLOOKUP($A68,#REF!,12,FALSE)</f>
        <v>#REF!</v>
      </c>
      <c r="K68" s="83" t="e">
        <f>VLOOKUP($A68,#REF!,13,FALSE)</f>
        <v>#REF!</v>
      </c>
      <c r="L68" s="84" t="e">
        <f>VLOOKUP($A68,#REF!,14,FALSE)</f>
        <v>#REF!</v>
      </c>
      <c r="M68" s="23" t="e">
        <f>IF(A68="","",COUNTIF(#REF!,COTAÇÕES!A68))</f>
        <v>#REF!</v>
      </c>
    </row>
    <row r="69" spans="1:13" s="23" customFormat="1" ht="11.25">
      <c r="A69" s="69" t="s">
        <v>826</v>
      </c>
      <c r="B69" s="70" t="e">
        <f>VLOOKUP(A69,#REF!,2,FALSE)</f>
        <v>#REF!</v>
      </c>
      <c r="C69" s="85" t="e">
        <f>VLOOKUP(A69,#REF!,3,FALSE)</f>
        <v>#REF!</v>
      </c>
      <c r="D69" s="86" t="e">
        <f>VLOOKUP(A69,#REF!,4,FALSE)</f>
        <v>#REF!</v>
      </c>
      <c r="E69" s="83" t="e">
        <f>VLOOKUP($A69,#REF!,7,FALSE)</f>
        <v>#REF!</v>
      </c>
      <c r="F69" s="79" t="e">
        <f>VLOOKUP($A69,#REF!,8,FALSE)</f>
        <v>#REF!</v>
      </c>
      <c r="G69" s="83" t="e">
        <f>VLOOKUP($A69,#REF!,9,FALSE)</f>
        <v>#REF!</v>
      </c>
      <c r="H69" s="79" t="e">
        <f>VLOOKUP($A69,#REF!,10,FALSE)</f>
        <v>#REF!</v>
      </c>
      <c r="I69" s="83" t="e">
        <f>VLOOKUP($A69,#REF!,11,FALSE)</f>
        <v>#REF!</v>
      </c>
      <c r="J69" s="79" t="e">
        <f>VLOOKUP($A69,#REF!,12,FALSE)</f>
        <v>#REF!</v>
      </c>
      <c r="K69" s="83" t="e">
        <f>VLOOKUP($A69,#REF!,13,FALSE)</f>
        <v>#REF!</v>
      </c>
      <c r="L69" s="84" t="e">
        <f>VLOOKUP($A69,#REF!,14,FALSE)</f>
        <v>#REF!</v>
      </c>
      <c r="M69" s="23" t="e">
        <f>IF(A69="","",COUNTIF(#REF!,COTAÇÕES!A69))</f>
        <v>#REF!</v>
      </c>
    </row>
    <row r="70" spans="1:13" s="23" customFormat="1" ht="11.25">
      <c r="A70" s="69" t="s">
        <v>854</v>
      </c>
      <c r="B70" s="70" t="e">
        <f>VLOOKUP(A70,#REF!,2,FALSE)</f>
        <v>#REF!</v>
      </c>
      <c r="C70" s="85" t="e">
        <f>VLOOKUP(A70,#REF!,3,FALSE)</f>
        <v>#REF!</v>
      </c>
      <c r="D70" s="86" t="e">
        <f>VLOOKUP(A70,#REF!,4,FALSE)</f>
        <v>#REF!</v>
      </c>
      <c r="E70" s="83" t="e">
        <f>VLOOKUP($A70,#REF!,7,FALSE)</f>
        <v>#REF!</v>
      </c>
      <c r="F70" s="79" t="e">
        <f>VLOOKUP($A70,#REF!,8,FALSE)</f>
        <v>#REF!</v>
      </c>
      <c r="G70" s="83" t="e">
        <f>VLOOKUP($A70,#REF!,9,FALSE)</f>
        <v>#REF!</v>
      </c>
      <c r="H70" s="79" t="e">
        <f>VLOOKUP($A70,#REF!,10,FALSE)</f>
        <v>#REF!</v>
      </c>
      <c r="I70" s="83" t="e">
        <f>VLOOKUP($A70,#REF!,11,FALSE)</f>
        <v>#REF!</v>
      </c>
      <c r="J70" s="79" t="e">
        <f>VLOOKUP($A70,#REF!,12,FALSE)</f>
        <v>#REF!</v>
      </c>
      <c r="K70" s="83" t="e">
        <f>VLOOKUP($A70,#REF!,13,FALSE)</f>
        <v>#REF!</v>
      </c>
      <c r="L70" s="84" t="e">
        <f>VLOOKUP($A70,#REF!,14,FALSE)</f>
        <v>#REF!</v>
      </c>
      <c r="M70" s="23" t="e">
        <f>IF(A70="","",COUNTIF(#REF!,COTAÇÕES!A70))</f>
        <v>#REF!</v>
      </c>
    </row>
    <row r="71" spans="1:13" s="23" customFormat="1" ht="11.25">
      <c r="A71" s="69" t="s">
        <v>1114</v>
      </c>
      <c r="B71" s="70" t="e">
        <f>VLOOKUP(A71,#REF!,2,FALSE)</f>
        <v>#REF!</v>
      </c>
      <c r="C71" s="85" t="e">
        <f>VLOOKUP(A71,#REF!,3,FALSE)</f>
        <v>#REF!</v>
      </c>
      <c r="D71" s="86" t="e">
        <f>VLOOKUP(A71,#REF!,4,FALSE)</f>
        <v>#REF!</v>
      </c>
      <c r="E71" s="83" t="e">
        <f>VLOOKUP($A71,#REF!,7,FALSE)</f>
        <v>#REF!</v>
      </c>
      <c r="F71" s="79" t="e">
        <f>VLOOKUP($A71,#REF!,8,FALSE)</f>
        <v>#REF!</v>
      </c>
      <c r="G71" s="83" t="e">
        <f>VLOOKUP($A71,#REF!,9,FALSE)</f>
        <v>#REF!</v>
      </c>
      <c r="H71" s="79" t="e">
        <f>VLOOKUP($A71,#REF!,10,FALSE)</f>
        <v>#REF!</v>
      </c>
      <c r="I71" s="83" t="e">
        <f>VLOOKUP($A71,#REF!,11,FALSE)</f>
        <v>#REF!</v>
      </c>
      <c r="J71" s="79" t="e">
        <f>VLOOKUP($A71,#REF!,12,FALSE)</f>
        <v>#REF!</v>
      </c>
      <c r="K71" s="83" t="e">
        <f>VLOOKUP($A71,#REF!,13,FALSE)</f>
        <v>#REF!</v>
      </c>
      <c r="L71" s="84" t="e">
        <f>VLOOKUP($A71,#REF!,14,FALSE)</f>
        <v>#REF!</v>
      </c>
      <c r="M71" s="23" t="e">
        <f>IF(A71="","",COUNTIF(#REF!,COTAÇÕES!A71))</f>
        <v>#REF!</v>
      </c>
    </row>
    <row r="72" spans="1:13" s="23" customFormat="1" ht="11.25">
      <c r="A72" s="69" t="s">
        <v>482</v>
      </c>
      <c r="B72" s="70" t="e">
        <f>VLOOKUP(A72,#REF!,2,FALSE)</f>
        <v>#REF!</v>
      </c>
      <c r="C72" s="85" t="e">
        <f>VLOOKUP(A72,#REF!,3,FALSE)</f>
        <v>#REF!</v>
      </c>
      <c r="D72" s="86" t="e">
        <f>VLOOKUP(A72,#REF!,4,FALSE)</f>
        <v>#REF!</v>
      </c>
      <c r="E72" s="83" t="e">
        <f>VLOOKUP($A72,#REF!,7,FALSE)</f>
        <v>#REF!</v>
      </c>
      <c r="F72" s="79" t="e">
        <f>VLOOKUP($A72,#REF!,8,FALSE)</f>
        <v>#REF!</v>
      </c>
      <c r="G72" s="83" t="e">
        <f>VLOOKUP($A72,#REF!,9,FALSE)</f>
        <v>#REF!</v>
      </c>
      <c r="H72" s="79" t="e">
        <f>VLOOKUP($A72,#REF!,10,FALSE)</f>
        <v>#REF!</v>
      </c>
      <c r="I72" s="83" t="e">
        <f>VLOOKUP($A72,#REF!,11,FALSE)</f>
        <v>#REF!</v>
      </c>
      <c r="J72" s="79" t="e">
        <f>VLOOKUP($A72,#REF!,12,FALSE)</f>
        <v>#REF!</v>
      </c>
      <c r="K72" s="83" t="e">
        <f>VLOOKUP($A72,#REF!,13,FALSE)</f>
        <v>#REF!</v>
      </c>
      <c r="L72" s="84" t="e">
        <f>VLOOKUP($A72,#REF!,14,FALSE)</f>
        <v>#REF!</v>
      </c>
      <c r="M72" s="23" t="e">
        <f>IF(A72="","",COUNTIF(#REF!,COTAÇÕES!A72))</f>
        <v>#REF!</v>
      </c>
    </row>
    <row r="73" spans="1:13" s="23" customFormat="1" ht="11.25">
      <c r="A73" s="69" t="s">
        <v>470</v>
      </c>
      <c r="B73" s="70" t="e">
        <f>VLOOKUP(A73,#REF!,2,FALSE)</f>
        <v>#REF!</v>
      </c>
      <c r="C73" s="85" t="e">
        <f>VLOOKUP(A73,#REF!,3,FALSE)</f>
        <v>#REF!</v>
      </c>
      <c r="D73" s="86" t="e">
        <f>VLOOKUP(A73,#REF!,4,FALSE)</f>
        <v>#REF!</v>
      </c>
      <c r="E73" s="83" t="e">
        <f>VLOOKUP($A73,#REF!,7,FALSE)</f>
        <v>#REF!</v>
      </c>
      <c r="F73" s="79" t="e">
        <f>VLOOKUP($A73,#REF!,8,FALSE)</f>
        <v>#REF!</v>
      </c>
      <c r="G73" s="83" t="e">
        <f>VLOOKUP($A73,#REF!,9,FALSE)</f>
        <v>#REF!</v>
      </c>
      <c r="H73" s="79" t="e">
        <f>VLOOKUP($A73,#REF!,10,FALSE)</f>
        <v>#REF!</v>
      </c>
      <c r="I73" s="83" t="e">
        <f>VLOOKUP($A73,#REF!,11,FALSE)</f>
        <v>#REF!</v>
      </c>
      <c r="J73" s="79" t="e">
        <f>VLOOKUP($A73,#REF!,12,FALSE)</f>
        <v>#REF!</v>
      </c>
      <c r="K73" s="83" t="e">
        <f>VLOOKUP($A73,#REF!,13,FALSE)</f>
        <v>#REF!</v>
      </c>
      <c r="L73" s="84" t="e">
        <f>VLOOKUP($A73,#REF!,14,FALSE)</f>
        <v>#REF!</v>
      </c>
      <c r="M73" s="23" t="e">
        <f>IF(A73="","",COUNTIF(#REF!,COTAÇÕES!A73))</f>
        <v>#REF!</v>
      </c>
    </row>
    <row r="74" spans="1:13" s="23" customFormat="1" ht="11.25">
      <c r="A74" s="69" t="s">
        <v>471</v>
      </c>
      <c r="B74" s="70" t="e">
        <f>VLOOKUP(A74,#REF!,2,FALSE)</f>
        <v>#REF!</v>
      </c>
      <c r="C74" s="85" t="e">
        <f>VLOOKUP(A74,#REF!,3,FALSE)</f>
        <v>#REF!</v>
      </c>
      <c r="D74" s="86" t="e">
        <f>VLOOKUP(A74,#REF!,4,FALSE)</f>
        <v>#REF!</v>
      </c>
      <c r="E74" s="83" t="e">
        <f>VLOOKUP($A74,#REF!,7,FALSE)</f>
        <v>#REF!</v>
      </c>
      <c r="F74" s="79" t="e">
        <f>VLOOKUP($A74,#REF!,8,FALSE)</f>
        <v>#REF!</v>
      </c>
      <c r="G74" s="83" t="e">
        <f>VLOOKUP($A74,#REF!,9,FALSE)</f>
        <v>#REF!</v>
      </c>
      <c r="H74" s="79" t="e">
        <f>VLOOKUP($A74,#REF!,10,FALSE)</f>
        <v>#REF!</v>
      </c>
      <c r="I74" s="83" t="e">
        <f>VLOOKUP($A74,#REF!,11,FALSE)</f>
        <v>#REF!</v>
      </c>
      <c r="J74" s="79" t="e">
        <f>VLOOKUP($A74,#REF!,12,FALSE)</f>
        <v>#REF!</v>
      </c>
      <c r="K74" s="83" t="e">
        <f>VLOOKUP($A74,#REF!,13,FALSE)</f>
        <v>#REF!</v>
      </c>
      <c r="L74" s="84" t="e">
        <f>VLOOKUP($A74,#REF!,14,FALSE)</f>
        <v>#REF!</v>
      </c>
      <c r="M74" s="23" t="e">
        <f>IF(A74="","",COUNTIF(#REF!,COTAÇÕES!A74))</f>
        <v>#REF!</v>
      </c>
    </row>
    <row r="75" spans="1:13" s="23" customFormat="1" ht="11.25">
      <c r="A75" s="69" t="s">
        <v>474</v>
      </c>
      <c r="B75" s="70" t="e">
        <f>VLOOKUP(A75,#REF!,2,FALSE)</f>
        <v>#REF!</v>
      </c>
      <c r="C75" s="85" t="e">
        <f>VLOOKUP(A75,#REF!,3,FALSE)</f>
        <v>#REF!</v>
      </c>
      <c r="D75" s="86" t="e">
        <f>VLOOKUP(A75,#REF!,4,FALSE)</f>
        <v>#REF!</v>
      </c>
      <c r="E75" s="83" t="e">
        <f>VLOOKUP($A75,#REF!,7,FALSE)</f>
        <v>#REF!</v>
      </c>
      <c r="F75" s="79" t="e">
        <f>VLOOKUP($A75,#REF!,8,FALSE)</f>
        <v>#REF!</v>
      </c>
      <c r="G75" s="83" t="e">
        <f>VLOOKUP($A75,#REF!,9,FALSE)</f>
        <v>#REF!</v>
      </c>
      <c r="H75" s="79" t="e">
        <f>VLOOKUP($A75,#REF!,10,FALSE)</f>
        <v>#REF!</v>
      </c>
      <c r="I75" s="83" t="e">
        <f>VLOOKUP($A75,#REF!,11,FALSE)</f>
        <v>#REF!</v>
      </c>
      <c r="J75" s="79" t="e">
        <f>VLOOKUP($A75,#REF!,12,FALSE)</f>
        <v>#REF!</v>
      </c>
      <c r="K75" s="83" t="e">
        <f>VLOOKUP($A75,#REF!,13,FALSE)</f>
        <v>#REF!</v>
      </c>
      <c r="L75" s="84" t="e">
        <f>VLOOKUP($A75,#REF!,14,FALSE)</f>
        <v>#REF!</v>
      </c>
      <c r="M75" s="23" t="e">
        <f>IF(A75="","",COUNTIF(#REF!,COTAÇÕES!A75))</f>
        <v>#REF!</v>
      </c>
    </row>
    <row r="76" spans="1:13" s="23" customFormat="1" ht="11.25">
      <c r="A76" s="69" t="s">
        <v>477</v>
      </c>
      <c r="B76" s="70" t="e">
        <f>VLOOKUP(A76,#REF!,2,FALSE)</f>
        <v>#REF!</v>
      </c>
      <c r="C76" s="85" t="e">
        <f>VLOOKUP(A76,#REF!,3,FALSE)</f>
        <v>#REF!</v>
      </c>
      <c r="D76" s="86" t="e">
        <f>VLOOKUP(A76,#REF!,4,FALSE)</f>
        <v>#REF!</v>
      </c>
      <c r="E76" s="83" t="e">
        <f>VLOOKUP($A76,#REF!,7,FALSE)</f>
        <v>#REF!</v>
      </c>
      <c r="F76" s="79" t="e">
        <f>VLOOKUP($A76,#REF!,8,FALSE)</f>
        <v>#REF!</v>
      </c>
      <c r="G76" s="83" t="e">
        <f>VLOOKUP($A76,#REF!,9,FALSE)</f>
        <v>#REF!</v>
      </c>
      <c r="H76" s="79" t="e">
        <f>VLOOKUP($A76,#REF!,10,FALSE)</f>
        <v>#REF!</v>
      </c>
      <c r="I76" s="83" t="e">
        <f>VLOOKUP($A76,#REF!,11,FALSE)</f>
        <v>#REF!</v>
      </c>
      <c r="J76" s="79" t="e">
        <f>VLOOKUP($A76,#REF!,12,FALSE)</f>
        <v>#REF!</v>
      </c>
      <c r="K76" s="83" t="e">
        <f>VLOOKUP($A76,#REF!,13,FALSE)</f>
        <v>#REF!</v>
      </c>
      <c r="L76" s="84" t="e">
        <f>VLOOKUP($A76,#REF!,14,FALSE)</f>
        <v>#REF!</v>
      </c>
      <c r="M76" s="23" t="e">
        <f>IF(A76="","",COUNTIF(#REF!,COTAÇÕES!A76))</f>
        <v>#REF!</v>
      </c>
    </row>
    <row r="77" spans="1:13" s="23" customFormat="1" ht="11.25">
      <c r="A77" s="69" t="s">
        <v>480</v>
      </c>
      <c r="B77" s="70" t="e">
        <f>VLOOKUP(A77,#REF!,2,FALSE)</f>
        <v>#REF!</v>
      </c>
      <c r="C77" s="85" t="e">
        <f>VLOOKUP(A77,#REF!,3,FALSE)</f>
        <v>#REF!</v>
      </c>
      <c r="D77" s="86" t="e">
        <f>VLOOKUP(A77,#REF!,4,FALSE)</f>
        <v>#REF!</v>
      </c>
      <c r="E77" s="83" t="e">
        <f>VLOOKUP($A77,#REF!,7,FALSE)</f>
        <v>#REF!</v>
      </c>
      <c r="F77" s="79" t="e">
        <f>VLOOKUP($A77,#REF!,8,FALSE)</f>
        <v>#REF!</v>
      </c>
      <c r="G77" s="83" t="e">
        <f>VLOOKUP($A77,#REF!,9,FALSE)</f>
        <v>#REF!</v>
      </c>
      <c r="H77" s="79" t="e">
        <f>VLOOKUP($A77,#REF!,10,FALSE)</f>
        <v>#REF!</v>
      </c>
      <c r="I77" s="83" t="e">
        <f>VLOOKUP($A77,#REF!,11,FALSE)</f>
        <v>#REF!</v>
      </c>
      <c r="J77" s="79" t="e">
        <f>VLOOKUP($A77,#REF!,12,FALSE)</f>
        <v>#REF!</v>
      </c>
      <c r="K77" s="83" t="e">
        <f>VLOOKUP($A77,#REF!,13,FALSE)</f>
        <v>#REF!</v>
      </c>
      <c r="L77" s="84" t="e">
        <f>VLOOKUP($A77,#REF!,14,FALSE)</f>
        <v>#REF!</v>
      </c>
      <c r="M77" s="23" t="e">
        <f>IF(A77="","",COUNTIF(#REF!,COTAÇÕES!A77))</f>
        <v>#REF!</v>
      </c>
    </row>
    <row r="78" spans="1:13" s="23" customFormat="1" ht="11.25">
      <c r="A78" s="69" t="s">
        <v>824</v>
      </c>
      <c r="B78" s="70" t="e">
        <f>VLOOKUP(A78,#REF!,2,FALSE)</f>
        <v>#REF!</v>
      </c>
      <c r="C78" s="85" t="e">
        <f>VLOOKUP(A78,#REF!,3,FALSE)</f>
        <v>#REF!</v>
      </c>
      <c r="D78" s="86" t="e">
        <f>VLOOKUP(A78,#REF!,4,FALSE)</f>
        <v>#REF!</v>
      </c>
      <c r="E78" s="83" t="e">
        <f>VLOOKUP($A78,#REF!,7,FALSE)</f>
        <v>#REF!</v>
      </c>
      <c r="F78" s="79" t="e">
        <f>VLOOKUP($A78,#REF!,8,FALSE)</f>
        <v>#REF!</v>
      </c>
      <c r="G78" s="83" t="e">
        <f>VLOOKUP($A78,#REF!,9,FALSE)</f>
        <v>#REF!</v>
      </c>
      <c r="H78" s="79" t="e">
        <f>VLOOKUP($A78,#REF!,10,FALSE)</f>
        <v>#REF!</v>
      </c>
      <c r="I78" s="83" t="e">
        <f>VLOOKUP($A78,#REF!,11,FALSE)</f>
        <v>#REF!</v>
      </c>
      <c r="J78" s="79" t="e">
        <f>VLOOKUP($A78,#REF!,12,FALSE)</f>
        <v>#REF!</v>
      </c>
      <c r="K78" s="83" t="e">
        <f>VLOOKUP($A78,#REF!,13,FALSE)</f>
        <v>#REF!</v>
      </c>
      <c r="L78" s="84" t="e">
        <f>VLOOKUP($A78,#REF!,14,FALSE)</f>
        <v>#REF!</v>
      </c>
      <c r="M78" s="23" t="e">
        <f>IF(A78="","",COUNTIF(#REF!,COTAÇÕES!A78))</f>
        <v>#REF!</v>
      </c>
    </row>
    <row r="79" spans="1:13" s="23" customFormat="1" ht="11.25">
      <c r="A79" s="69" t="s">
        <v>825</v>
      </c>
      <c r="B79" s="70" t="e">
        <f>VLOOKUP(A79,#REF!,2,FALSE)</f>
        <v>#REF!</v>
      </c>
      <c r="C79" s="85" t="e">
        <f>VLOOKUP(A79,#REF!,3,FALSE)</f>
        <v>#REF!</v>
      </c>
      <c r="D79" s="86" t="e">
        <f>VLOOKUP(A79,#REF!,4,FALSE)</f>
        <v>#REF!</v>
      </c>
      <c r="E79" s="83" t="e">
        <f>VLOOKUP($A79,#REF!,7,FALSE)</f>
        <v>#REF!</v>
      </c>
      <c r="F79" s="79" t="e">
        <f>VLOOKUP($A79,#REF!,8,FALSE)</f>
        <v>#REF!</v>
      </c>
      <c r="G79" s="83" t="e">
        <f>VLOOKUP($A79,#REF!,9,FALSE)</f>
        <v>#REF!</v>
      </c>
      <c r="H79" s="79" t="e">
        <f>VLOOKUP($A79,#REF!,10,FALSE)</f>
        <v>#REF!</v>
      </c>
      <c r="I79" s="83" t="e">
        <f>VLOOKUP($A79,#REF!,11,FALSE)</f>
        <v>#REF!</v>
      </c>
      <c r="J79" s="79" t="e">
        <f>VLOOKUP($A79,#REF!,12,FALSE)</f>
        <v>#REF!</v>
      </c>
      <c r="K79" s="83" t="e">
        <f>VLOOKUP($A79,#REF!,13,FALSE)</f>
        <v>#REF!</v>
      </c>
      <c r="L79" s="84" t="e">
        <f>VLOOKUP($A79,#REF!,14,FALSE)</f>
        <v>#REF!</v>
      </c>
      <c r="M79" s="23" t="e">
        <f>IF(A79="","",COUNTIF(#REF!,COTAÇÕES!A79))</f>
        <v>#REF!</v>
      </c>
    </row>
    <row r="80" spans="1:13" s="23" customFormat="1" ht="11.25">
      <c r="A80" s="69" t="s">
        <v>840</v>
      </c>
      <c r="B80" s="70" t="e">
        <f>VLOOKUP(A80,#REF!,2,FALSE)</f>
        <v>#REF!</v>
      </c>
      <c r="C80" s="85" t="e">
        <f>VLOOKUP(A80,#REF!,3,FALSE)</f>
        <v>#REF!</v>
      </c>
      <c r="D80" s="86" t="e">
        <f>VLOOKUP(A80,#REF!,4,FALSE)</f>
        <v>#REF!</v>
      </c>
      <c r="E80" s="83" t="e">
        <f>VLOOKUP($A80,#REF!,7,FALSE)</f>
        <v>#REF!</v>
      </c>
      <c r="F80" s="79" t="e">
        <f>VLOOKUP($A80,#REF!,8,FALSE)</f>
        <v>#REF!</v>
      </c>
      <c r="G80" s="83" t="e">
        <f>VLOOKUP($A80,#REF!,9,FALSE)</f>
        <v>#REF!</v>
      </c>
      <c r="H80" s="79" t="e">
        <f>VLOOKUP($A80,#REF!,10,FALSE)</f>
        <v>#REF!</v>
      </c>
      <c r="I80" s="83" t="e">
        <f>VLOOKUP($A80,#REF!,11,FALSE)</f>
        <v>#REF!</v>
      </c>
      <c r="J80" s="79" t="e">
        <f>VLOOKUP($A80,#REF!,12,FALSE)</f>
        <v>#REF!</v>
      </c>
      <c r="K80" s="83" t="e">
        <f>VLOOKUP($A80,#REF!,13,FALSE)</f>
        <v>#REF!</v>
      </c>
      <c r="L80" s="84" t="e">
        <f>VLOOKUP($A80,#REF!,14,FALSE)</f>
        <v>#REF!</v>
      </c>
      <c r="M80" s="23" t="e">
        <f>IF(A80="","",COUNTIF(#REF!,COTAÇÕES!A80))</f>
        <v>#REF!</v>
      </c>
    </row>
    <row r="81" spans="1:13">
      <c r="M81" s="55" t="str">
        <f>IF(A81="","",COUNTIF(#REF!,COTAÇÕES!A81))</f>
        <v/>
      </c>
    </row>
    <row r="82" spans="1:13">
      <c r="A82" s="101" t="s">
        <v>181</v>
      </c>
      <c r="B82" s="93"/>
      <c r="C82" s="94"/>
      <c r="D82" s="95"/>
      <c r="E82" s="96"/>
      <c r="F82" s="97"/>
      <c r="G82" s="96"/>
      <c r="H82" s="98"/>
      <c r="I82" s="96"/>
      <c r="J82" s="98"/>
      <c r="K82" s="96"/>
      <c r="L82" s="99"/>
    </row>
    <row r="83" spans="1:13" s="23" customFormat="1" ht="11.25">
      <c r="A83" s="69" t="s">
        <v>620</v>
      </c>
      <c r="B83" s="70" t="e">
        <f>VLOOKUP(A83,#REF!,2,FALSE)</f>
        <v>#REF!</v>
      </c>
      <c r="C83" s="85" t="e">
        <f>VLOOKUP(A83,#REF!,3,FALSE)</f>
        <v>#REF!</v>
      </c>
      <c r="D83" s="86" t="e">
        <f>VLOOKUP(A83,#REF!,4,FALSE)</f>
        <v>#REF!</v>
      </c>
      <c r="E83" s="83" t="e">
        <f>VLOOKUP($A83,#REF!,7,FALSE)</f>
        <v>#REF!</v>
      </c>
      <c r="F83" s="79" t="e">
        <f>VLOOKUP($A83,#REF!,8,FALSE)</f>
        <v>#REF!</v>
      </c>
      <c r="G83" s="83" t="e">
        <f>VLOOKUP($A83,#REF!,9,FALSE)</f>
        <v>#REF!</v>
      </c>
      <c r="H83" s="79" t="e">
        <f>VLOOKUP($A83,#REF!,10,FALSE)</f>
        <v>#REF!</v>
      </c>
      <c r="I83" s="83" t="e">
        <f>VLOOKUP($A83,#REF!,11,FALSE)</f>
        <v>#REF!</v>
      </c>
      <c r="J83" s="79" t="e">
        <f>VLOOKUP($A83,#REF!,12,FALSE)</f>
        <v>#REF!</v>
      </c>
      <c r="K83" s="83" t="e">
        <f>VLOOKUP($A83,#REF!,13,FALSE)</f>
        <v>#REF!</v>
      </c>
      <c r="L83" s="84" t="e">
        <f>VLOOKUP($A83,#REF!,14,FALSE)</f>
        <v>#REF!</v>
      </c>
      <c r="M83" s="23" t="e">
        <f>IF(A83="","",COUNTIF(#REF!,COTAÇÕES!A83))</f>
        <v>#REF!</v>
      </c>
    </row>
    <row r="84" spans="1:13" s="23" customFormat="1" ht="11.25">
      <c r="A84" s="69" t="s">
        <v>1058</v>
      </c>
      <c r="B84" s="70" t="e">
        <f>VLOOKUP(A84,#REF!,2,FALSE)</f>
        <v>#REF!</v>
      </c>
      <c r="C84" s="85" t="e">
        <f>VLOOKUP(A84,#REF!,3,FALSE)</f>
        <v>#REF!</v>
      </c>
      <c r="D84" s="86" t="e">
        <f>VLOOKUP(A84,#REF!,4,FALSE)</f>
        <v>#REF!</v>
      </c>
      <c r="E84" s="83" t="e">
        <f>VLOOKUP($A84,#REF!,7,FALSE)</f>
        <v>#REF!</v>
      </c>
      <c r="F84" s="79" t="e">
        <f>VLOOKUP($A84,#REF!,8,FALSE)</f>
        <v>#REF!</v>
      </c>
      <c r="G84" s="83" t="e">
        <f>VLOOKUP($A84,#REF!,9,FALSE)</f>
        <v>#REF!</v>
      </c>
      <c r="H84" s="79" t="e">
        <f>VLOOKUP($A84,#REF!,10,FALSE)</f>
        <v>#REF!</v>
      </c>
      <c r="I84" s="83" t="e">
        <f>VLOOKUP($A84,#REF!,11,FALSE)</f>
        <v>#REF!</v>
      </c>
      <c r="J84" s="79" t="e">
        <f>VLOOKUP($A84,#REF!,12,FALSE)</f>
        <v>#REF!</v>
      </c>
      <c r="K84" s="83" t="e">
        <f>VLOOKUP($A84,#REF!,13,FALSE)</f>
        <v>#REF!</v>
      </c>
      <c r="L84" s="84" t="e">
        <f>VLOOKUP($A84,#REF!,14,FALSE)</f>
        <v>#REF!</v>
      </c>
      <c r="M84" s="23" t="e">
        <f>IF(A84="","",COUNTIF(#REF!,COTAÇÕES!A84))</f>
        <v>#REF!</v>
      </c>
    </row>
    <row r="85" spans="1:13" s="23" customFormat="1" ht="11.25">
      <c r="A85" s="69" t="s">
        <v>1060</v>
      </c>
      <c r="B85" s="70" t="e">
        <f>VLOOKUP(A85,#REF!,2,FALSE)</f>
        <v>#REF!</v>
      </c>
      <c r="C85" s="85" t="e">
        <f>VLOOKUP(A85,#REF!,3,FALSE)</f>
        <v>#REF!</v>
      </c>
      <c r="D85" s="86" t="e">
        <f>VLOOKUP(A85,#REF!,4,FALSE)</f>
        <v>#REF!</v>
      </c>
      <c r="E85" s="83" t="e">
        <f>VLOOKUP($A85,#REF!,7,FALSE)</f>
        <v>#REF!</v>
      </c>
      <c r="F85" s="79" t="e">
        <f>VLOOKUP($A85,#REF!,8,FALSE)</f>
        <v>#REF!</v>
      </c>
      <c r="G85" s="83" t="e">
        <f>VLOOKUP($A85,#REF!,9,FALSE)</f>
        <v>#REF!</v>
      </c>
      <c r="H85" s="79" t="e">
        <f>VLOOKUP($A85,#REF!,10,FALSE)</f>
        <v>#REF!</v>
      </c>
      <c r="I85" s="83" t="e">
        <f>VLOOKUP($A85,#REF!,11,FALSE)</f>
        <v>#REF!</v>
      </c>
      <c r="J85" s="79" t="e">
        <f>VLOOKUP($A85,#REF!,12,FALSE)</f>
        <v>#REF!</v>
      </c>
      <c r="K85" s="83" t="e">
        <f>VLOOKUP($A85,#REF!,13,FALSE)</f>
        <v>#REF!</v>
      </c>
      <c r="L85" s="84" t="e">
        <f>VLOOKUP($A85,#REF!,14,FALSE)</f>
        <v>#REF!</v>
      </c>
      <c r="M85" s="23" t="e">
        <f>IF(A85="","",COUNTIF(#REF!,COTAÇÕES!A85))</f>
        <v>#REF!</v>
      </c>
    </row>
    <row r="86" spans="1:13" s="23" customFormat="1" ht="11.25">
      <c r="A86" s="69" t="s">
        <v>1063</v>
      </c>
      <c r="B86" s="70" t="e">
        <f>VLOOKUP(A86,#REF!,2,FALSE)</f>
        <v>#REF!</v>
      </c>
      <c r="C86" s="85" t="e">
        <f>VLOOKUP(A86,#REF!,3,FALSE)</f>
        <v>#REF!</v>
      </c>
      <c r="D86" s="86" t="e">
        <f>VLOOKUP(A86,#REF!,4,FALSE)</f>
        <v>#REF!</v>
      </c>
      <c r="E86" s="83" t="e">
        <f>VLOOKUP($A86,#REF!,7,FALSE)</f>
        <v>#REF!</v>
      </c>
      <c r="F86" s="79" t="e">
        <f>VLOOKUP($A86,#REF!,8,FALSE)</f>
        <v>#REF!</v>
      </c>
      <c r="G86" s="83" t="e">
        <f>VLOOKUP($A86,#REF!,9,FALSE)</f>
        <v>#REF!</v>
      </c>
      <c r="H86" s="79" t="e">
        <f>VLOOKUP($A86,#REF!,10,FALSE)</f>
        <v>#REF!</v>
      </c>
      <c r="I86" s="83" t="e">
        <f>VLOOKUP($A86,#REF!,11,FALSE)</f>
        <v>#REF!</v>
      </c>
      <c r="J86" s="79" t="e">
        <f>VLOOKUP($A86,#REF!,12,FALSE)</f>
        <v>#REF!</v>
      </c>
      <c r="K86" s="83" t="e">
        <f>VLOOKUP($A86,#REF!,13,FALSE)</f>
        <v>#REF!</v>
      </c>
      <c r="L86" s="84" t="e">
        <f>VLOOKUP($A86,#REF!,14,FALSE)</f>
        <v>#REF!</v>
      </c>
      <c r="M86" s="23" t="e">
        <f>IF(A86="","",COUNTIF(#REF!,COTAÇÕES!A86))</f>
        <v>#REF!</v>
      </c>
    </row>
    <row r="87" spans="1:13" s="23" customFormat="1" ht="11.25">
      <c r="A87" s="69" t="s">
        <v>1066</v>
      </c>
      <c r="B87" s="70" t="e">
        <f>VLOOKUP(A87,#REF!,2,FALSE)</f>
        <v>#REF!</v>
      </c>
      <c r="C87" s="85" t="e">
        <f>VLOOKUP(A87,#REF!,3,FALSE)</f>
        <v>#REF!</v>
      </c>
      <c r="D87" s="86" t="e">
        <f>VLOOKUP(A87,#REF!,4,FALSE)</f>
        <v>#REF!</v>
      </c>
      <c r="E87" s="83" t="e">
        <f>VLOOKUP($A87,#REF!,7,FALSE)</f>
        <v>#REF!</v>
      </c>
      <c r="F87" s="79" t="e">
        <f>VLOOKUP($A87,#REF!,8,FALSE)</f>
        <v>#REF!</v>
      </c>
      <c r="G87" s="83" t="e">
        <f>VLOOKUP($A87,#REF!,9,FALSE)</f>
        <v>#REF!</v>
      </c>
      <c r="H87" s="79" t="e">
        <f>VLOOKUP($A87,#REF!,10,FALSE)</f>
        <v>#REF!</v>
      </c>
      <c r="I87" s="83" t="e">
        <f>VLOOKUP($A87,#REF!,11,FALSE)</f>
        <v>#REF!</v>
      </c>
      <c r="J87" s="79" t="e">
        <f>VLOOKUP($A87,#REF!,12,FALSE)</f>
        <v>#REF!</v>
      </c>
      <c r="K87" s="83" t="e">
        <f>VLOOKUP($A87,#REF!,13,FALSE)</f>
        <v>#REF!</v>
      </c>
      <c r="L87" s="84" t="e">
        <f>VLOOKUP($A87,#REF!,14,FALSE)</f>
        <v>#REF!</v>
      </c>
      <c r="M87" s="23" t="e">
        <f>IF(A87="","",COUNTIF(#REF!,COTAÇÕES!A87))</f>
        <v>#REF!</v>
      </c>
    </row>
    <row r="88" spans="1:13" s="23" customFormat="1" ht="11.25">
      <c r="A88" s="69" t="s">
        <v>1069</v>
      </c>
      <c r="B88" s="70" t="e">
        <f>VLOOKUP(A88,#REF!,2,FALSE)</f>
        <v>#REF!</v>
      </c>
      <c r="C88" s="85" t="e">
        <f>VLOOKUP(A88,#REF!,3,FALSE)</f>
        <v>#REF!</v>
      </c>
      <c r="D88" s="86" t="e">
        <f>VLOOKUP(A88,#REF!,4,FALSE)</f>
        <v>#REF!</v>
      </c>
      <c r="E88" s="83" t="e">
        <f>VLOOKUP($A88,#REF!,7,FALSE)</f>
        <v>#REF!</v>
      </c>
      <c r="F88" s="79" t="e">
        <f>VLOOKUP($A88,#REF!,8,FALSE)</f>
        <v>#REF!</v>
      </c>
      <c r="G88" s="83" t="e">
        <f>VLOOKUP($A88,#REF!,9,FALSE)</f>
        <v>#REF!</v>
      </c>
      <c r="H88" s="79" t="e">
        <f>VLOOKUP($A88,#REF!,10,FALSE)</f>
        <v>#REF!</v>
      </c>
      <c r="I88" s="83" t="e">
        <f>VLOOKUP($A88,#REF!,11,FALSE)</f>
        <v>#REF!</v>
      </c>
      <c r="J88" s="79" t="e">
        <f>VLOOKUP($A88,#REF!,12,FALSE)</f>
        <v>#REF!</v>
      </c>
      <c r="K88" s="83" t="e">
        <f>VLOOKUP($A88,#REF!,13,FALSE)</f>
        <v>#REF!</v>
      </c>
      <c r="L88" s="84" t="e">
        <f>VLOOKUP($A88,#REF!,14,FALSE)</f>
        <v>#REF!</v>
      </c>
      <c r="M88" s="23" t="e">
        <f>IF(A88="","",COUNTIF(#REF!,COTAÇÕES!A88))</f>
        <v>#REF!</v>
      </c>
    </row>
    <row r="89" spans="1:13" s="23" customFormat="1" ht="11.25">
      <c r="A89" s="69" t="s">
        <v>1072</v>
      </c>
      <c r="B89" s="70" t="e">
        <f>VLOOKUP(A89,#REF!,2,FALSE)</f>
        <v>#REF!</v>
      </c>
      <c r="C89" s="85" t="e">
        <f>VLOOKUP(A89,#REF!,3,FALSE)</f>
        <v>#REF!</v>
      </c>
      <c r="D89" s="86" t="e">
        <f>VLOOKUP(A89,#REF!,4,FALSE)</f>
        <v>#REF!</v>
      </c>
      <c r="E89" s="83" t="e">
        <f>VLOOKUP($A89,#REF!,7,FALSE)</f>
        <v>#REF!</v>
      </c>
      <c r="F89" s="79" t="e">
        <f>VLOOKUP($A89,#REF!,8,FALSE)</f>
        <v>#REF!</v>
      </c>
      <c r="G89" s="83" t="e">
        <f>VLOOKUP($A89,#REF!,9,FALSE)</f>
        <v>#REF!</v>
      </c>
      <c r="H89" s="79" t="e">
        <f>VLOOKUP($A89,#REF!,10,FALSE)</f>
        <v>#REF!</v>
      </c>
      <c r="I89" s="83" t="e">
        <f>VLOOKUP($A89,#REF!,11,FALSE)</f>
        <v>#REF!</v>
      </c>
      <c r="J89" s="79" t="e">
        <f>VLOOKUP($A89,#REF!,12,FALSE)</f>
        <v>#REF!</v>
      </c>
      <c r="K89" s="83" t="e">
        <f>VLOOKUP($A89,#REF!,13,FALSE)</f>
        <v>#REF!</v>
      </c>
      <c r="L89" s="84" t="e">
        <f>VLOOKUP($A89,#REF!,14,FALSE)</f>
        <v>#REF!</v>
      </c>
      <c r="M89" s="23" t="e">
        <f>IF(A89="","",COUNTIF(#REF!,COTAÇÕES!A89))</f>
        <v>#REF!</v>
      </c>
    </row>
    <row r="90" spans="1:13" s="23" customFormat="1" ht="11.25">
      <c r="A90" s="69" t="s">
        <v>1075</v>
      </c>
      <c r="B90" s="70" t="e">
        <f>VLOOKUP(A90,#REF!,2,FALSE)</f>
        <v>#REF!</v>
      </c>
      <c r="C90" s="85" t="e">
        <f>VLOOKUP(A90,#REF!,3,FALSE)</f>
        <v>#REF!</v>
      </c>
      <c r="D90" s="86" t="e">
        <f>VLOOKUP(A90,#REF!,4,FALSE)</f>
        <v>#REF!</v>
      </c>
      <c r="E90" s="83" t="e">
        <f>VLOOKUP($A90,#REF!,7,FALSE)</f>
        <v>#REF!</v>
      </c>
      <c r="F90" s="79" t="e">
        <f>VLOOKUP($A90,#REF!,8,FALSE)</f>
        <v>#REF!</v>
      </c>
      <c r="G90" s="83" t="e">
        <f>VLOOKUP($A90,#REF!,9,FALSE)</f>
        <v>#REF!</v>
      </c>
      <c r="H90" s="79" t="e">
        <f>VLOOKUP($A90,#REF!,10,FALSE)</f>
        <v>#REF!</v>
      </c>
      <c r="I90" s="83" t="e">
        <f>VLOOKUP($A90,#REF!,11,FALSE)</f>
        <v>#REF!</v>
      </c>
      <c r="J90" s="79" t="e">
        <f>VLOOKUP($A90,#REF!,12,FALSE)</f>
        <v>#REF!</v>
      </c>
      <c r="K90" s="83" t="e">
        <f>VLOOKUP($A90,#REF!,13,FALSE)</f>
        <v>#REF!</v>
      </c>
      <c r="L90" s="84" t="e">
        <f>VLOOKUP($A90,#REF!,14,FALSE)</f>
        <v>#REF!</v>
      </c>
      <c r="M90" s="23" t="e">
        <f>IF(A90="","",COUNTIF(#REF!,COTAÇÕES!A90))</f>
        <v>#REF!</v>
      </c>
    </row>
    <row r="91" spans="1:13" s="23" customFormat="1" ht="11.25">
      <c r="A91" s="69" t="s">
        <v>1078</v>
      </c>
      <c r="B91" s="70" t="e">
        <f>VLOOKUP(A91,#REF!,2,FALSE)</f>
        <v>#REF!</v>
      </c>
      <c r="C91" s="85" t="e">
        <f>VLOOKUP(A91,#REF!,3,FALSE)</f>
        <v>#REF!</v>
      </c>
      <c r="D91" s="86" t="e">
        <f>VLOOKUP(A91,#REF!,4,FALSE)</f>
        <v>#REF!</v>
      </c>
      <c r="E91" s="83" t="e">
        <f>VLOOKUP($A91,#REF!,7,FALSE)</f>
        <v>#REF!</v>
      </c>
      <c r="F91" s="79" t="e">
        <f>VLOOKUP($A91,#REF!,8,FALSE)</f>
        <v>#REF!</v>
      </c>
      <c r="G91" s="83" t="e">
        <f>VLOOKUP($A91,#REF!,9,FALSE)</f>
        <v>#REF!</v>
      </c>
      <c r="H91" s="79" t="e">
        <f>VLOOKUP($A91,#REF!,10,FALSE)</f>
        <v>#REF!</v>
      </c>
      <c r="I91" s="83" t="e">
        <f>VLOOKUP($A91,#REF!,11,FALSE)</f>
        <v>#REF!</v>
      </c>
      <c r="J91" s="79" t="e">
        <f>VLOOKUP($A91,#REF!,12,FALSE)</f>
        <v>#REF!</v>
      </c>
      <c r="K91" s="83" t="e">
        <f>VLOOKUP($A91,#REF!,13,FALSE)</f>
        <v>#REF!</v>
      </c>
      <c r="L91" s="84" t="e">
        <f>VLOOKUP($A91,#REF!,14,FALSE)</f>
        <v>#REF!</v>
      </c>
      <c r="M91" s="23" t="e">
        <f>IF(A91="","",COUNTIF(#REF!,COTAÇÕES!A91))</f>
        <v>#REF!</v>
      </c>
    </row>
    <row r="92" spans="1:13" s="23" customFormat="1" ht="11.25">
      <c r="A92" s="69" t="s">
        <v>1085</v>
      </c>
      <c r="B92" s="70" t="e">
        <f>VLOOKUP(A92,#REF!,2,FALSE)</f>
        <v>#REF!</v>
      </c>
      <c r="C92" s="85" t="e">
        <f>VLOOKUP(A92,#REF!,3,FALSE)</f>
        <v>#REF!</v>
      </c>
      <c r="D92" s="86" t="e">
        <f>VLOOKUP(A92,#REF!,4,FALSE)</f>
        <v>#REF!</v>
      </c>
      <c r="E92" s="83" t="e">
        <f>VLOOKUP($A92,#REF!,7,FALSE)</f>
        <v>#REF!</v>
      </c>
      <c r="F92" s="79" t="e">
        <f>VLOOKUP($A92,#REF!,8,FALSE)</f>
        <v>#REF!</v>
      </c>
      <c r="G92" s="83" t="e">
        <f>VLOOKUP($A92,#REF!,9,FALSE)</f>
        <v>#REF!</v>
      </c>
      <c r="H92" s="79" t="e">
        <f>VLOOKUP($A92,#REF!,10,FALSE)</f>
        <v>#REF!</v>
      </c>
      <c r="I92" s="83" t="e">
        <f>VLOOKUP($A92,#REF!,11,FALSE)</f>
        <v>#REF!</v>
      </c>
      <c r="J92" s="79" t="e">
        <f>VLOOKUP($A92,#REF!,12,FALSE)</f>
        <v>#REF!</v>
      </c>
      <c r="K92" s="83" t="e">
        <f>VLOOKUP($A92,#REF!,13,FALSE)</f>
        <v>#REF!</v>
      </c>
      <c r="L92" s="84" t="e">
        <f>VLOOKUP($A92,#REF!,14,FALSE)</f>
        <v>#REF!</v>
      </c>
      <c r="M92" s="23" t="e">
        <f>IF(A92="","",COUNTIF(#REF!,COTAÇÕES!A92))</f>
        <v>#REF!</v>
      </c>
    </row>
    <row r="93" spans="1:13" s="23" customFormat="1" ht="11.25">
      <c r="A93" s="69" t="s">
        <v>1079</v>
      </c>
      <c r="B93" s="70" t="e">
        <f>VLOOKUP(A93,#REF!,2,FALSE)</f>
        <v>#REF!</v>
      </c>
      <c r="C93" s="85" t="e">
        <f>VLOOKUP(A93,#REF!,3,FALSE)</f>
        <v>#REF!</v>
      </c>
      <c r="D93" s="86" t="e">
        <f>VLOOKUP(A93,#REF!,4,FALSE)</f>
        <v>#REF!</v>
      </c>
      <c r="E93" s="83" t="e">
        <f>VLOOKUP($A93,#REF!,7,FALSE)</f>
        <v>#REF!</v>
      </c>
      <c r="F93" s="79" t="e">
        <f>VLOOKUP($A93,#REF!,8,FALSE)</f>
        <v>#REF!</v>
      </c>
      <c r="G93" s="83" t="e">
        <f>VLOOKUP($A93,#REF!,9,FALSE)</f>
        <v>#REF!</v>
      </c>
      <c r="H93" s="79" t="e">
        <f>VLOOKUP($A93,#REF!,10,FALSE)</f>
        <v>#REF!</v>
      </c>
      <c r="I93" s="83" t="e">
        <f>VLOOKUP($A93,#REF!,11,FALSE)</f>
        <v>#REF!</v>
      </c>
      <c r="J93" s="79" t="e">
        <f>VLOOKUP($A93,#REF!,12,FALSE)</f>
        <v>#REF!</v>
      </c>
      <c r="K93" s="83" t="e">
        <f>VLOOKUP($A93,#REF!,13,FALSE)</f>
        <v>#REF!</v>
      </c>
      <c r="L93" s="84" t="e">
        <f>VLOOKUP($A93,#REF!,14,FALSE)</f>
        <v>#REF!</v>
      </c>
      <c r="M93" s="23" t="e">
        <f>IF(A93="","",COUNTIF(#REF!,COTAÇÕES!A93))</f>
        <v>#REF!</v>
      </c>
    </row>
    <row r="94" spans="1:13" s="23" customFormat="1" ht="11.25">
      <c r="A94" s="69" t="s">
        <v>1080</v>
      </c>
      <c r="B94" s="70" t="e">
        <f>VLOOKUP(A94,#REF!,2,FALSE)</f>
        <v>#REF!</v>
      </c>
      <c r="C94" s="85" t="e">
        <f>VLOOKUP(A94,#REF!,3,FALSE)</f>
        <v>#REF!</v>
      </c>
      <c r="D94" s="86" t="e">
        <f>VLOOKUP(A94,#REF!,4,FALSE)</f>
        <v>#REF!</v>
      </c>
      <c r="E94" s="83" t="e">
        <f>VLOOKUP($A94,#REF!,7,FALSE)</f>
        <v>#REF!</v>
      </c>
      <c r="F94" s="79" t="e">
        <f>VLOOKUP($A94,#REF!,8,FALSE)</f>
        <v>#REF!</v>
      </c>
      <c r="G94" s="83" t="e">
        <f>VLOOKUP($A94,#REF!,9,FALSE)</f>
        <v>#REF!</v>
      </c>
      <c r="H94" s="79" t="e">
        <f>VLOOKUP($A94,#REF!,10,FALSE)</f>
        <v>#REF!</v>
      </c>
      <c r="I94" s="83" t="e">
        <f>VLOOKUP($A94,#REF!,11,FALSE)</f>
        <v>#REF!</v>
      </c>
      <c r="J94" s="79" t="e">
        <f>VLOOKUP($A94,#REF!,12,FALSE)</f>
        <v>#REF!</v>
      </c>
      <c r="K94" s="83" t="e">
        <f>VLOOKUP($A94,#REF!,13,FALSE)</f>
        <v>#REF!</v>
      </c>
      <c r="L94" s="84" t="e">
        <f>VLOOKUP($A94,#REF!,14,FALSE)</f>
        <v>#REF!</v>
      </c>
      <c r="M94" s="23" t="e">
        <f>IF(A94="","",COUNTIF(#REF!,COTAÇÕES!A94))</f>
        <v>#REF!</v>
      </c>
    </row>
    <row r="95" spans="1:13" s="23" customFormat="1" ht="11.25">
      <c r="A95" s="69" t="s">
        <v>1081</v>
      </c>
      <c r="B95" s="70" t="e">
        <f>VLOOKUP(A95,#REF!,2,FALSE)</f>
        <v>#REF!</v>
      </c>
      <c r="C95" s="85" t="e">
        <f>VLOOKUP(A95,#REF!,3,FALSE)</f>
        <v>#REF!</v>
      </c>
      <c r="D95" s="86" t="e">
        <f>VLOOKUP(A95,#REF!,4,FALSE)</f>
        <v>#REF!</v>
      </c>
      <c r="E95" s="83" t="e">
        <f>VLOOKUP($A95,#REF!,7,FALSE)</f>
        <v>#REF!</v>
      </c>
      <c r="F95" s="79" t="e">
        <f>VLOOKUP($A95,#REF!,8,FALSE)</f>
        <v>#REF!</v>
      </c>
      <c r="G95" s="83" t="e">
        <f>VLOOKUP($A95,#REF!,9,FALSE)</f>
        <v>#REF!</v>
      </c>
      <c r="H95" s="79" t="e">
        <f>VLOOKUP($A95,#REF!,10,FALSE)</f>
        <v>#REF!</v>
      </c>
      <c r="I95" s="83" t="e">
        <f>VLOOKUP($A95,#REF!,11,FALSE)</f>
        <v>#REF!</v>
      </c>
      <c r="J95" s="79" t="e">
        <f>VLOOKUP($A95,#REF!,12,FALSE)</f>
        <v>#REF!</v>
      </c>
      <c r="K95" s="83" t="e">
        <f>VLOOKUP($A95,#REF!,13,FALSE)</f>
        <v>#REF!</v>
      </c>
      <c r="L95" s="84" t="e">
        <f>VLOOKUP($A95,#REF!,14,FALSE)</f>
        <v>#REF!</v>
      </c>
      <c r="M95" s="23" t="e">
        <f>IF(A95="","",COUNTIF(#REF!,COTAÇÕES!A95))</f>
        <v>#REF!</v>
      </c>
    </row>
    <row r="96" spans="1:13" s="23" customFormat="1" ht="11.25">
      <c r="A96" s="69" t="s">
        <v>1082</v>
      </c>
      <c r="B96" s="70" t="e">
        <f>VLOOKUP(A96,#REF!,2,FALSE)</f>
        <v>#REF!</v>
      </c>
      <c r="C96" s="85" t="e">
        <f>VLOOKUP(A96,#REF!,3,FALSE)</f>
        <v>#REF!</v>
      </c>
      <c r="D96" s="86" t="e">
        <f>VLOOKUP(A96,#REF!,4,FALSE)</f>
        <v>#REF!</v>
      </c>
      <c r="E96" s="83" t="e">
        <f>VLOOKUP($A96,#REF!,7,FALSE)</f>
        <v>#REF!</v>
      </c>
      <c r="F96" s="79" t="e">
        <f>VLOOKUP($A96,#REF!,8,FALSE)</f>
        <v>#REF!</v>
      </c>
      <c r="G96" s="83" t="e">
        <f>VLOOKUP($A96,#REF!,9,FALSE)</f>
        <v>#REF!</v>
      </c>
      <c r="H96" s="79" t="e">
        <f>VLOOKUP($A96,#REF!,10,FALSE)</f>
        <v>#REF!</v>
      </c>
      <c r="I96" s="83" t="e">
        <f>VLOOKUP($A96,#REF!,11,FALSE)</f>
        <v>#REF!</v>
      </c>
      <c r="J96" s="79" t="e">
        <f>VLOOKUP($A96,#REF!,12,FALSE)</f>
        <v>#REF!</v>
      </c>
      <c r="K96" s="83" t="e">
        <f>VLOOKUP($A96,#REF!,13,FALSE)</f>
        <v>#REF!</v>
      </c>
      <c r="L96" s="84" t="e">
        <f>VLOOKUP($A96,#REF!,14,FALSE)</f>
        <v>#REF!</v>
      </c>
      <c r="M96" s="23" t="e">
        <f>IF(A96="","",COUNTIF(#REF!,COTAÇÕES!A96))</f>
        <v>#REF!</v>
      </c>
    </row>
    <row r="97" spans="1:13" s="23" customFormat="1" ht="11.25">
      <c r="A97" s="69" t="s">
        <v>1113</v>
      </c>
      <c r="B97" s="70" t="e">
        <f>VLOOKUP(A97,#REF!,2,FALSE)</f>
        <v>#REF!</v>
      </c>
      <c r="C97" s="85" t="e">
        <f>VLOOKUP(A97,#REF!,3,FALSE)</f>
        <v>#REF!</v>
      </c>
      <c r="D97" s="86" t="e">
        <f>VLOOKUP(A97,#REF!,4,FALSE)</f>
        <v>#REF!</v>
      </c>
      <c r="E97" s="83" t="e">
        <f>VLOOKUP($A97,#REF!,7,FALSE)</f>
        <v>#REF!</v>
      </c>
      <c r="F97" s="79" t="e">
        <f>VLOOKUP($A97,#REF!,8,FALSE)</f>
        <v>#REF!</v>
      </c>
      <c r="G97" s="83" t="e">
        <f>VLOOKUP($A97,#REF!,9,FALSE)</f>
        <v>#REF!</v>
      </c>
      <c r="H97" s="79" t="e">
        <f>VLOOKUP($A97,#REF!,10,FALSE)</f>
        <v>#REF!</v>
      </c>
      <c r="I97" s="83" t="e">
        <f>VLOOKUP($A97,#REF!,11,FALSE)</f>
        <v>#REF!</v>
      </c>
      <c r="J97" s="79" t="e">
        <f>VLOOKUP($A97,#REF!,12,FALSE)</f>
        <v>#REF!</v>
      </c>
      <c r="K97" s="83" t="e">
        <f>VLOOKUP($A97,#REF!,13,FALSE)</f>
        <v>#REF!</v>
      </c>
      <c r="L97" s="84" t="e">
        <f>VLOOKUP($A97,#REF!,14,FALSE)</f>
        <v>#REF!</v>
      </c>
      <c r="M97" s="23" t="e">
        <f>IF(A97="","",COUNTIF(#REF!,COTAÇÕES!A97))</f>
        <v>#REF!</v>
      </c>
    </row>
  </sheetData>
  <autoFilter ref="A5:M97" xr:uid="{00000000-0009-0000-0000-000002000000}"/>
  <conditionalFormatting sqref="A8:L18 A49:L52">
    <cfRule type="expression" dxfId="1775" priority="33">
      <formula>IF(#REF!=0,TRUE,FALSE)</formula>
    </cfRule>
  </conditionalFormatting>
  <conditionalFormatting sqref="A19:L46">
    <cfRule type="expression" dxfId="1774" priority="4">
      <formula>IF(#REF!=0,TRUE,FALSE)</formula>
    </cfRule>
  </conditionalFormatting>
  <conditionalFormatting sqref="A55:L59">
    <cfRule type="expression" dxfId="1773" priority="2">
      <formula>IF(#REF!=0,TRUE,FALSE)</formula>
    </cfRule>
  </conditionalFormatting>
  <conditionalFormatting sqref="A62:L80">
    <cfRule type="expression" dxfId="1772" priority="1">
      <formula>IF(#REF!=0,TRUE,FALSE)</formula>
    </cfRule>
  </conditionalFormatting>
  <conditionalFormatting sqref="A83:L97">
    <cfRule type="expression" dxfId="1771" priority="8">
      <formula>IF(#REF!=0,TRUE,FALSE)</formula>
    </cfRule>
  </conditionalFormatting>
  <pageMargins left="0.51181102362204722" right="0.51181102362204722" top="0.78740157480314965" bottom="0.78740157480314965" header="0.31496062992125984" footer="0.31496062992125984"/>
  <pageSetup paperSize="9" scale="70"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1"/>
  <sheetViews>
    <sheetView workbookViewId="0">
      <selection sqref="A1:XFD1048576"/>
    </sheetView>
  </sheetViews>
  <sheetFormatPr defaultColWidth="9.140625" defaultRowHeight="15"/>
  <cols>
    <col min="1" max="1" width="28.85546875" style="3" customWidth="1"/>
    <col min="2" max="3" width="9.140625" style="14"/>
    <col min="4" max="4" width="2.5703125" style="14" customWidth="1"/>
    <col min="5" max="7" width="9.140625" style="14"/>
    <col min="8" max="8" width="3.5703125" style="14" customWidth="1"/>
    <col min="9" max="9" width="3.85546875" style="14" customWidth="1"/>
    <col min="10" max="10" width="3.5703125" style="14" customWidth="1"/>
    <col min="11" max="16384" width="9.140625" style="14"/>
  </cols>
  <sheetData>
    <row r="1" spans="1:12" s="4" customFormat="1" ht="21">
      <c r="A1" s="11" t="s">
        <v>129</v>
      </c>
      <c r="B1" s="18"/>
      <c r="C1" s="18"/>
      <c r="D1" s="18"/>
      <c r="E1" s="18"/>
      <c r="F1" s="18"/>
      <c r="G1" s="18"/>
      <c r="H1" s="18"/>
      <c r="I1" s="18"/>
      <c r="J1" s="18"/>
      <c r="K1" s="18"/>
      <c r="L1" s="18"/>
    </row>
    <row r="2" spans="1:12" ht="6" customHeight="1">
      <c r="A2" s="12"/>
      <c r="B2" s="12"/>
      <c r="C2" s="13"/>
      <c r="D2" s="13"/>
      <c r="E2" s="13"/>
      <c r="F2" s="13"/>
      <c r="G2" s="13"/>
      <c r="H2" s="13"/>
      <c r="I2" s="13"/>
      <c r="J2" s="13"/>
      <c r="K2" s="13"/>
      <c r="L2" s="13"/>
    </row>
    <row r="3" spans="1:12" s="4" customFormat="1" ht="15.75">
      <c r="A3" s="15" t="s">
        <v>130</v>
      </c>
      <c r="B3" s="16"/>
      <c r="C3" s="16"/>
      <c r="D3" s="16"/>
      <c r="E3" s="16"/>
      <c r="F3" s="16"/>
      <c r="G3" s="16"/>
      <c r="H3" s="16"/>
      <c r="I3" s="16"/>
      <c r="J3" s="16"/>
      <c r="K3" s="16"/>
      <c r="L3" s="16"/>
    </row>
    <row r="4" spans="1:12" ht="12" customHeight="1">
      <c r="A4" s="18" t="s">
        <v>13</v>
      </c>
      <c r="B4" s="12" t="s">
        <v>27</v>
      </c>
      <c r="C4" s="13"/>
      <c r="D4" s="13"/>
      <c r="E4" s="13"/>
      <c r="F4" s="13"/>
      <c r="G4" s="13"/>
      <c r="H4" s="13"/>
      <c r="I4" s="13"/>
      <c r="J4" s="13"/>
      <c r="K4" s="13"/>
      <c r="L4" s="13"/>
    </row>
    <row r="5" spans="1:12" ht="12" customHeight="1">
      <c r="A5" s="18" t="s">
        <v>14</v>
      </c>
      <c r="B5" s="12" t="s">
        <v>28</v>
      </c>
      <c r="C5" s="13"/>
      <c r="D5" s="13"/>
      <c r="E5" s="13"/>
      <c r="F5" s="13"/>
      <c r="G5" s="13"/>
      <c r="H5" s="13"/>
      <c r="I5" s="13"/>
      <c r="J5" s="13"/>
      <c r="K5" s="13"/>
      <c r="L5" s="13"/>
    </row>
    <row r="6" spans="1:12" ht="12" customHeight="1">
      <c r="A6" s="18" t="s">
        <v>12</v>
      </c>
      <c r="B6" s="12" t="s">
        <v>26</v>
      </c>
      <c r="C6" s="13"/>
      <c r="D6" s="13"/>
      <c r="E6" s="13"/>
      <c r="F6" s="13"/>
      <c r="G6" s="13"/>
      <c r="H6" s="13"/>
      <c r="I6" s="13"/>
      <c r="J6" s="13"/>
      <c r="K6" s="13"/>
      <c r="L6" s="13"/>
    </row>
    <row r="7" spans="1:12" ht="12" customHeight="1">
      <c r="A7" s="18" t="s">
        <v>131</v>
      </c>
      <c r="B7" s="12" t="s">
        <v>132</v>
      </c>
      <c r="C7" s="13"/>
      <c r="D7" s="13"/>
      <c r="E7" s="13"/>
      <c r="F7" s="13"/>
      <c r="G7" s="13"/>
      <c r="H7" s="13"/>
      <c r="I7" s="13"/>
      <c r="J7" s="13"/>
      <c r="K7" s="13"/>
      <c r="L7" s="13"/>
    </row>
    <row r="8" spans="1:12" ht="12" customHeight="1">
      <c r="A8" s="18" t="s">
        <v>133</v>
      </c>
      <c r="B8" s="12" t="s">
        <v>134</v>
      </c>
      <c r="C8" s="13"/>
      <c r="D8" s="13"/>
      <c r="E8" s="13"/>
      <c r="F8" s="13"/>
      <c r="G8" s="13"/>
      <c r="H8" s="13"/>
      <c r="I8" s="13"/>
      <c r="J8" s="13"/>
      <c r="K8" s="13"/>
      <c r="L8" s="13"/>
    </row>
    <row r="9" spans="1:12" ht="12" customHeight="1">
      <c r="A9" s="12"/>
      <c r="B9" s="12"/>
      <c r="C9" s="13"/>
      <c r="D9" s="13"/>
      <c r="E9" s="13"/>
      <c r="F9" s="13"/>
      <c r="G9" s="13"/>
      <c r="H9" s="13"/>
      <c r="I9" s="13"/>
      <c r="J9" s="13"/>
      <c r="K9" s="13"/>
      <c r="L9" s="13"/>
    </row>
    <row r="10" spans="1:12" s="4" customFormat="1" ht="15.75">
      <c r="A10" s="15" t="s">
        <v>135</v>
      </c>
      <c r="B10" s="16"/>
      <c r="C10" s="16"/>
      <c r="D10" s="16"/>
      <c r="E10" s="16"/>
      <c r="F10" s="16"/>
      <c r="G10" s="16"/>
      <c r="H10" s="16"/>
      <c r="I10" s="16"/>
      <c r="J10" s="16"/>
      <c r="K10" s="16"/>
      <c r="L10" s="16"/>
    </row>
    <row r="11" spans="1:12" s="4" customFormat="1" ht="12" customHeight="1">
      <c r="A11" s="17"/>
      <c r="B11" s="18"/>
      <c r="C11" s="18"/>
      <c r="D11" s="18"/>
      <c r="E11" s="18"/>
      <c r="F11" s="18"/>
      <c r="G11" s="18"/>
      <c r="H11" s="18"/>
      <c r="I11" s="18"/>
      <c r="J11" s="18"/>
      <c r="K11" s="18"/>
      <c r="L11" s="18"/>
    </row>
    <row r="12" spans="1:12" ht="12" customHeight="1">
      <c r="A12" s="18" t="s">
        <v>136</v>
      </c>
      <c r="B12" s="12"/>
      <c r="C12" s="13"/>
      <c r="D12" s="13"/>
      <c r="E12" s="13"/>
      <c r="F12" s="13"/>
      <c r="G12" s="13"/>
      <c r="H12" s="13"/>
      <c r="I12" s="13"/>
      <c r="J12" s="13"/>
      <c r="K12" s="13"/>
      <c r="L12" s="13"/>
    </row>
    <row r="13" spans="1:12" ht="12" customHeight="1">
      <c r="A13" s="18" t="s">
        <v>137</v>
      </c>
      <c r="B13" s="12"/>
      <c r="C13" s="13"/>
      <c r="D13" s="13"/>
      <c r="E13" s="13"/>
      <c r="F13" s="13"/>
      <c r="G13" s="13"/>
      <c r="H13" s="13"/>
      <c r="I13" s="13"/>
      <c r="J13" s="13"/>
      <c r="K13" s="13"/>
      <c r="L13" s="13"/>
    </row>
    <row r="14" spans="1:12" ht="12" customHeight="1">
      <c r="A14" s="18" t="s">
        <v>138</v>
      </c>
      <c r="B14" s="12"/>
      <c r="C14" s="13"/>
      <c r="D14" s="13"/>
      <c r="E14" s="13"/>
      <c r="F14" s="13"/>
      <c r="G14" s="13"/>
      <c r="H14" s="13"/>
      <c r="I14" s="13"/>
      <c r="J14" s="13"/>
      <c r="K14" s="13"/>
      <c r="L14" s="13"/>
    </row>
    <row r="15" spans="1:12" ht="12" customHeight="1">
      <c r="A15" s="18" t="s">
        <v>139</v>
      </c>
      <c r="B15" s="12"/>
      <c r="C15" s="13"/>
      <c r="D15" s="13"/>
      <c r="E15" s="13"/>
      <c r="F15" s="13"/>
      <c r="G15" s="13"/>
      <c r="H15" s="13"/>
      <c r="I15" s="13"/>
      <c r="J15" s="13"/>
      <c r="K15" s="13"/>
      <c r="L15" s="13"/>
    </row>
    <row r="16" spans="1:12" ht="12" customHeight="1">
      <c r="A16" s="18" t="s">
        <v>140</v>
      </c>
      <c r="B16" s="12"/>
      <c r="C16" s="13"/>
      <c r="D16" s="13"/>
      <c r="E16" s="13"/>
      <c r="F16" s="13"/>
      <c r="G16" s="13"/>
      <c r="H16" s="13"/>
      <c r="I16" s="13"/>
      <c r="J16" s="13"/>
      <c r="K16" s="13"/>
      <c r="L16" s="13"/>
    </row>
    <row r="17" spans="1:12" ht="12" customHeight="1">
      <c r="A17" s="18" t="s">
        <v>141</v>
      </c>
      <c r="B17" s="12"/>
      <c r="C17" s="13"/>
      <c r="D17" s="13"/>
      <c r="E17" s="13"/>
      <c r="F17" s="13"/>
      <c r="G17" s="13"/>
      <c r="H17" s="13"/>
      <c r="I17" s="13"/>
      <c r="J17" s="13"/>
      <c r="K17" s="13"/>
      <c r="L17" s="13"/>
    </row>
    <row r="18" spans="1:12" ht="12" customHeight="1">
      <c r="A18" s="18" t="s">
        <v>142</v>
      </c>
      <c r="B18" s="12"/>
      <c r="C18" s="13"/>
      <c r="D18" s="13"/>
      <c r="E18" s="13"/>
      <c r="F18" s="13"/>
      <c r="G18" s="13"/>
      <c r="H18" s="13"/>
      <c r="I18" s="13"/>
      <c r="J18" s="13"/>
      <c r="K18" s="13"/>
      <c r="L18" s="13"/>
    </row>
    <row r="19" spans="1:12" ht="12" customHeight="1">
      <c r="A19" s="18" t="s">
        <v>143</v>
      </c>
      <c r="B19" s="12"/>
      <c r="C19" s="13"/>
      <c r="D19" s="13"/>
      <c r="E19" s="13"/>
      <c r="F19" s="13"/>
      <c r="G19" s="13"/>
      <c r="H19" s="13"/>
      <c r="I19" s="13"/>
      <c r="J19" s="13"/>
      <c r="K19" s="13"/>
      <c r="L19" s="13"/>
    </row>
    <row r="20" spans="1:12" ht="12" customHeight="1">
      <c r="A20" s="18" t="s">
        <v>144</v>
      </c>
      <c r="B20" s="12"/>
      <c r="C20" s="13"/>
      <c r="D20" s="13"/>
      <c r="E20" s="13"/>
      <c r="F20" s="13"/>
      <c r="G20" s="13"/>
      <c r="H20" s="13"/>
      <c r="I20" s="13"/>
      <c r="J20" s="13"/>
      <c r="K20" s="13"/>
      <c r="L20" s="13"/>
    </row>
    <row r="21" spans="1:12" ht="12" customHeight="1">
      <c r="A21" s="18" t="s">
        <v>145</v>
      </c>
      <c r="B21" s="12"/>
      <c r="C21" s="13"/>
      <c r="D21" s="13"/>
      <c r="E21" s="13"/>
      <c r="F21" s="13"/>
      <c r="G21" s="13"/>
      <c r="H21" s="13"/>
      <c r="I21" s="13"/>
      <c r="J21" s="13"/>
      <c r="K21" s="13"/>
      <c r="L21" s="13"/>
    </row>
    <row r="22" spans="1:12" ht="12" customHeight="1">
      <c r="A22" s="12"/>
      <c r="B22" s="12"/>
      <c r="C22" s="13"/>
      <c r="D22" s="13"/>
      <c r="E22" s="13"/>
      <c r="F22" s="13"/>
      <c r="G22" s="13"/>
      <c r="H22" s="13"/>
      <c r="I22" s="13"/>
      <c r="J22" s="13"/>
      <c r="K22" s="13"/>
      <c r="L22" s="13"/>
    </row>
    <row r="23" spans="1:12" s="4" customFormat="1" ht="15.75">
      <c r="A23" s="15" t="s">
        <v>146</v>
      </c>
      <c r="B23" s="19"/>
      <c r="C23" s="19"/>
      <c r="D23" s="19"/>
      <c r="E23" s="19"/>
      <c r="F23" s="19"/>
      <c r="G23" s="19"/>
      <c r="H23" s="19"/>
      <c r="I23" s="19"/>
      <c r="J23" s="19"/>
      <c r="K23" s="19"/>
      <c r="L23" s="19"/>
    </row>
    <row r="24" spans="1:12" ht="12" customHeight="1">
      <c r="A24" s="18" t="s">
        <v>147</v>
      </c>
      <c r="B24" s="20"/>
      <c r="C24" s="8"/>
      <c r="D24" s="13"/>
      <c r="E24" s="13"/>
      <c r="F24" s="13"/>
      <c r="G24" s="13"/>
      <c r="H24" s="13"/>
      <c r="I24" s="13"/>
      <c r="J24" s="13"/>
      <c r="K24" s="13"/>
      <c r="L24" s="13"/>
    </row>
    <row r="25" spans="1:12" ht="6" customHeight="1">
      <c r="A25" s="18"/>
      <c r="B25" s="20"/>
      <c r="C25" s="21"/>
      <c r="D25" s="13"/>
      <c r="E25" s="13"/>
      <c r="F25" s="13"/>
      <c r="G25" s="13"/>
      <c r="H25" s="13"/>
      <c r="I25" s="13"/>
      <c r="J25" s="13"/>
      <c r="K25" s="13"/>
      <c r="L25" s="13"/>
    </row>
    <row r="26" spans="1:12" ht="12" customHeight="1">
      <c r="A26" s="18" t="s">
        <v>176</v>
      </c>
      <c r="B26" s="20"/>
      <c r="C26" s="8"/>
      <c r="D26" s="13"/>
      <c r="E26" s="13"/>
      <c r="F26" s="13"/>
      <c r="G26" s="13"/>
      <c r="H26" s="13"/>
      <c r="I26" s="13"/>
      <c r="J26" s="13"/>
      <c r="K26" s="13"/>
      <c r="L26" s="13"/>
    </row>
    <row r="27" spans="1:12" ht="6" customHeight="1">
      <c r="A27" s="18"/>
      <c r="B27" s="20"/>
      <c r="C27" s="21"/>
      <c r="D27" s="13"/>
      <c r="E27" s="13"/>
      <c r="F27" s="13"/>
      <c r="G27" s="13"/>
      <c r="H27" s="13"/>
      <c r="I27" s="13"/>
      <c r="J27" s="13"/>
      <c r="K27" s="13"/>
      <c r="L27" s="13"/>
    </row>
    <row r="28" spans="1:12" ht="12" customHeight="1">
      <c r="A28" s="18" t="s">
        <v>148</v>
      </c>
      <c r="B28" s="20"/>
      <c r="C28" s="8"/>
      <c r="D28" s="13"/>
      <c r="E28" s="13" t="s">
        <v>149</v>
      </c>
      <c r="F28" s="13"/>
      <c r="G28" s="13"/>
      <c r="H28" s="9" t="s">
        <v>153</v>
      </c>
      <c r="I28" s="13" t="s">
        <v>150</v>
      </c>
      <c r="J28" s="9"/>
      <c r="K28" s="13" t="s">
        <v>151</v>
      </c>
      <c r="L28" s="13"/>
    </row>
    <row r="29" spans="1:12" ht="12" customHeight="1">
      <c r="A29" s="12"/>
      <c r="B29" s="12"/>
      <c r="C29" s="13"/>
      <c r="D29" s="13"/>
      <c r="E29" s="13"/>
      <c r="F29" s="13"/>
      <c r="G29" s="13"/>
      <c r="H29" s="13"/>
      <c r="I29" s="13"/>
      <c r="J29" s="13"/>
      <c r="K29" s="13"/>
      <c r="L29" s="13"/>
    </row>
    <row r="30" spans="1:12" s="4" customFormat="1" ht="15.75">
      <c r="A30" s="15" t="s">
        <v>168</v>
      </c>
      <c r="B30" s="16"/>
      <c r="C30" s="16"/>
      <c r="D30" s="16"/>
      <c r="E30" s="16"/>
      <c r="F30" s="16"/>
      <c r="G30" s="16"/>
      <c r="H30" s="16"/>
      <c r="I30" s="16"/>
      <c r="J30" s="16"/>
      <c r="K30" s="16"/>
      <c r="L30" s="16"/>
    </row>
    <row r="31" spans="1:12" ht="12" customHeight="1">
      <c r="A31" s="18" t="s">
        <v>152</v>
      </c>
      <c r="B31" s="12"/>
      <c r="C31" s="246" t="s">
        <v>197</v>
      </c>
      <c r="D31" s="246"/>
      <c r="E31" s="246"/>
      <c r="F31" s="246"/>
      <c r="G31" s="246"/>
      <c r="H31" s="246"/>
      <c r="I31" s="246"/>
      <c r="J31" s="246"/>
      <c r="K31" s="246"/>
      <c r="L31" s="246"/>
    </row>
    <row r="32" spans="1:12" ht="6" customHeight="1">
      <c r="A32" s="18"/>
      <c r="B32" s="12"/>
      <c r="C32" s="13"/>
      <c r="D32" s="13"/>
      <c r="E32" s="13"/>
      <c r="F32" s="13"/>
      <c r="G32" s="13"/>
      <c r="H32" s="13"/>
      <c r="I32" s="13"/>
      <c r="J32" s="13"/>
      <c r="K32" s="13"/>
      <c r="L32" s="13"/>
    </row>
    <row r="33" spans="1:12" ht="12" customHeight="1">
      <c r="A33" s="18" t="s">
        <v>154</v>
      </c>
      <c r="B33" s="12"/>
      <c r="C33" s="243" t="s">
        <v>1423</v>
      </c>
      <c r="D33" s="247"/>
      <c r="E33" s="247"/>
      <c r="F33" s="247"/>
      <c r="G33" s="247"/>
      <c r="H33" s="247"/>
      <c r="I33" s="247"/>
      <c r="J33" s="247"/>
      <c r="K33" s="247"/>
      <c r="L33" s="247"/>
    </row>
    <row r="34" spans="1:12" ht="6" customHeight="1">
      <c r="A34" s="18"/>
      <c r="B34" s="12"/>
      <c r="C34" s="13"/>
      <c r="D34" s="13"/>
      <c r="E34" s="13"/>
      <c r="F34" s="13"/>
      <c r="G34" s="13"/>
      <c r="H34" s="13"/>
      <c r="I34" s="13"/>
      <c r="J34" s="13"/>
      <c r="K34" s="13"/>
      <c r="L34" s="13"/>
    </row>
    <row r="35" spans="1:12" ht="12" customHeight="1">
      <c r="A35" s="18" t="s">
        <v>155</v>
      </c>
      <c r="B35" s="12"/>
      <c r="C35" s="243" t="s">
        <v>1424</v>
      </c>
      <c r="D35" s="247"/>
      <c r="E35" s="247"/>
      <c r="F35" s="247"/>
      <c r="G35" s="247"/>
      <c r="H35" s="247"/>
      <c r="I35" s="247"/>
      <c r="J35" s="247"/>
      <c r="K35" s="247"/>
      <c r="L35" s="247"/>
    </row>
    <row r="36" spans="1:12" ht="6" customHeight="1">
      <c r="A36" s="18"/>
      <c r="B36" s="12"/>
      <c r="C36" s="13"/>
      <c r="D36" s="13"/>
      <c r="E36" s="13"/>
      <c r="F36" s="13"/>
      <c r="G36" s="13"/>
      <c r="H36" s="13"/>
      <c r="I36" s="13"/>
      <c r="J36" s="13"/>
      <c r="K36" s="13"/>
      <c r="L36" s="13"/>
    </row>
    <row r="37" spans="1:12" ht="12" customHeight="1">
      <c r="A37" s="18" t="s">
        <v>156</v>
      </c>
      <c r="B37" s="12"/>
      <c r="C37" s="58">
        <v>42339</v>
      </c>
      <c r="D37" s="51"/>
      <c r="E37" s="51"/>
      <c r="F37" s="51"/>
      <c r="G37" s="51"/>
      <c r="H37" s="13"/>
      <c r="I37" s="13"/>
      <c r="J37" s="13"/>
      <c r="K37" s="13"/>
      <c r="L37" s="13"/>
    </row>
    <row r="38" spans="1:12" ht="6" customHeight="1">
      <c r="A38" s="18"/>
      <c r="B38" s="12"/>
      <c r="C38" s="47"/>
      <c r="D38" s="18"/>
      <c r="E38" s="18"/>
      <c r="F38" s="18"/>
      <c r="G38" s="18"/>
      <c r="H38" s="13"/>
      <c r="I38" s="13"/>
      <c r="J38" s="13"/>
      <c r="K38" s="13"/>
      <c r="L38" s="13"/>
    </row>
    <row r="39" spans="1:12" ht="12" customHeight="1">
      <c r="A39" s="18" t="s">
        <v>157</v>
      </c>
      <c r="B39" s="12"/>
      <c r="C39" s="243" t="s">
        <v>1425</v>
      </c>
      <c r="D39" s="243"/>
      <c r="E39" s="243"/>
      <c r="F39" s="243"/>
      <c r="G39" s="243"/>
      <c r="H39" s="13"/>
      <c r="I39" s="13"/>
      <c r="J39" s="13"/>
      <c r="K39" s="13"/>
      <c r="L39" s="13"/>
    </row>
    <row r="40" spans="1:12" ht="6" customHeight="1">
      <c r="A40" s="18"/>
      <c r="B40" s="12"/>
      <c r="C40" s="18"/>
      <c r="D40" s="18"/>
      <c r="E40" s="18"/>
      <c r="F40" s="18"/>
      <c r="G40" s="18"/>
      <c r="H40" s="13"/>
      <c r="I40" s="13"/>
      <c r="J40" s="13"/>
      <c r="K40" s="13"/>
      <c r="L40" s="13"/>
    </row>
    <row r="41" spans="1:12" ht="12" customHeight="1">
      <c r="A41" s="18" t="s">
        <v>158</v>
      </c>
      <c r="B41" s="12"/>
      <c r="C41" s="243" t="s">
        <v>198</v>
      </c>
      <c r="D41" s="243"/>
      <c r="E41" s="243"/>
      <c r="F41" s="243"/>
      <c r="G41" s="243"/>
      <c r="H41" s="13"/>
      <c r="I41" s="13"/>
      <c r="J41" s="13"/>
      <c r="K41" s="13"/>
      <c r="L41" s="13"/>
    </row>
    <row r="42" spans="1:12" ht="6" customHeight="1">
      <c r="A42" s="18"/>
      <c r="B42" s="12"/>
      <c r="C42" s="18"/>
      <c r="D42" s="18"/>
      <c r="E42" s="18"/>
      <c r="F42" s="18"/>
      <c r="G42" s="18"/>
      <c r="H42" s="13"/>
      <c r="I42" s="13"/>
      <c r="J42" s="13"/>
      <c r="K42" s="13"/>
      <c r="L42" s="13"/>
    </row>
    <row r="43" spans="1:12" ht="12" customHeight="1">
      <c r="A43" s="18" t="s">
        <v>159</v>
      </c>
      <c r="B43" s="12"/>
      <c r="C43" s="244">
        <v>600.36</v>
      </c>
      <c r="D43" s="244"/>
      <c r="E43" s="244"/>
      <c r="F43" s="244"/>
      <c r="G43" s="244"/>
      <c r="H43" s="13" t="s">
        <v>19</v>
      </c>
      <c r="I43" s="13"/>
      <c r="J43" s="13"/>
      <c r="K43" s="13"/>
      <c r="L43" s="13"/>
    </row>
    <row r="44" spans="1:12" ht="6" customHeight="1">
      <c r="A44" s="18"/>
      <c r="B44" s="12"/>
      <c r="C44" s="13"/>
      <c r="D44" s="13"/>
      <c r="E44" s="13"/>
      <c r="F44" s="13"/>
      <c r="G44" s="13"/>
      <c r="H44" s="13"/>
      <c r="I44" s="13"/>
      <c r="J44" s="13"/>
      <c r="K44" s="13"/>
      <c r="L44" s="13"/>
    </row>
    <row r="45" spans="1:12" ht="12" customHeight="1">
      <c r="A45" s="18" t="s">
        <v>169</v>
      </c>
      <c r="B45" s="12"/>
      <c r="C45" s="244">
        <v>15</v>
      </c>
      <c r="D45" s="244"/>
      <c r="E45" s="244"/>
      <c r="F45" s="244"/>
      <c r="G45" s="244"/>
      <c r="H45" s="13" t="s">
        <v>170</v>
      </c>
      <c r="I45" s="13"/>
      <c r="J45" s="13"/>
      <c r="K45" s="13"/>
      <c r="L45" s="13"/>
    </row>
    <row r="46" spans="1:12" ht="6" customHeight="1">
      <c r="A46" s="18"/>
      <c r="B46" s="12"/>
      <c r="C46" s="13"/>
      <c r="D46" s="13"/>
      <c r="E46" s="13"/>
      <c r="F46" s="13"/>
      <c r="G46" s="13"/>
      <c r="H46" s="13"/>
      <c r="I46" s="13"/>
      <c r="J46" s="13"/>
      <c r="K46" s="13"/>
      <c r="L46" s="13"/>
    </row>
    <row r="47" spans="1:12" ht="12" customHeight="1">
      <c r="A47" s="18"/>
      <c r="B47" s="12"/>
      <c r="C47" s="52" t="s">
        <v>171</v>
      </c>
      <c r="D47" s="52"/>
      <c r="E47" s="52"/>
      <c r="F47" s="52"/>
      <c r="G47" s="52"/>
      <c r="H47" s="9"/>
      <c r="I47" s="13" t="s">
        <v>150</v>
      </c>
      <c r="J47" s="9"/>
      <c r="K47" s="13" t="s">
        <v>151</v>
      </c>
      <c r="L47" s="53"/>
    </row>
    <row r="48" spans="1:12" ht="6" customHeight="1">
      <c r="A48" s="18"/>
      <c r="B48" s="12"/>
      <c r="C48" s="13"/>
      <c r="D48" s="13"/>
      <c r="E48" s="13"/>
      <c r="F48" s="13"/>
      <c r="G48" s="13"/>
      <c r="H48" s="13"/>
      <c r="I48" s="13"/>
      <c r="J48" s="13"/>
      <c r="K48" s="13"/>
      <c r="L48" s="13"/>
    </row>
    <row r="49" spans="1:12">
      <c r="A49" s="18"/>
      <c r="B49" s="12"/>
      <c r="C49" s="22"/>
      <c r="D49" s="13"/>
      <c r="E49" s="13"/>
      <c r="F49" s="13"/>
      <c r="G49" s="13"/>
      <c r="H49" s="13"/>
      <c r="I49" s="13"/>
      <c r="J49" s="13"/>
      <c r="K49" s="13"/>
      <c r="L49" s="13"/>
    </row>
    <row r="50" spans="1:12" ht="15.75">
      <c r="A50" s="15" t="s">
        <v>160</v>
      </c>
      <c r="B50" s="16"/>
      <c r="C50" s="245" t="s">
        <v>166</v>
      </c>
      <c r="D50" s="245"/>
      <c r="E50" s="245"/>
      <c r="F50" s="16"/>
      <c r="G50" s="16" t="s">
        <v>167</v>
      </c>
      <c r="H50" s="16"/>
      <c r="I50" s="16"/>
      <c r="J50" s="16"/>
      <c r="K50" s="16"/>
      <c r="L50" s="16"/>
    </row>
    <row r="51" spans="1:12" ht="6" customHeight="1">
      <c r="A51" s="5"/>
      <c r="B51" s="6"/>
      <c r="C51" s="10"/>
      <c r="D51" s="7"/>
      <c r="E51" s="7"/>
      <c r="F51" s="7"/>
      <c r="G51" s="7"/>
      <c r="H51" s="13"/>
      <c r="I51" s="13"/>
      <c r="J51" s="13"/>
      <c r="K51" s="13"/>
      <c r="L51" s="13"/>
    </row>
    <row r="52" spans="1:12" ht="12" customHeight="1">
      <c r="A52" s="18" t="s">
        <v>161</v>
      </c>
      <c r="B52" s="12"/>
      <c r="C52" s="241"/>
      <c r="D52" s="241"/>
      <c r="E52" s="241"/>
      <c r="F52" s="51"/>
      <c r="G52" s="242"/>
      <c r="H52" s="242"/>
      <c r="I52" s="242"/>
      <c r="J52" s="242"/>
      <c r="K52" s="242"/>
      <c r="L52" s="242"/>
    </row>
    <row r="53" spans="1:12" ht="6" customHeight="1">
      <c r="A53" s="45"/>
      <c r="B53" s="46"/>
      <c r="C53" s="46"/>
      <c r="D53" s="46"/>
      <c r="E53" s="46"/>
      <c r="F53" s="46"/>
      <c r="G53" s="46"/>
      <c r="H53" s="1"/>
      <c r="I53" s="1"/>
      <c r="J53" s="1"/>
      <c r="K53" s="1"/>
      <c r="L53" s="1"/>
    </row>
    <row r="54" spans="1:12" ht="12" customHeight="1">
      <c r="A54" s="18" t="s">
        <v>162</v>
      </c>
      <c r="B54" s="12"/>
      <c r="C54" s="241">
        <v>42436</v>
      </c>
      <c r="D54" s="241"/>
      <c r="E54" s="241"/>
      <c r="F54" s="51"/>
      <c r="G54" s="242"/>
      <c r="H54" s="242"/>
      <c r="I54" s="242"/>
      <c r="J54" s="242"/>
      <c r="K54" s="242"/>
      <c r="L54" s="242"/>
    </row>
    <row r="55" spans="1:12" ht="6" customHeight="1">
      <c r="A55" s="18"/>
      <c r="B55" s="12"/>
      <c r="C55" s="46"/>
      <c r="D55" s="46"/>
      <c r="E55" s="46"/>
      <c r="F55" s="18"/>
      <c r="G55" s="46"/>
      <c r="H55" s="1"/>
      <c r="I55" s="1"/>
      <c r="J55" s="1"/>
      <c r="K55" s="1"/>
      <c r="L55" s="1"/>
    </row>
    <row r="56" spans="1:12" ht="12" customHeight="1">
      <c r="A56" s="18" t="s">
        <v>163</v>
      </c>
      <c r="B56" s="12"/>
      <c r="C56" s="241">
        <v>42515</v>
      </c>
      <c r="D56" s="241"/>
      <c r="E56" s="241"/>
      <c r="F56" s="7"/>
      <c r="G56" s="242"/>
      <c r="H56" s="242"/>
      <c r="I56" s="242"/>
      <c r="J56" s="242"/>
      <c r="K56" s="242"/>
      <c r="L56" s="242"/>
    </row>
    <row r="57" spans="1:12" ht="6" customHeight="1">
      <c r="A57" s="18"/>
      <c r="B57" s="12"/>
      <c r="C57" s="46"/>
      <c r="D57" s="46"/>
      <c r="E57" s="46"/>
      <c r="F57" s="18"/>
      <c r="G57" s="46"/>
      <c r="H57" s="1"/>
      <c r="I57" s="1"/>
      <c r="J57" s="1"/>
      <c r="K57" s="1"/>
      <c r="L57" s="1"/>
    </row>
    <row r="58" spans="1:12" ht="12" customHeight="1">
      <c r="A58" s="18" t="s">
        <v>164</v>
      </c>
      <c r="B58" s="12"/>
      <c r="C58" s="241"/>
      <c r="D58" s="241"/>
      <c r="E58" s="241"/>
      <c r="F58" s="7"/>
      <c r="G58" s="242"/>
      <c r="H58" s="242"/>
      <c r="I58" s="242"/>
      <c r="J58" s="242"/>
      <c r="K58" s="242"/>
      <c r="L58" s="242"/>
    </row>
    <row r="59" spans="1:12" ht="6" customHeight="1">
      <c r="A59" s="18"/>
      <c r="B59" s="12"/>
      <c r="C59" s="46"/>
      <c r="D59" s="46"/>
      <c r="E59" s="46"/>
      <c r="F59" s="18"/>
      <c r="G59" s="46"/>
      <c r="H59" s="1"/>
      <c r="I59" s="1"/>
      <c r="J59" s="1"/>
      <c r="K59" s="1"/>
      <c r="L59" s="1"/>
    </row>
    <row r="60" spans="1:12" ht="12" customHeight="1">
      <c r="A60" s="18" t="s">
        <v>165</v>
      </c>
      <c r="B60" s="12"/>
      <c r="C60" s="241"/>
      <c r="D60" s="241"/>
      <c r="E60" s="241"/>
      <c r="F60" s="52"/>
      <c r="G60" s="242"/>
      <c r="H60" s="242"/>
      <c r="I60" s="242"/>
      <c r="J60" s="242"/>
      <c r="K60" s="242"/>
      <c r="L60" s="242"/>
    </row>
    <row r="61" spans="1:12">
      <c r="A61" s="2"/>
      <c r="B61" s="1"/>
      <c r="C61" s="46"/>
      <c r="D61" s="46"/>
      <c r="E61" s="46"/>
      <c r="F61" s="1"/>
      <c r="G61" s="46"/>
      <c r="H61" s="1"/>
      <c r="I61" s="1"/>
      <c r="J61" s="1"/>
      <c r="K61" s="1"/>
      <c r="L61" s="1"/>
    </row>
  </sheetData>
  <sheetProtection selectLockedCells="1"/>
  <mergeCells count="18">
    <mergeCell ref="C31:L31"/>
    <mergeCell ref="C33:L33"/>
    <mergeCell ref="C35:L35"/>
    <mergeCell ref="C39:G39"/>
    <mergeCell ref="C56:E56"/>
    <mergeCell ref="C58:E58"/>
    <mergeCell ref="C60:E60"/>
    <mergeCell ref="G60:L60"/>
    <mergeCell ref="C41:G41"/>
    <mergeCell ref="C43:G43"/>
    <mergeCell ref="C50:E50"/>
    <mergeCell ref="G52:L52"/>
    <mergeCell ref="G54:L54"/>
    <mergeCell ref="G56:L56"/>
    <mergeCell ref="G58:L58"/>
    <mergeCell ref="C52:E52"/>
    <mergeCell ref="C54:E54"/>
    <mergeCell ref="C45:G45"/>
  </mergeCells>
  <conditionalFormatting sqref="A495:T495">
    <cfRule type="expression" priority="1">
      <formula>AND($H$28="",$J$28="")</formula>
    </cfRule>
  </conditionalFormatting>
  <pageMargins left="0.51181102362204722" right="0.51181102362204722" top="0.78740157480314965" bottom="0.78740157480314965" header="0.31496062992125984" footer="0.31496062992125984"/>
  <pageSetup paperSize="9" scale="75" fitToWidth="0" orientation="landscape" r:id="rId1"/>
  <headerFooter>
    <oddFooter>&amp;R_______________________
Arq. Daniel Pires Barbosa
Coodenador de Orçamento
CREA nº: A95496-9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9"/>
  <sheetViews>
    <sheetView view="pageBreakPreview" zoomScaleNormal="100" zoomScaleSheetLayoutView="100" workbookViewId="0">
      <selection sqref="A1:XFD1048576"/>
    </sheetView>
  </sheetViews>
  <sheetFormatPr defaultColWidth="9.140625" defaultRowHeight="15"/>
  <cols>
    <col min="2" max="2" width="77.28515625" customWidth="1"/>
    <col min="3" max="3" width="12.42578125" customWidth="1"/>
  </cols>
  <sheetData>
    <row r="1" spans="1:3" ht="15.75">
      <c r="A1" s="27" t="s">
        <v>697</v>
      </c>
      <c r="B1" s="27"/>
      <c r="C1" s="24" t="s">
        <v>0</v>
      </c>
    </row>
    <row r="2" spans="1:3" s="26" customFormat="1" ht="12.75">
      <c r="A2" s="25" t="s">
        <v>20</v>
      </c>
      <c r="B2" s="25" t="s">
        <v>182</v>
      </c>
      <c r="C2" s="24"/>
    </row>
    <row r="3" spans="1:3" ht="6" customHeight="1">
      <c r="A3" s="3"/>
      <c r="B3" s="3"/>
      <c r="C3" s="3"/>
    </row>
    <row r="4" spans="1:3">
      <c r="A4" s="28" t="s">
        <v>62</v>
      </c>
      <c r="B4" s="28" t="s">
        <v>4</v>
      </c>
      <c r="C4" s="28" t="s">
        <v>63</v>
      </c>
    </row>
    <row r="5" spans="1:3" ht="6" customHeight="1">
      <c r="A5" s="29"/>
      <c r="B5" s="29"/>
      <c r="C5" s="29"/>
    </row>
    <row r="6" spans="1:3">
      <c r="A6" s="248" t="s">
        <v>698</v>
      </c>
      <c r="B6" s="248"/>
      <c r="C6" s="248"/>
    </row>
    <row r="7" spans="1:3">
      <c r="A7" s="30" t="s">
        <v>699</v>
      </c>
      <c r="B7" s="31" t="s">
        <v>65</v>
      </c>
      <c r="C7" s="32">
        <v>0</v>
      </c>
    </row>
    <row r="8" spans="1:3">
      <c r="A8" s="33" t="s">
        <v>700</v>
      </c>
      <c r="B8" s="34" t="s">
        <v>67</v>
      </c>
      <c r="C8" s="35">
        <v>1.5</v>
      </c>
    </row>
    <row r="9" spans="1:3">
      <c r="A9" s="33" t="s">
        <v>701</v>
      </c>
      <c r="B9" s="34" t="s">
        <v>69</v>
      </c>
      <c r="C9" s="35">
        <v>1</v>
      </c>
    </row>
    <row r="10" spans="1:3">
      <c r="A10" s="33" t="s">
        <v>702</v>
      </c>
      <c r="B10" s="34" t="s">
        <v>71</v>
      </c>
      <c r="C10" s="35">
        <v>0.2</v>
      </c>
    </row>
    <row r="11" spans="1:3">
      <c r="A11" s="33" t="s">
        <v>703</v>
      </c>
      <c r="B11" s="34" t="s">
        <v>73</v>
      </c>
      <c r="C11" s="35">
        <v>0.6</v>
      </c>
    </row>
    <row r="12" spans="1:3">
      <c r="A12" s="33" t="s">
        <v>704</v>
      </c>
      <c r="B12" s="34" t="s">
        <v>75</v>
      </c>
      <c r="C12" s="35">
        <v>2.5</v>
      </c>
    </row>
    <row r="13" spans="1:3">
      <c r="A13" s="33" t="s">
        <v>705</v>
      </c>
      <c r="B13" s="34" t="s">
        <v>77</v>
      </c>
      <c r="C13" s="35">
        <v>3</v>
      </c>
    </row>
    <row r="14" spans="1:3">
      <c r="A14" s="33" t="s">
        <v>706</v>
      </c>
      <c r="B14" s="34" t="s">
        <v>79</v>
      </c>
      <c r="C14" s="35">
        <v>8</v>
      </c>
    </row>
    <row r="15" spans="1:3">
      <c r="A15" s="36" t="s">
        <v>707</v>
      </c>
      <c r="B15" s="37" t="s">
        <v>81</v>
      </c>
      <c r="C15" s="38">
        <v>1</v>
      </c>
    </row>
    <row r="16" spans="1:3">
      <c r="A16" s="39" t="s">
        <v>82</v>
      </c>
      <c r="B16" s="40" t="s">
        <v>24</v>
      </c>
      <c r="C16" s="41">
        <v>17.8</v>
      </c>
    </row>
    <row r="17" spans="1:3" ht="6" customHeight="1"/>
    <row r="18" spans="1:3">
      <c r="A18" s="248" t="s">
        <v>708</v>
      </c>
      <c r="B18" s="248"/>
      <c r="C18" s="248"/>
    </row>
    <row r="19" spans="1:3">
      <c r="A19" s="30" t="s">
        <v>699</v>
      </c>
      <c r="B19" s="31" t="s">
        <v>84</v>
      </c>
      <c r="C19" s="32">
        <v>17.91</v>
      </c>
    </row>
    <row r="20" spans="1:3">
      <c r="A20" s="33" t="s">
        <v>700</v>
      </c>
      <c r="B20" s="34" t="s">
        <v>709</v>
      </c>
      <c r="C20" s="35">
        <v>14.93</v>
      </c>
    </row>
    <row r="21" spans="1:3">
      <c r="A21" s="33" t="s">
        <v>701</v>
      </c>
      <c r="B21" s="34" t="s">
        <v>710</v>
      </c>
      <c r="C21" s="35">
        <v>5.22</v>
      </c>
    </row>
    <row r="22" spans="1:3">
      <c r="A22" s="33" t="s">
        <v>702</v>
      </c>
      <c r="B22" s="34" t="s">
        <v>711</v>
      </c>
      <c r="C22" s="35">
        <v>11.19</v>
      </c>
    </row>
    <row r="23" spans="1:3">
      <c r="A23" s="33" t="s">
        <v>703</v>
      </c>
      <c r="B23" s="34" t="s">
        <v>712</v>
      </c>
      <c r="C23" s="35">
        <v>1.1200000000000001</v>
      </c>
    </row>
    <row r="24" spans="1:3">
      <c r="A24" s="33" t="s">
        <v>704</v>
      </c>
      <c r="B24" s="34" t="s">
        <v>713</v>
      </c>
      <c r="C24" s="35">
        <v>0.11</v>
      </c>
    </row>
    <row r="25" spans="1:3">
      <c r="A25" s="33" t="s">
        <v>705</v>
      </c>
      <c r="B25" s="34" t="s">
        <v>714</v>
      </c>
      <c r="C25" s="35">
        <v>0.93</v>
      </c>
    </row>
    <row r="26" spans="1:3">
      <c r="A26" s="36"/>
      <c r="B26" s="37"/>
      <c r="C26" s="38"/>
    </row>
    <row r="27" spans="1:3">
      <c r="A27" s="39" t="s">
        <v>103</v>
      </c>
      <c r="B27" s="40" t="s">
        <v>24</v>
      </c>
      <c r="C27" s="41">
        <v>51.41</v>
      </c>
    </row>
    <row r="28" spans="1:3" ht="6" customHeight="1"/>
    <row r="29" spans="1:3">
      <c r="A29" s="248" t="s">
        <v>715</v>
      </c>
      <c r="B29" s="248"/>
      <c r="C29" s="248"/>
    </row>
    <row r="30" spans="1:3">
      <c r="A30" s="30" t="s">
        <v>699</v>
      </c>
      <c r="B30" s="31" t="s">
        <v>90</v>
      </c>
      <c r="C30" s="32">
        <v>11.19</v>
      </c>
    </row>
    <row r="31" spans="1:3">
      <c r="A31" s="33" t="s">
        <v>700</v>
      </c>
      <c r="B31" s="34" t="s">
        <v>716</v>
      </c>
      <c r="C31" s="35">
        <v>0.95</v>
      </c>
    </row>
    <row r="32" spans="1:3">
      <c r="A32" s="33" t="s">
        <v>701</v>
      </c>
      <c r="B32" s="34" t="s">
        <v>717</v>
      </c>
      <c r="C32" s="35">
        <v>4.25</v>
      </c>
    </row>
    <row r="33" spans="1:3">
      <c r="A33" s="36"/>
      <c r="B33" s="37"/>
      <c r="C33" s="38"/>
    </row>
    <row r="34" spans="1:3">
      <c r="A34" s="39" t="s">
        <v>115</v>
      </c>
      <c r="B34" s="40" t="s">
        <v>24</v>
      </c>
      <c r="C34" s="41">
        <v>16.39</v>
      </c>
    </row>
    <row r="35" spans="1:3" ht="6" customHeight="1"/>
    <row r="36" spans="1:3">
      <c r="A36" s="248" t="s">
        <v>718</v>
      </c>
      <c r="B36" s="248"/>
      <c r="C36" s="248"/>
    </row>
    <row r="37" spans="1:3">
      <c r="A37" s="30" t="s">
        <v>699</v>
      </c>
      <c r="B37" s="31" t="s">
        <v>719</v>
      </c>
      <c r="C37" s="32">
        <v>9.15</v>
      </c>
    </row>
    <row r="38" spans="1:3">
      <c r="A38" s="36"/>
      <c r="B38" s="42"/>
      <c r="C38" s="38"/>
    </row>
    <row r="39" spans="1:3">
      <c r="A39" s="39" t="s">
        <v>121</v>
      </c>
      <c r="B39" s="40" t="s">
        <v>24</v>
      </c>
      <c r="C39" s="41">
        <v>9.15</v>
      </c>
    </row>
    <row r="40" spans="1:3" ht="6" customHeight="1"/>
    <row r="41" spans="1:3">
      <c r="A41" s="43" t="s">
        <v>116</v>
      </c>
      <c r="B41" s="43"/>
      <c r="C41" s="44">
        <v>94.749999999999986</v>
      </c>
    </row>
    <row r="42" spans="1:3" ht="6" customHeight="1"/>
    <row r="43" spans="1:3">
      <c r="A43" s="249" t="s">
        <v>720</v>
      </c>
      <c r="B43" s="249"/>
      <c r="C43" s="249"/>
    </row>
    <row r="44" spans="1:3" ht="15.75">
      <c r="A44" s="27" t="s">
        <v>721</v>
      </c>
      <c r="B44" s="27"/>
      <c r="C44" s="24" t="s">
        <v>0</v>
      </c>
    </row>
    <row r="45" spans="1:3" s="26" customFormat="1" ht="12.75">
      <c r="A45" s="25" t="s">
        <v>20</v>
      </c>
      <c r="B45" s="25" t="s">
        <v>182</v>
      </c>
      <c r="C45" s="24"/>
    </row>
    <row r="46" spans="1:3" ht="6" customHeight="1">
      <c r="A46" s="3"/>
      <c r="B46" s="3"/>
      <c r="C46" s="3"/>
    </row>
    <row r="47" spans="1:3">
      <c r="A47" s="28" t="s">
        <v>62</v>
      </c>
      <c r="B47" s="28" t="s">
        <v>4</v>
      </c>
      <c r="C47" s="28" t="s">
        <v>63</v>
      </c>
    </row>
    <row r="48" spans="1:3" ht="6" customHeight="1">
      <c r="A48" s="29"/>
      <c r="B48" s="29"/>
      <c r="C48" s="29"/>
    </row>
    <row r="49" spans="1:3">
      <c r="A49" s="248" t="s">
        <v>49</v>
      </c>
      <c r="B49" s="248"/>
      <c r="C49" s="248"/>
    </row>
    <row r="50" spans="1:3">
      <c r="A50" s="30" t="s">
        <v>64</v>
      </c>
      <c r="B50" s="31" t="s">
        <v>65</v>
      </c>
      <c r="C50" s="32">
        <v>0</v>
      </c>
    </row>
    <row r="51" spans="1:3">
      <c r="A51" s="33" t="s">
        <v>66</v>
      </c>
      <c r="B51" s="34" t="s">
        <v>67</v>
      </c>
      <c r="C51" s="35">
        <v>1.5</v>
      </c>
    </row>
    <row r="52" spans="1:3">
      <c r="A52" s="33" t="s">
        <v>68</v>
      </c>
      <c r="B52" s="34" t="s">
        <v>69</v>
      </c>
      <c r="C52" s="35">
        <v>1</v>
      </c>
    </row>
    <row r="53" spans="1:3">
      <c r="A53" s="33" t="s">
        <v>70</v>
      </c>
      <c r="B53" s="34" t="s">
        <v>71</v>
      </c>
      <c r="C53" s="35">
        <v>0.2</v>
      </c>
    </row>
    <row r="54" spans="1:3">
      <c r="A54" s="33" t="s">
        <v>72</v>
      </c>
      <c r="B54" s="34" t="s">
        <v>73</v>
      </c>
      <c r="C54" s="35">
        <v>0.6</v>
      </c>
    </row>
    <row r="55" spans="1:3">
      <c r="A55" s="33" t="s">
        <v>74</v>
      </c>
      <c r="B55" s="34" t="s">
        <v>75</v>
      </c>
      <c r="C55" s="35">
        <v>2.5</v>
      </c>
    </row>
    <row r="56" spans="1:3">
      <c r="A56" s="33" t="s">
        <v>76</v>
      </c>
      <c r="B56" s="34" t="s">
        <v>77</v>
      </c>
      <c r="C56" s="35">
        <v>3</v>
      </c>
    </row>
    <row r="57" spans="1:3">
      <c r="A57" s="33" t="s">
        <v>78</v>
      </c>
      <c r="B57" s="34" t="s">
        <v>79</v>
      </c>
      <c r="C57" s="35">
        <v>8</v>
      </c>
    </row>
    <row r="58" spans="1:3">
      <c r="A58" s="36" t="s">
        <v>80</v>
      </c>
      <c r="B58" s="37" t="s">
        <v>81</v>
      </c>
      <c r="C58" s="38">
        <v>1</v>
      </c>
    </row>
    <row r="59" spans="1:3">
      <c r="A59" s="39" t="s">
        <v>82</v>
      </c>
      <c r="B59" s="40" t="s">
        <v>24</v>
      </c>
      <c r="C59" s="41">
        <v>17.8</v>
      </c>
    </row>
    <row r="60" spans="1:3" ht="6" customHeight="1"/>
    <row r="61" spans="1:3">
      <c r="A61" s="248" t="s">
        <v>52</v>
      </c>
      <c r="B61" s="248"/>
      <c r="C61" s="248"/>
    </row>
    <row r="62" spans="1:3">
      <c r="A62" s="30" t="s">
        <v>83</v>
      </c>
      <c r="B62" s="31" t="s">
        <v>84</v>
      </c>
      <c r="C62" s="32">
        <v>17.989999999999998</v>
      </c>
    </row>
    <row r="63" spans="1:3">
      <c r="A63" s="33" t="s">
        <v>85</v>
      </c>
      <c r="B63" s="34" t="s">
        <v>86</v>
      </c>
      <c r="C63" s="35">
        <v>4.6900000000000004</v>
      </c>
    </row>
    <row r="64" spans="1:3">
      <c r="A64" s="33" t="s">
        <v>87</v>
      </c>
      <c r="B64" s="34" t="s">
        <v>88</v>
      </c>
      <c r="C64" s="35">
        <v>0.91</v>
      </c>
    </row>
    <row r="65" spans="1:3">
      <c r="A65" s="33" t="s">
        <v>89</v>
      </c>
      <c r="B65" s="34" t="s">
        <v>90</v>
      </c>
      <c r="C65" s="35">
        <v>10.93</v>
      </c>
    </row>
    <row r="66" spans="1:3">
      <c r="A66" s="33" t="s">
        <v>91</v>
      </c>
      <c r="B66" s="34" t="s">
        <v>92</v>
      </c>
      <c r="C66" s="35">
        <v>0.08</v>
      </c>
    </row>
    <row r="67" spans="1:3">
      <c r="A67" s="33" t="s">
        <v>93</v>
      </c>
      <c r="B67" s="34" t="s">
        <v>94</v>
      </c>
      <c r="C67" s="35">
        <v>0.73</v>
      </c>
    </row>
    <row r="68" spans="1:3">
      <c r="A68" s="33" t="s">
        <v>95</v>
      </c>
      <c r="B68" s="34" t="s">
        <v>96</v>
      </c>
      <c r="C68" s="35">
        <v>1.35</v>
      </c>
    </row>
    <row r="69" spans="1:3">
      <c r="A69" s="33" t="s">
        <v>97</v>
      </c>
      <c r="B69" s="34" t="s">
        <v>98</v>
      </c>
      <c r="C69" s="35">
        <v>0.12</v>
      </c>
    </row>
    <row r="70" spans="1:3">
      <c r="A70" s="33" t="s">
        <v>99</v>
      </c>
      <c r="B70" s="34" t="s">
        <v>100</v>
      </c>
      <c r="C70" s="35">
        <v>9.56</v>
      </c>
    </row>
    <row r="71" spans="1:3">
      <c r="A71" s="36" t="s">
        <v>101</v>
      </c>
      <c r="B71" s="37" t="s">
        <v>102</v>
      </c>
      <c r="C71" s="38">
        <v>0.03</v>
      </c>
    </row>
    <row r="72" spans="1:3">
      <c r="A72" s="39" t="s">
        <v>103</v>
      </c>
      <c r="B72" s="40" t="s">
        <v>24</v>
      </c>
      <c r="C72" s="41">
        <v>46.389999999999993</v>
      </c>
    </row>
    <row r="73" spans="1:3" ht="6" customHeight="1"/>
    <row r="74" spans="1:3">
      <c r="A74" s="248" t="s">
        <v>104</v>
      </c>
      <c r="B74" s="248"/>
      <c r="C74" s="248"/>
    </row>
    <row r="75" spans="1:3">
      <c r="A75" s="30" t="s">
        <v>105</v>
      </c>
      <c r="B75" s="31" t="s">
        <v>106</v>
      </c>
      <c r="C75" s="32">
        <v>5.9</v>
      </c>
    </row>
    <row r="76" spans="1:3">
      <c r="A76" s="33" t="s">
        <v>107</v>
      </c>
      <c r="B76" s="34" t="s">
        <v>108</v>
      </c>
      <c r="C76" s="35">
        <v>0.14000000000000001</v>
      </c>
    </row>
    <row r="77" spans="1:3">
      <c r="A77" s="33" t="s">
        <v>109</v>
      </c>
      <c r="B77" s="34" t="s">
        <v>110</v>
      </c>
      <c r="C77" s="35">
        <v>3.97</v>
      </c>
    </row>
    <row r="78" spans="1:3">
      <c r="A78" s="33" t="s">
        <v>111</v>
      </c>
      <c r="B78" s="34" t="s">
        <v>112</v>
      </c>
      <c r="C78" s="35">
        <v>4.9000000000000004</v>
      </c>
    </row>
    <row r="79" spans="1:3">
      <c r="A79" s="36" t="s">
        <v>113</v>
      </c>
      <c r="B79" s="37" t="s">
        <v>114</v>
      </c>
      <c r="C79" s="38">
        <v>0.5</v>
      </c>
    </row>
    <row r="80" spans="1:3">
      <c r="A80" s="39" t="s">
        <v>115</v>
      </c>
      <c r="B80" s="40" t="s">
        <v>24</v>
      </c>
      <c r="C80" s="41">
        <v>15.41</v>
      </c>
    </row>
    <row r="81" spans="1:3" ht="6" customHeight="1"/>
    <row r="82" spans="1:3">
      <c r="A82" s="248" t="s">
        <v>116</v>
      </c>
      <c r="B82" s="248"/>
      <c r="C82" s="248"/>
    </row>
    <row r="83" spans="1:3">
      <c r="A83" s="30" t="s">
        <v>117</v>
      </c>
      <c r="B83" s="31" t="s">
        <v>118</v>
      </c>
      <c r="C83" s="32">
        <v>8.26</v>
      </c>
    </row>
    <row r="84" spans="1:3" ht="30">
      <c r="A84" s="36" t="s">
        <v>119</v>
      </c>
      <c r="B84" s="42" t="s">
        <v>120</v>
      </c>
      <c r="C84" s="38">
        <v>0.5</v>
      </c>
    </row>
    <row r="85" spans="1:3">
      <c r="A85" s="39" t="s">
        <v>121</v>
      </c>
      <c r="B85" s="40" t="s">
        <v>24</v>
      </c>
      <c r="C85" s="41">
        <v>8.76</v>
      </c>
    </row>
    <row r="86" spans="1:3" ht="6" customHeight="1"/>
    <row r="87" spans="1:3">
      <c r="A87" s="43" t="s">
        <v>116</v>
      </c>
      <c r="B87" s="43"/>
      <c r="C87" s="44">
        <v>88.36</v>
      </c>
    </row>
    <row r="88" spans="1:3" ht="6" customHeight="1"/>
    <row r="89" spans="1:3">
      <c r="A89" s="249" t="s">
        <v>122</v>
      </c>
      <c r="B89" s="249"/>
      <c r="C89" s="249"/>
    </row>
  </sheetData>
  <mergeCells count="10">
    <mergeCell ref="A61:C61"/>
    <mergeCell ref="A74:C74"/>
    <mergeCell ref="A82:C82"/>
    <mergeCell ref="A89:C89"/>
    <mergeCell ref="A6:C6"/>
    <mergeCell ref="A18:C18"/>
    <mergeCell ref="A29:C29"/>
    <mergeCell ref="A36:C36"/>
    <mergeCell ref="A43:C43"/>
    <mergeCell ref="A49:C49"/>
  </mergeCells>
  <printOptions horizontalCentered="1"/>
  <pageMargins left="0.51181102362204722" right="0.51181102362204722" top="0.78740157480314965" bottom="0.78740157480314965" header="0.98425196850393704" footer="0.31496062992125984"/>
  <pageSetup paperSize="9" scale="93" orientation="portrait" r:id="rId1"/>
  <headerFooter>
    <oddHeader xml:space="preserve">&amp;R&amp;P de &amp;N         </oddHeader>
  </headerFooter>
  <rowBreaks count="1" manualBreakCount="1">
    <brk id="4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A622"/>
  <sheetViews>
    <sheetView topLeftCell="A594" zoomScale="110" zoomScaleNormal="110" workbookViewId="0">
      <selection sqref="A1:XFD1048576"/>
    </sheetView>
  </sheetViews>
  <sheetFormatPr defaultRowHeight="15" outlineLevelCol="1"/>
  <cols>
    <col min="1" max="1" width="4.85546875" customWidth="1"/>
    <col min="4" max="4" width="12.85546875" customWidth="1"/>
    <col min="5" max="5" width="90.7109375" customWidth="1"/>
    <col min="6" max="6" width="7.5703125" bestFit="1" customWidth="1"/>
    <col min="7" max="9" width="9.140625" hidden="1" customWidth="1" outlineLevel="1"/>
    <col min="10" max="10" width="9.7109375" hidden="1" customWidth="1" outlineLevel="1"/>
    <col min="11" max="11" width="10" bestFit="1" customWidth="1" collapsed="1"/>
    <col min="12" max="12" width="8.7109375" hidden="1" customWidth="1" outlineLevel="1"/>
    <col min="13" max="13" width="9.7109375" hidden="1" customWidth="1" outlineLevel="1"/>
    <col min="14" max="14" width="8.7109375" hidden="1" customWidth="1" outlineLevel="1"/>
    <col min="15" max="15" width="9" hidden="1" customWidth="1" outlineLevel="1"/>
    <col min="16" max="16" width="10" hidden="1" customWidth="1" outlineLevel="1"/>
    <col min="17" max="17" width="9" hidden="1" customWidth="1" outlineLevel="1"/>
    <col min="18" max="19" width="10" hidden="1" customWidth="1" outlineLevel="1"/>
    <col min="20" max="20" width="9" hidden="1" customWidth="1" outlineLevel="1"/>
    <col min="21" max="22" width="10" hidden="1" customWidth="1" outlineLevel="1"/>
    <col min="23" max="23" width="9" hidden="1" customWidth="1" outlineLevel="1"/>
    <col min="24" max="24" width="10" bestFit="1" customWidth="1" collapsed="1"/>
    <col min="25" max="25" width="16" bestFit="1" customWidth="1"/>
    <col min="27" max="27" width="13.28515625" bestFit="1" customWidth="1"/>
  </cols>
  <sheetData>
    <row r="1" spans="1:27">
      <c r="B1" s="250" t="s">
        <v>1</v>
      </c>
      <c r="C1" s="250" t="s">
        <v>2</v>
      </c>
      <c r="D1" s="250" t="s">
        <v>3</v>
      </c>
      <c r="E1" s="251" t="s">
        <v>4</v>
      </c>
      <c r="F1" s="250" t="s">
        <v>5</v>
      </c>
      <c r="G1" s="252"/>
      <c r="H1" s="252"/>
      <c r="I1" s="252"/>
      <c r="J1" s="252"/>
      <c r="K1" s="256" t="s">
        <v>6</v>
      </c>
      <c r="L1" s="256" t="s">
        <v>7</v>
      </c>
      <c r="M1" s="256"/>
      <c r="N1" s="256"/>
      <c r="O1" s="250" t="s">
        <v>8</v>
      </c>
      <c r="P1" s="250"/>
      <c r="Q1" s="250"/>
      <c r="R1" s="250" t="s">
        <v>9</v>
      </c>
      <c r="S1" s="250"/>
      <c r="T1" s="250"/>
      <c r="U1" s="250" t="s">
        <v>10</v>
      </c>
      <c r="V1" s="250"/>
      <c r="W1" s="250"/>
      <c r="X1" s="254" t="s">
        <v>8</v>
      </c>
      <c r="Y1" s="256" t="s">
        <v>11</v>
      </c>
    </row>
    <row r="2" spans="1:27" ht="33.75">
      <c r="A2" t="str">
        <f>IF(K2&lt;&gt;0,LARGE(A$1:A1,1)+1,"")</f>
        <v/>
      </c>
      <c r="B2" s="250"/>
      <c r="C2" s="250"/>
      <c r="D2" s="250"/>
      <c r="E2" s="251"/>
      <c r="F2" s="250"/>
      <c r="G2" s="253"/>
      <c r="H2" s="253"/>
      <c r="I2" s="253"/>
      <c r="J2" s="253"/>
      <c r="K2" s="256"/>
      <c r="L2" s="106" t="s">
        <v>12</v>
      </c>
      <c r="M2" s="106" t="s">
        <v>13</v>
      </c>
      <c r="N2" s="106" t="s">
        <v>14</v>
      </c>
      <c r="O2" s="105" t="s">
        <v>12</v>
      </c>
      <c r="P2" s="105" t="s">
        <v>13</v>
      </c>
      <c r="Q2" s="105" t="s">
        <v>14</v>
      </c>
      <c r="R2" s="105" t="s">
        <v>12</v>
      </c>
      <c r="S2" s="105" t="s">
        <v>13</v>
      </c>
      <c r="T2" s="105" t="s">
        <v>14</v>
      </c>
      <c r="U2" s="105" t="s">
        <v>12</v>
      </c>
      <c r="V2" s="105" t="s">
        <v>13</v>
      </c>
      <c r="W2" s="105" t="s">
        <v>14</v>
      </c>
      <c r="X2" s="255"/>
      <c r="Y2" s="256"/>
    </row>
    <row r="3" spans="1:27">
      <c r="B3" s="3" t="s">
        <v>1</v>
      </c>
      <c r="C3" s="3" t="s">
        <v>2</v>
      </c>
      <c r="D3" s="3" t="s">
        <v>3</v>
      </c>
      <c r="E3" s="92" t="s">
        <v>4</v>
      </c>
      <c r="F3" s="3" t="s">
        <v>5</v>
      </c>
      <c r="G3" s="104" t="s">
        <v>1344</v>
      </c>
      <c r="H3" s="104" t="s">
        <v>1345</v>
      </c>
      <c r="I3" s="104" t="s">
        <v>1346</v>
      </c>
      <c r="J3" s="104" t="s">
        <v>1347</v>
      </c>
      <c r="K3" s="102" t="s">
        <v>6</v>
      </c>
      <c r="L3" s="102" t="s">
        <v>1348</v>
      </c>
      <c r="M3" s="102" t="s">
        <v>1349</v>
      </c>
      <c r="N3" s="102" t="s">
        <v>1350</v>
      </c>
      <c r="O3" s="14" t="s">
        <v>1351</v>
      </c>
      <c r="P3" s="14" t="s">
        <v>1352</v>
      </c>
      <c r="Q3" s="14" t="s">
        <v>1353</v>
      </c>
      <c r="R3" s="14" t="s">
        <v>1354</v>
      </c>
      <c r="S3" s="14" t="s">
        <v>1355</v>
      </c>
      <c r="T3" s="14" t="s">
        <v>1356</v>
      </c>
      <c r="U3" s="14" t="s">
        <v>1357</v>
      </c>
      <c r="V3" s="14" t="s">
        <v>1358</v>
      </c>
      <c r="W3" s="14" t="s">
        <v>1359</v>
      </c>
      <c r="X3" s="14" t="s">
        <v>8</v>
      </c>
      <c r="Y3" s="102" t="s">
        <v>11</v>
      </c>
      <c r="AA3" s="103"/>
    </row>
    <row r="4" spans="1:27" ht="18.75">
      <c r="A4">
        <v>0</v>
      </c>
      <c r="B4" s="142" t="s">
        <v>1230</v>
      </c>
      <c r="C4" s="143"/>
      <c r="D4" s="143"/>
      <c r="E4" s="144" t="s">
        <v>816</v>
      </c>
      <c r="F4" s="143"/>
      <c r="G4" s="139"/>
      <c r="H4" s="139"/>
      <c r="I4" s="139"/>
      <c r="J4" s="139"/>
      <c r="K4" s="153"/>
      <c r="L4" s="153">
        <v>0</v>
      </c>
      <c r="M4" s="153">
        <v>0</v>
      </c>
      <c r="N4" s="153">
        <v>0</v>
      </c>
      <c r="O4" s="154"/>
      <c r="P4" s="154"/>
      <c r="Q4" s="154"/>
      <c r="R4" s="154"/>
      <c r="S4" s="154"/>
      <c r="T4" s="154"/>
      <c r="U4" s="154"/>
      <c r="V4" s="154"/>
      <c r="W4" s="154"/>
      <c r="X4" s="154"/>
      <c r="Y4" s="155"/>
      <c r="AA4" s="103">
        <f t="shared" ref="AA4:AA67" si="0">K4*X4</f>
        <v>0</v>
      </c>
    </row>
    <row r="5" spans="1:27" ht="18.75">
      <c r="A5" t="str">
        <f>IF(K5&lt;&gt;0,LARGE(A$1:A4,1)+1,"")</f>
        <v/>
      </c>
      <c r="B5" s="142" t="s">
        <v>184</v>
      </c>
      <c r="C5" s="143"/>
      <c r="D5" s="143"/>
      <c r="E5" s="144" t="s">
        <v>185</v>
      </c>
      <c r="F5" s="143"/>
      <c r="G5" s="139"/>
      <c r="H5" s="139"/>
      <c r="I5" s="139"/>
      <c r="J5" s="139"/>
      <c r="K5" s="153"/>
      <c r="L5" s="153">
        <v>0</v>
      </c>
      <c r="M5" s="153">
        <v>0</v>
      </c>
      <c r="N5" s="153">
        <v>0</v>
      </c>
      <c r="O5" s="154"/>
      <c r="P5" s="154"/>
      <c r="Q5" s="154"/>
      <c r="R5" s="154"/>
      <c r="S5" s="154"/>
      <c r="T5" s="154"/>
      <c r="U5" s="154"/>
      <c r="V5" s="154"/>
      <c r="W5" s="154"/>
      <c r="X5" s="154"/>
      <c r="Y5" s="155">
        <v>6439.5999999999995</v>
      </c>
      <c r="AA5" s="103">
        <f t="shared" si="0"/>
        <v>0</v>
      </c>
    </row>
    <row r="6" spans="1:27" ht="15.75">
      <c r="A6" t="str">
        <f>IF(K6&lt;&gt;0,LARGE(A$1:A5,1)+1,"")</f>
        <v/>
      </c>
      <c r="B6" s="148" t="s">
        <v>429</v>
      </c>
      <c r="C6" s="149"/>
      <c r="D6" s="149"/>
      <c r="E6" s="150" t="s">
        <v>431</v>
      </c>
      <c r="F6" s="149"/>
      <c r="G6" s="140"/>
      <c r="H6" s="140"/>
      <c r="I6" s="140"/>
      <c r="J6" s="140"/>
      <c r="K6" s="159"/>
      <c r="L6" s="159">
        <v>0</v>
      </c>
      <c r="M6" s="159">
        <v>0</v>
      </c>
      <c r="N6" s="159">
        <v>0</v>
      </c>
      <c r="O6" s="160"/>
      <c r="P6" s="160"/>
      <c r="Q6" s="160"/>
      <c r="R6" s="160"/>
      <c r="S6" s="160"/>
      <c r="T6" s="160"/>
      <c r="U6" s="160"/>
      <c r="V6" s="160"/>
      <c r="W6" s="160"/>
      <c r="X6" s="160"/>
      <c r="Y6" s="161">
        <v>6439.5999999999995</v>
      </c>
      <c r="AA6" s="103">
        <f t="shared" si="0"/>
        <v>0</v>
      </c>
    </row>
    <row r="7" spans="1:27">
      <c r="A7" t="str">
        <f>IF(K7&lt;&gt;0,LARGE(A$1:A6,1)+1,"")</f>
        <v/>
      </c>
      <c r="B7" s="164" t="s">
        <v>196</v>
      </c>
      <c r="C7" s="164"/>
      <c r="D7" s="165"/>
      <c r="E7" s="165" t="s">
        <v>441</v>
      </c>
      <c r="F7" s="165"/>
      <c r="G7" s="165"/>
      <c r="H7" s="165"/>
      <c r="I7" s="165"/>
      <c r="J7" s="165"/>
      <c r="K7" s="165"/>
      <c r="L7" s="165">
        <v>0</v>
      </c>
      <c r="M7" s="165">
        <v>0</v>
      </c>
      <c r="N7" s="165">
        <v>0</v>
      </c>
      <c r="O7" s="165"/>
      <c r="P7" s="165"/>
      <c r="Q7" s="165"/>
      <c r="R7" s="165"/>
      <c r="S7" s="165"/>
      <c r="T7" s="165"/>
      <c r="U7" s="165"/>
      <c r="V7" s="165"/>
      <c r="W7" s="165"/>
      <c r="X7" s="165"/>
      <c r="Y7" s="166">
        <v>6439.5999999999995</v>
      </c>
      <c r="AA7" s="103">
        <f t="shared" si="0"/>
        <v>0</v>
      </c>
    </row>
    <row r="8" spans="1:27">
      <c r="A8">
        <f>IF(K8&lt;&gt;0,LARGE(A$1:A7,1)+1,"")</f>
        <v>1</v>
      </c>
      <c r="B8" s="168" t="s">
        <v>432</v>
      </c>
      <c r="C8" s="169" t="s">
        <v>144</v>
      </c>
      <c r="D8" s="169" t="s">
        <v>433</v>
      </c>
      <c r="E8" s="107" t="s">
        <v>434</v>
      </c>
      <c r="F8" s="108" t="s">
        <v>38</v>
      </c>
      <c r="G8" s="162">
        <v>1</v>
      </c>
      <c r="H8" s="162"/>
      <c r="I8" s="162"/>
      <c r="J8" s="162"/>
      <c r="K8" s="112">
        <v>1</v>
      </c>
      <c r="L8" s="111">
        <v>6439.5999999999995</v>
      </c>
      <c r="M8" s="111">
        <v>0</v>
      </c>
      <c r="N8" s="111">
        <v>0</v>
      </c>
      <c r="O8" s="112">
        <v>6439.5999999999995</v>
      </c>
      <c r="P8" s="112">
        <v>0</v>
      </c>
      <c r="Q8" s="112">
        <v>0</v>
      </c>
      <c r="R8" s="113">
        <v>6439.5999999999995</v>
      </c>
      <c r="S8" s="113">
        <v>0</v>
      </c>
      <c r="T8" s="113">
        <v>0</v>
      </c>
      <c r="U8" s="113">
        <v>6439.5999999999995</v>
      </c>
      <c r="V8" s="113">
        <v>0</v>
      </c>
      <c r="W8" s="113">
        <v>0</v>
      </c>
      <c r="X8" s="113">
        <v>6439.5999999999995</v>
      </c>
      <c r="Y8" s="114">
        <v>6439.5999999999995</v>
      </c>
      <c r="AA8" s="103">
        <f t="shared" si="0"/>
        <v>6439.5999999999995</v>
      </c>
    </row>
    <row r="9" spans="1:27">
      <c r="A9" t="str">
        <f>IF(K9&lt;&gt;0,LARGE(A$1:A8,1)+1,"")</f>
        <v/>
      </c>
      <c r="B9" s="168"/>
      <c r="C9" s="169"/>
      <c r="D9" s="169"/>
      <c r="E9" s="107" t="s">
        <v>21</v>
      </c>
      <c r="F9" s="108" t="s">
        <v>21</v>
      </c>
      <c r="G9" s="162"/>
      <c r="H9" s="162"/>
      <c r="I9" s="162"/>
      <c r="J9" s="162"/>
      <c r="K9" s="112">
        <v>0</v>
      </c>
      <c r="L9" s="111">
        <v>0</v>
      </c>
      <c r="M9" s="111">
        <v>0</v>
      </c>
      <c r="N9" s="111">
        <v>0</v>
      </c>
      <c r="O9" s="112">
        <v>0</v>
      </c>
      <c r="P9" s="112">
        <v>0</v>
      </c>
      <c r="Q9" s="112">
        <v>0</v>
      </c>
      <c r="R9" s="113">
        <v>0</v>
      </c>
      <c r="S9" s="113">
        <v>0</v>
      </c>
      <c r="T9" s="113">
        <v>0</v>
      </c>
      <c r="U9" s="113">
        <v>0</v>
      </c>
      <c r="V9" s="113">
        <v>0</v>
      </c>
      <c r="W9" s="113">
        <v>0</v>
      </c>
      <c r="X9" s="113">
        <v>0</v>
      </c>
      <c r="Y9" s="114">
        <v>0</v>
      </c>
      <c r="AA9" s="103">
        <f t="shared" si="0"/>
        <v>0</v>
      </c>
    </row>
    <row r="10" spans="1:27" ht="15.75">
      <c r="A10" t="str">
        <f>IF(K10&lt;&gt;0,LARGE(A$1:A9,1)+1,"")</f>
        <v/>
      </c>
      <c r="B10" s="148" t="s">
        <v>430</v>
      </c>
      <c r="C10" s="149"/>
      <c r="D10" s="149"/>
      <c r="E10" s="150" t="s">
        <v>555</v>
      </c>
      <c r="F10" s="149"/>
      <c r="G10" s="140"/>
      <c r="H10" s="140"/>
      <c r="I10" s="140"/>
      <c r="J10" s="140"/>
      <c r="K10" s="159"/>
      <c r="L10" s="159">
        <v>0</v>
      </c>
      <c r="M10" s="159">
        <v>0</v>
      </c>
      <c r="N10" s="159">
        <v>0</v>
      </c>
      <c r="O10" s="160"/>
      <c r="P10" s="160"/>
      <c r="Q10" s="160"/>
      <c r="R10" s="160"/>
      <c r="S10" s="160"/>
      <c r="T10" s="160"/>
      <c r="U10" s="160"/>
      <c r="V10" s="160"/>
      <c r="W10" s="160"/>
      <c r="X10" s="160"/>
      <c r="Y10" s="161">
        <v>0</v>
      </c>
      <c r="AA10" s="103">
        <f t="shared" si="0"/>
        <v>0</v>
      </c>
    </row>
    <row r="11" spans="1:27" ht="18.75">
      <c r="A11" t="str">
        <f>IF(K11&lt;&gt;0,LARGE(A$1:A10,1)+1,"")</f>
        <v/>
      </c>
      <c r="B11" s="145" t="s">
        <v>186</v>
      </c>
      <c r="C11" s="146"/>
      <c r="D11" s="146"/>
      <c r="E11" s="147" t="s">
        <v>187</v>
      </c>
      <c r="F11" s="146"/>
      <c r="G11" s="141"/>
      <c r="H11" s="141"/>
      <c r="I11" s="141"/>
      <c r="J11" s="141"/>
      <c r="K11" s="156"/>
      <c r="L11" s="156">
        <v>0</v>
      </c>
      <c r="M11" s="156">
        <v>0</v>
      </c>
      <c r="N11" s="156">
        <v>0</v>
      </c>
      <c r="O11" s="157"/>
      <c r="P11" s="157"/>
      <c r="Q11" s="157"/>
      <c r="R11" s="157"/>
      <c r="S11" s="157"/>
      <c r="T11" s="157"/>
      <c r="U11" s="157"/>
      <c r="V11" s="157"/>
      <c r="W11" s="157"/>
      <c r="X11" s="157"/>
      <c r="Y11" s="158">
        <v>343</v>
      </c>
      <c r="AA11" s="103">
        <f t="shared" si="0"/>
        <v>0</v>
      </c>
    </row>
    <row r="12" spans="1:27" ht="15.75">
      <c r="A12" t="str">
        <f>IF(K12&lt;&gt;0,LARGE(A$1:A11,1)+1,"")</f>
        <v/>
      </c>
      <c r="B12" s="148" t="s">
        <v>836</v>
      </c>
      <c r="C12" s="149"/>
      <c r="D12" s="149"/>
      <c r="E12" s="150" t="s">
        <v>741</v>
      </c>
      <c r="F12" s="149"/>
      <c r="G12" s="140"/>
      <c r="H12" s="140"/>
      <c r="I12" s="140"/>
      <c r="J12" s="140"/>
      <c r="K12" s="159"/>
      <c r="L12" s="159">
        <v>0</v>
      </c>
      <c r="M12" s="159">
        <v>0</v>
      </c>
      <c r="N12" s="159">
        <v>0</v>
      </c>
      <c r="O12" s="160"/>
      <c r="P12" s="160"/>
      <c r="Q12" s="160"/>
      <c r="R12" s="160"/>
      <c r="S12" s="160"/>
      <c r="T12" s="160"/>
      <c r="U12" s="160"/>
      <c r="V12" s="160"/>
      <c r="W12" s="160"/>
      <c r="X12" s="160"/>
      <c r="Y12" s="161">
        <v>343</v>
      </c>
      <c r="AA12" s="103">
        <f t="shared" si="0"/>
        <v>0</v>
      </c>
    </row>
    <row r="13" spans="1:27" ht="25.5">
      <c r="A13">
        <f>IF(K13&lt;&gt;0,LARGE(A$1:A12,1)+1,"")</f>
        <v>2</v>
      </c>
      <c r="B13" s="168" t="s">
        <v>837</v>
      </c>
      <c r="C13" s="169" t="s">
        <v>144</v>
      </c>
      <c r="D13" s="169" t="s">
        <v>1144</v>
      </c>
      <c r="E13" s="107" t="s">
        <v>1165</v>
      </c>
      <c r="F13" s="108" t="s">
        <v>38</v>
      </c>
      <c r="G13" s="162">
        <v>1</v>
      </c>
      <c r="H13" s="162"/>
      <c r="I13" s="162"/>
      <c r="J13" s="162"/>
      <c r="K13" s="112">
        <v>1</v>
      </c>
      <c r="L13" s="111">
        <v>0.96</v>
      </c>
      <c r="M13" s="111">
        <v>120.76</v>
      </c>
      <c r="N13" s="111">
        <v>0</v>
      </c>
      <c r="O13" s="112">
        <v>0.96</v>
      </c>
      <c r="P13" s="112">
        <v>120.76</v>
      </c>
      <c r="Q13" s="112">
        <v>0</v>
      </c>
      <c r="R13" s="113">
        <v>0.96</v>
      </c>
      <c r="S13" s="113">
        <v>120.76</v>
      </c>
      <c r="T13" s="113">
        <v>0</v>
      </c>
      <c r="U13" s="113">
        <v>0.96</v>
      </c>
      <c r="V13" s="113">
        <v>120.76</v>
      </c>
      <c r="W13" s="113">
        <v>0</v>
      </c>
      <c r="X13" s="113">
        <v>121.72</v>
      </c>
      <c r="Y13" s="114">
        <v>121.72</v>
      </c>
      <c r="AA13" s="103">
        <f t="shared" si="0"/>
        <v>121.72</v>
      </c>
    </row>
    <row r="14" spans="1:27" ht="25.5">
      <c r="A14">
        <f>IF(K14&lt;&gt;0,LARGE(A$1:A13,1)+1,"")</f>
        <v>3</v>
      </c>
      <c r="B14" s="168" t="s">
        <v>1141</v>
      </c>
      <c r="C14" s="169" t="s">
        <v>144</v>
      </c>
      <c r="D14" s="169" t="s">
        <v>1145</v>
      </c>
      <c r="E14" s="107" t="s">
        <v>1148</v>
      </c>
      <c r="F14" s="108" t="s">
        <v>38</v>
      </c>
      <c r="G14" s="162">
        <v>16</v>
      </c>
      <c r="H14" s="162"/>
      <c r="I14" s="162"/>
      <c r="J14" s="162"/>
      <c r="K14" s="112">
        <v>16</v>
      </c>
      <c r="L14" s="111">
        <v>0.96</v>
      </c>
      <c r="M14" s="111">
        <v>8.26</v>
      </c>
      <c r="N14" s="111">
        <v>0</v>
      </c>
      <c r="O14" s="112">
        <v>0.96</v>
      </c>
      <c r="P14" s="112">
        <v>8.26</v>
      </c>
      <c r="Q14" s="112">
        <v>0</v>
      </c>
      <c r="R14" s="113">
        <v>15.36</v>
      </c>
      <c r="S14" s="113">
        <v>132.16</v>
      </c>
      <c r="T14" s="113">
        <v>0</v>
      </c>
      <c r="U14" s="113">
        <v>15.36</v>
      </c>
      <c r="V14" s="113">
        <v>132.16</v>
      </c>
      <c r="W14" s="113">
        <v>0</v>
      </c>
      <c r="X14" s="113">
        <v>9.2199999999999989</v>
      </c>
      <c r="Y14" s="114">
        <v>147.51999999999998</v>
      </c>
      <c r="AA14" s="103">
        <f t="shared" si="0"/>
        <v>147.51999999999998</v>
      </c>
    </row>
    <row r="15" spans="1:27" ht="25.5">
      <c r="A15">
        <f>IF(K15&lt;&gt;0,LARGE(A$1:A14,1)+1,"")</f>
        <v>4</v>
      </c>
      <c r="B15" s="168" t="s">
        <v>1142</v>
      </c>
      <c r="C15" s="169" t="s">
        <v>144</v>
      </c>
      <c r="D15" s="169" t="s">
        <v>1146</v>
      </c>
      <c r="E15" s="107" t="s">
        <v>1150</v>
      </c>
      <c r="F15" s="108" t="s">
        <v>38</v>
      </c>
      <c r="G15" s="162">
        <v>2</v>
      </c>
      <c r="H15" s="162"/>
      <c r="I15" s="162"/>
      <c r="J15" s="162"/>
      <c r="K15" s="112">
        <v>2</v>
      </c>
      <c r="L15" s="111">
        <v>0.96</v>
      </c>
      <c r="M15" s="111">
        <v>8.26</v>
      </c>
      <c r="N15" s="111">
        <v>0</v>
      </c>
      <c r="O15" s="112">
        <v>0.96</v>
      </c>
      <c r="P15" s="112">
        <v>8.26</v>
      </c>
      <c r="Q15" s="112">
        <v>0</v>
      </c>
      <c r="R15" s="113">
        <v>1.92</v>
      </c>
      <c r="S15" s="113">
        <v>16.52</v>
      </c>
      <c r="T15" s="113">
        <v>0</v>
      </c>
      <c r="U15" s="113">
        <v>1.92</v>
      </c>
      <c r="V15" s="113">
        <v>16.52</v>
      </c>
      <c r="W15" s="113">
        <v>0</v>
      </c>
      <c r="X15" s="113">
        <v>9.2199999999999989</v>
      </c>
      <c r="Y15" s="114">
        <v>18.439999999999998</v>
      </c>
      <c r="AA15" s="103">
        <f t="shared" si="0"/>
        <v>18.439999999999998</v>
      </c>
    </row>
    <row r="16" spans="1:27" ht="25.5">
      <c r="A16">
        <f>IF(K16&lt;&gt;0,LARGE(A$1:A15,1)+1,"")</f>
        <v>5</v>
      </c>
      <c r="B16" s="168" t="s">
        <v>1143</v>
      </c>
      <c r="C16" s="169" t="s">
        <v>144</v>
      </c>
      <c r="D16" s="169" t="s">
        <v>1147</v>
      </c>
      <c r="E16" s="107" t="s">
        <v>1152</v>
      </c>
      <c r="F16" s="108" t="s">
        <v>38</v>
      </c>
      <c r="G16" s="162">
        <v>6</v>
      </c>
      <c r="H16" s="162"/>
      <c r="I16" s="162"/>
      <c r="J16" s="162"/>
      <c r="K16" s="112">
        <v>6</v>
      </c>
      <c r="L16" s="111">
        <v>0.96</v>
      </c>
      <c r="M16" s="111">
        <v>8.26</v>
      </c>
      <c r="N16" s="111">
        <v>0</v>
      </c>
      <c r="O16" s="112">
        <v>0.96</v>
      </c>
      <c r="P16" s="112">
        <v>8.26</v>
      </c>
      <c r="Q16" s="112">
        <v>0</v>
      </c>
      <c r="R16" s="113">
        <v>5.76</v>
      </c>
      <c r="S16" s="113">
        <v>49.56</v>
      </c>
      <c r="T16" s="113">
        <v>0</v>
      </c>
      <c r="U16" s="113">
        <v>5.76</v>
      </c>
      <c r="V16" s="113">
        <v>49.56</v>
      </c>
      <c r="W16" s="113">
        <v>0</v>
      </c>
      <c r="X16" s="113">
        <v>9.2199999999999989</v>
      </c>
      <c r="Y16" s="114">
        <v>55.319999999999993</v>
      </c>
      <c r="AA16" s="103">
        <f t="shared" si="0"/>
        <v>55.319999999999993</v>
      </c>
    </row>
    <row r="17" spans="1:27">
      <c r="A17" t="str">
        <f>IF(K17&lt;&gt;0,LARGE(A$1:A16,1)+1,"")</f>
        <v/>
      </c>
      <c r="B17" s="168"/>
      <c r="C17" s="169"/>
      <c r="D17" s="169"/>
      <c r="E17" s="107" t="s">
        <v>21</v>
      </c>
      <c r="F17" s="108" t="s">
        <v>21</v>
      </c>
      <c r="G17" s="162"/>
      <c r="H17" s="162"/>
      <c r="I17" s="162"/>
      <c r="J17" s="162"/>
      <c r="K17" s="112">
        <v>0</v>
      </c>
      <c r="L17" s="111">
        <v>0</v>
      </c>
      <c r="M17" s="111">
        <v>0</v>
      </c>
      <c r="N17" s="111">
        <v>0</v>
      </c>
      <c r="O17" s="112">
        <v>0</v>
      </c>
      <c r="P17" s="112">
        <v>0</v>
      </c>
      <c r="Q17" s="112">
        <v>0</v>
      </c>
      <c r="R17" s="113">
        <v>0</v>
      </c>
      <c r="S17" s="113">
        <v>0</v>
      </c>
      <c r="T17" s="113">
        <v>0</v>
      </c>
      <c r="U17" s="113">
        <v>0</v>
      </c>
      <c r="V17" s="113">
        <v>0</v>
      </c>
      <c r="W17" s="113">
        <v>0</v>
      </c>
      <c r="X17" s="113">
        <v>0</v>
      </c>
      <c r="Y17" s="114">
        <v>0</v>
      </c>
      <c r="AA17" s="103">
        <f t="shared" si="0"/>
        <v>0</v>
      </c>
    </row>
    <row r="18" spans="1:27" ht="18.75">
      <c r="A18" t="str">
        <f>IF(K18&lt;&gt;0,LARGE(A$1:A17,1)+1,"")</f>
        <v/>
      </c>
      <c r="B18" s="145" t="s">
        <v>188</v>
      </c>
      <c r="C18" s="146"/>
      <c r="D18" s="146"/>
      <c r="E18" s="147" t="s">
        <v>189</v>
      </c>
      <c r="F18" s="146"/>
      <c r="G18" s="141"/>
      <c r="H18" s="141"/>
      <c r="I18" s="141"/>
      <c r="J18" s="141"/>
      <c r="K18" s="156"/>
      <c r="L18" s="156">
        <v>0</v>
      </c>
      <c r="M18" s="156">
        <v>0</v>
      </c>
      <c r="N18" s="156">
        <v>0</v>
      </c>
      <c r="O18" s="157"/>
      <c r="P18" s="157"/>
      <c r="Q18" s="157"/>
      <c r="R18" s="157"/>
      <c r="S18" s="157"/>
      <c r="T18" s="157"/>
      <c r="U18" s="157"/>
      <c r="V18" s="157"/>
      <c r="W18" s="157"/>
      <c r="X18" s="157"/>
      <c r="Y18" s="158">
        <v>201933.52498026844</v>
      </c>
      <c r="AA18" s="103">
        <f t="shared" si="0"/>
        <v>0</v>
      </c>
    </row>
    <row r="19" spans="1:27" ht="15.75">
      <c r="A19" t="str">
        <f>IF(K19&lt;&gt;0,LARGE(A$1:A18,1)+1,"")</f>
        <v/>
      </c>
      <c r="B19" s="148" t="s">
        <v>653</v>
      </c>
      <c r="C19" s="149"/>
      <c r="D19" s="149"/>
      <c r="E19" s="150" t="s">
        <v>654</v>
      </c>
      <c r="F19" s="149"/>
      <c r="G19" s="140"/>
      <c r="H19" s="140"/>
      <c r="I19" s="140"/>
      <c r="J19" s="140"/>
      <c r="K19" s="159"/>
      <c r="L19" s="159">
        <v>0</v>
      </c>
      <c r="M19" s="159">
        <v>0</v>
      </c>
      <c r="N19" s="159">
        <v>0</v>
      </c>
      <c r="O19" s="160"/>
      <c r="P19" s="160"/>
      <c r="Q19" s="160"/>
      <c r="R19" s="160"/>
      <c r="S19" s="160"/>
      <c r="T19" s="160"/>
      <c r="U19" s="160"/>
      <c r="V19" s="160"/>
      <c r="W19" s="160"/>
      <c r="X19" s="160"/>
      <c r="Y19" s="161">
        <v>82340.702702336013</v>
      </c>
      <c r="AA19" s="103">
        <f t="shared" si="0"/>
        <v>0</v>
      </c>
    </row>
    <row r="20" spans="1:27">
      <c r="A20">
        <f>IF(K20&lt;&gt;0,LARGE(A$1:A19,1)+1,"")</f>
        <v>6</v>
      </c>
      <c r="B20" s="168" t="s">
        <v>655</v>
      </c>
      <c r="C20" s="169" t="s">
        <v>199</v>
      </c>
      <c r="D20" s="169" t="s">
        <v>1446</v>
      </c>
      <c r="E20" s="107" t="s">
        <v>222</v>
      </c>
      <c r="F20" s="108" t="s">
        <v>201</v>
      </c>
      <c r="G20" s="162">
        <v>18.600000000000001</v>
      </c>
      <c r="H20" s="162"/>
      <c r="I20" s="162"/>
      <c r="J20" s="162"/>
      <c r="K20" s="112">
        <v>18.600000000000001</v>
      </c>
      <c r="L20" s="111">
        <v>0</v>
      </c>
      <c r="M20" s="111">
        <v>306.70310000000001</v>
      </c>
      <c r="N20" s="111">
        <v>0</v>
      </c>
      <c r="O20" s="112">
        <v>0</v>
      </c>
      <c r="P20" s="112">
        <v>306.70310000000001</v>
      </c>
      <c r="Q20" s="112">
        <v>0</v>
      </c>
      <c r="R20" s="113">
        <v>0</v>
      </c>
      <c r="S20" s="113">
        <v>5704.6776600000003</v>
      </c>
      <c r="T20" s="113">
        <v>0</v>
      </c>
      <c r="U20" s="113">
        <v>0</v>
      </c>
      <c r="V20" s="113">
        <v>5704.6776600000003</v>
      </c>
      <c r="W20" s="113">
        <v>0</v>
      </c>
      <c r="X20" s="113">
        <v>306.70310000000001</v>
      </c>
      <c r="Y20" s="114">
        <v>5704.6776600000003</v>
      </c>
      <c r="AA20" s="103">
        <f t="shared" si="0"/>
        <v>5704.6776600000003</v>
      </c>
    </row>
    <row r="21" spans="1:27">
      <c r="A21">
        <f>IF(K21&lt;&gt;0,LARGE(A$1:A20,1)+1,"")</f>
        <v>7</v>
      </c>
      <c r="B21" s="168" t="s">
        <v>656</v>
      </c>
      <c r="C21" s="169" t="s">
        <v>199</v>
      </c>
      <c r="D21" s="169" t="s">
        <v>1447</v>
      </c>
      <c r="E21" s="107" t="s">
        <v>223</v>
      </c>
      <c r="F21" s="108" t="s">
        <v>201</v>
      </c>
      <c r="G21" s="162">
        <v>18.600000000000001</v>
      </c>
      <c r="H21" s="162"/>
      <c r="I21" s="162"/>
      <c r="J21" s="162"/>
      <c r="K21" s="112">
        <v>18.600000000000001</v>
      </c>
      <c r="L21" s="111">
        <v>39.760000000000005</v>
      </c>
      <c r="M21" s="111">
        <v>31.49</v>
      </c>
      <c r="N21" s="111">
        <v>0</v>
      </c>
      <c r="O21" s="112">
        <v>39.760000000000005</v>
      </c>
      <c r="P21" s="112">
        <v>31.49</v>
      </c>
      <c r="Q21" s="112">
        <v>0</v>
      </c>
      <c r="R21" s="113">
        <v>739.53600000000017</v>
      </c>
      <c r="S21" s="113">
        <v>585.71400000000006</v>
      </c>
      <c r="T21" s="113">
        <v>0</v>
      </c>
      <c r="U21" s="113">
        <v>739.53600000000017</v>
      </c>
      <c r="V21" s="113">
        <v>585.71400000000006</v>
      </c>
      <c r="W21" s="113">
        <v>0</v>
      </c>
      <c r="X21" s="113">
        <v>71.25</v>
      </c>
      <c r="Y21" s="114">
        <v>1325.25</v>
      </c>
      <c r="AA21" s="103">
        <f t="shared" si="0"/>
        <v>1325.25</v>
      </c>
    </row>
    <row r="22" spans="1:27">
      <c r="A22">
        <f>IF(K22&lt;&gt;0,LARGE(A$1:A21,1)+1,"")</f>
        <v>8</v>
      </c>
      <c r="B22" s="168" t="s">
        <v>657</v>
      </c>
      <c r="C22" s="169" t="s">
        <v>199</v>
      </c>
      <c r="D22" s="169" t="s">
        <v>1440</v>
      </c>
      <c r="E22" s="107" t="s">
        <v>216</v>
      </c>
      <c r="F22" s="108" t="s">
        <v>200</v>
      </c>
      <c r="G22" s="162">
        <v>237.62</v>
      </c>
      <c r="H22" s="162"/>
      <c r="I22" s="162"/>
      <c r="J22" s="162"/>
      <c r="K22" s="112">
        <v>237.62</v>
      </c>
      <c r="L22" s="111">
        <v>17.303000000000001</v>
      </c>
      <c r="M22" s="111">
        <v>18.616500000000002</v>
      </c>
      <c r="N22" s="111">
        <v>0</v>
      </c>
      <c r="O22" s="112">
        <v>17.303000000000001</v>
      </c>
      <c r="P22" s="112">
        <v>18.616500000000002</v>
      </c>
      <c r="Q22" s="112">
        <v>0</v>
      </c>
      <c r="R22" s="113">
        <v>4111.5388600000006</v>
      </c>
      <c r="S22" s="113">
        <v>4423.6527300000007</v>
      </c>
      <c r="T22" s="113">
        <v>0</v>
      </c>
      <c r="U22" s="113">
        <v>4111.5388600000006</v>
      </c>
      <c r="V22" s="113">
        <v>4423.6527300000007</v>
      </c>
      <c r="W22" s="113">
        <v>0</v>
      </c>
      <c r="X22" s="113">
        <v>35.919499999999999</v>
      </c>
      <c r="Y22" s="114">
        <v>8535.1915900000004</v>
      </c>
      <c r="AA22" s="103">
        <f t="shared" si="0"/>
        <v>8535.1915900000004</v>
      </c>
    </row>
    <row r="23" spans="1:27">
      <c r="A23">
        <f>IF(K23&lt;&gt;0,LARGE(A$1:A22,1)+1,"")</f>
        <v>9</v>
      </c>
      <c r="B23" s="168" t="s">
        <v>658</v>
      </c>
      <c r="C23" s="169" t="s">
        <v>199</v>
      </c>
      <c r="D23" s="169" t="s">
        <v>1434</v>
      </c>
      <c r="E23" s="107" t="s">
        <v>209</v>
      </c>
      <c r="F23" s="108" t="s">
        <v>201</v>
      </c>
      <c r="G23" s="162">
        <v>100.77</v>
      </c>
      <c r="H23" s="162"/>
      <c r="I23" s="162"/>
      <c r="J23" s="162"/>
      <c r="K23" s="112">
        <v>100.77</v>
      </c>
      <c r="L23" s="111">
        <v>18.57</v>
      </c>
      <c r="M23" s="111">
        <v>0</v>
      </c>
      <c r="N23" s="111">
        <v>0</v>
      </c>
      <c r="O23" s="112">
        <v>18.57</v>
      </c>
      <c r="P23" s="112">
        <v>0</v>
      </c>
      <c r="Q23" s="112">
        <v>0</v>
      </c>
      <c r="R23" s="113">
        <v>1871.2989</v>
      </c>
      <c r="S23" s="113">
        <v>0</v>
      </c>
      <c r="T23" s="113">
        <v>0</v>
      </c>
      <c r="U23" s="113">
        <v>1871.2989</v>
      </c>
      <c r="V23" s="113">
        <v>0</v>
      </c>
      <c r="W23" s="113">
        <v>0</v>
      </c>
      <c r="X23" s="113">
        <v>18.57</v>
      </c>
      <c r="Y23" s="114">
        <v>1871.2989</v>
      </c>
      <c r="AA23" s="103">
        <f t="shared" si="0"/>
        <v>1871.2989</v>
      </c>
    </row>
    <row r="24" spans="1:27">
      <c r="A24">
        <f>IF(K24&lt;&gt;0,LARGE(A$1:A23,1)+1,"")</f>
        <v>10</v>
      </c>
      <c r="B24" s="168" t="s">
        <v>659</v>
      </c>
      <c r="C24" s="169" t="s">
        <v>199</v>
      </c>
      <c r="D24" s="169" t="s">
        <v>1463</v>
      </c>
      <c r="E24" s="107" t="s">
        <v>237</v>
      </c>
      <c r="F24" s="108" t="s">
        <v>201</v>
      </c>
      <c r="G24" s="162">
        <v>9.15</v>
      </c>
      <c r="H24" s="162"/>
      <c r="I24" s="162"/>
      <c r="J24" s="162"/>
      <c r="K24" s="112">
        <v>9.15</v>
      </c>
      <c r="L24" s="111">
        <v>104.06500000000001</v>
      </c>
      <c r="M24" s="111">
        <v>224.50448</v>
      </c>
      <c r="N24" s="111">
        <v>0</v>
      </c>
      <c r="O24" s="112">
        <v>104.06500000000001</v>
      </c>
      <c r="P24" s="112">
        <v>224.50448</v>
      </c>
      <c r="Q24" s="112">
        <v>0</v>
      </c>
      <c r="R24" s="113">
        <v>952.19475000000011</v>
      </c>
      <c r="S24" s="113">
        <v>2054.2159919999999</v>
      </c>
      <c r="T24" s="113">
        <v>0</v>
      </c>
      <c r="U24" s="113">
        <v>952.19475000000011</v>
      </c>
      <c r="V24" s="113">
        <v>2054.2159919999999</v>
      </c>
      <c r="W24" s="113">
        <v>0</v>
      </c>
      <c r="X24" s="113">
        <v>328.56948</v>
      </c>
      <c r="Y24" s="114">
        <v>3006.410742</v>
      </c>
      <c r="AA24" s="103">
        <f t="shared" si="0"/>
        <v>3006.410742</v>
      </c>
    </row>
    <row r="25" spans="1:27">
      <c r="A25">
        <f>IF(K25&lt;&gt;0,LARGE(A$1:A24,1)+1,"")</f>
        <v>11</v>
      </c>
      <c r="B25" s="168" t="s">
        <v>660</v>
      </c>
      <c r="C25" s="169" t="s">
        <v>199</v>
      </c>
      <c r="D25" s="169" t="s">
        <v>1506</v>
      </c>
      <c r="E25" s="107" t="s">
        <v>1507</v>
      </c>
      <c r="F25" s="108" t="s">
        <v>200</v>
      </c>
      <c r="G25" s="162">
        <v>323.11</v>
      </c>
      <c r="H25" s="162"/>
      <c r="I25" s="162"/>
      <c r="J25" s="162"/>
      <c r="K25" s="112">
        <v>323.11</v>
      </c>
      <c r="L25" s="111">
        <v>2.6070000000000002</v>
      </c>
      <c r="M25" s="111">
        <v>7.01</v>
      </c>
      <c r="N25" s="111">
        <v>0</v>
      </c>
      <c r="O25" s="112">
        <v>2.6070000000000002</v>
      </c>
      <c r="P25" s="112">
        <v>7.01</v>
      </c>
      <c r="Q25" s="112">
        <v>0</v>
      </c>
      <c r="R25" s="113">
        <v>842.34777000000008</v>
      </c>
      <c r="S25" s="113">
        <v>2265.0011</v>
      </c>
      <c r="T25" s="113">
        <v>0</v>
      </c>
      <c r="U25" s="113">
        <v>842.34777000000008</v>
      </c>
      <c r="V25" s="113">
        <v>2265.0011</v>
      </c>
      <c r="W25" s="113">
        <v>0</v>
      </c>
      <c r="X25" s="113">
        <v>9.6170000000000009</v>
      </c>
      <c r="Y25" s="114">
        <v>3107.3488700000003</v>
      </c>
      <c r="AA25" s="103">
        <f t="shared" si="0"/>
        <v>3107.3488700000003</v>
      </c>
    </row>
    <row r="26" spans="1:27">
      <c r="A26">
        <f>IF(K26&lt;&gt;0,LARGE(A$1:A25,1)+1,"")</f>
        <v>12</v>
      </c>
      <c r="B26" s="168" t="s">
        <v>661</v>
      </c>
      <c r="C26" s="169" t="s">
        <v>199</v>
      </c>
      <c r="D26" s="169" t="s">
        <v>1435</v>
      </c>
      <c r="E26" s="107" t="s">
        <v>210</v>
      </c>
      <c r="F26" s="108" t="s">
        <v>201</v>
      </c>
      <c r="G26" s="162">
        <v>85.66</v>
      </c>
      <c r="H26" s="162"/>
      <c r="I26" s="162"/>
      <c r="J26" s="162"/>
      <c r="K26" s="112">
        <v>85.66</v>
      </c>
      <c r="L26" s="111">
        <v>2.6617000000000002</v>
      </c>
      <c r="M26" s="111">
        <v>0</v>
      </c>
      <c r="N26" s="111">
        <v>0</v>
      </c>
      <c r="O26" s="112">
        <v>2.6617000000000002</v>
      </c>
      <c r="P26" s="112">
        <v>0</v>
      </c>
      <c r="Q26" s="112">
        <v>0</v>
      </c>
      <c r="R26" s="113">
        <v>228.00122200000001</v>
      </c>
      <c r="S26" s="113">
        <v>0</v>
      </c>
      <c r="T26" s="113">
        <v>0</v>
      </c>
      <c r="U26" s="113">
        <v>228.00122200000001</v>
      </c>
      <c r="V26" s="113">
        <v>0</v>
      </c>
      <c r="W26" s="113">
        <v>0</v>
      </c>
      <c r="X26" s="113">
        <v>2.6617000000000002</v>
      </c>
      <c r="Y26" s="114">
        <v>228.00122200000001</v>
      </c>
      <c r="AA26" s="103">
        <f t="shared" si="0"/>
        <v>228.00122200000001</v>
      </c>
    </row>
    <row r="27" spans="1:27" ht="25.5">
      <c r="A27">
        <f>IF(K27&lt;&gt;0,LARGE(A$1:A26,1)+1,"")</f>
        <v>13</v>
      </c>
      <c r="B27" s="168" t="s">
        <v>662</v>
      </c>
      <c r="C27" s="169" t="s">
        <v>199</v>
      </c>
      <c r="D27" s="169" t="s">
        <v>1433</v>
      </c>
      <c r="E27" s="107" t="s">
        <v>208</v>
      </c>
      <c r="F27" s="108" t="s">
        <v>201</v>
      </c>
      <c r="G27" s="162">
        <v>19.655999999999999</v>
      </c>
      <c r="H27" s="162"/>
      <c r="I27" s="162"/>
      <c r="J27" s="162"/>
      <c r="K27" s="112">
        <v>19.655999999999999</v>
      </c>
      <c r="L27" s="111">
        <v>13.429656000000001</v>
      </c>
      <c r="M27" s="111">
        <v>0</v>
      </c>
      <c r="N27" s="111">
        <v>0</v>
      </c>
      <c r="O27" s="112">
        <v>13.429656000000001</v>
      </c>
      <c r="P27" s="112">
        <v>0</v>
      </c>
      <c r="Q27" s="112">
        <v>0</v>
      </c>
      <c r="R27" s="113">
        <v>263.97331833600003</v>
      </c>
      <c r="S27" s="113">
        <v>0</v>
      </c>
      <c r="T27" s="113">
        <v>0</v>
      </c>
      <c r="U27" s="113">
        <v>263.97331833600003</v>
      </c>
      <c r="V27" s="113">
        <v>0</v>
      </c>
      <c r="W27" s="113">
        <v>0</v>
      </c>
      <c r="X27" s="113">
        <v>13.429656000000001</v>
      </c>
      <c r="Y27" s="114">
        <v>263.97331833600003</v>
      </c>
      <c r="AA27" s="103">
        <f t="shared" si="0"/>
        <v>263.97331833600003</v>
      </c>
    </row>
    <row r="28" spans="1:27">
      <c r="A28">
        <f>IF(K28&lt;&gt;0,LARGE(A$1:A27,1)+1,"")</f>
        <v>14</v>
      </c>
      <c r="B28" s="168" t="s">
        <v>663</v>
      </c>
      <c r="C28" s="169" t="s">
        <v>199</v>
      </c>
      <c r="D28" s="169" t="s">
        <v>1443</v>
      </c>
      <c r="E28" s="107" t="s">
        <v>219</v>
      </c>
      <c r="F28" s="108" t="s">
        <v>34</v>
      </c>
      <c r="G28" s="162">
        <v>250</v>
      </c>
      <c r="H28" s="162"/>
      <c r="I28" s="162"/>
      <c r="J28" s="162"/>
      <c r="K28" s="112">
        <v>250</v>
      </c>
      <c r="L28" s="111">
        <v>0.7792</v>
      </c>
      <c r="M28" s="111">
        <v>3.6534000000000004</v>
      </c>
      <c r="N28" s="111">
        <v>0</v>
      </c>
      <c r="O28" s="112">
        <v>0.7792</v>
      </c>
      <c r="P28" s="112">
        <v>3.6534000000000004</v>
      </c>
      <c r="Q28" s="112">
        <v>0</v>
      </c>
      <c r="R28" s="113">
        <v>194.8</v>
      </c>
      <c r="S28" s="113">
        <v>913.35000000000014</v>
      </c>
      <c r="T28" s="113">
        <v>0</v>
      </c>
      <c r="U28" s="113">
        <v>194.8</v>
      </c>
      <c r="V28" s="113">
        <v>913.35000000000014</v>
      </c>
      <c r="W28" s="113">
        <v>0</v>
      </c>
      <c r="X28" s="113">
        <v>4.4326000000000008</v>
      </c>
      <c r="Y28" s="114">
        <v>1108.1500000000001</v>
      </c>
      <c r="AA28" s="103">
        <f t="shared" si="0"/>
        <v>1108.1500000000001</v>
      </c>
    </row>
    <row r="29" spans="1:27">
      <c r="A29">
        <f>IF(K29&lt;&gt;0,LARGE(A$1:A28,1)+1,"")</f>
        <v>15</v>
      </c>
      <c r="B29" s="168" t="s">
        <v>664</v>
      </c>
      <c r="C29" s="169" t="s">
        <v>199</v>
      </c>
      <c r="D29" s="169" t="s">
        <v>1442</v>
      </c>
      <c r="E29" s="107" t="s">
        <v>218</v>
      </c>
      <c r="F29" s="108" t="s">
        <v>34</v>
      </c>
      <c r="G29" s="162">
        <v>12999</v>
      </c>
      <c r="H29" s="162"/>
      <c r="I29" s="162"/>
      <c r="J29" s="162"/>
      <c r="K29" s="112">
        <v>12999</v>
      </c>
      <c r="L29" s="111">
        <v>0.7792</v>
      </c>
      <c r="M29" s="111">
        <v>3.6204000000000005</v>
      </c>
      <c r="N29" s="111">
        <v>0</v>
      </c>
      <c r="O29" s="112">
        <v>0.7792</v>
      </c>
      <c r="P29" s="112">
        <v>3.6204000000000005</v>
      </c>
      <c r="Q29" s="112">
        <v>0</v>
      </c>
      <c r="R29" s="113">
        <v>10128.8208</v>
      </c>
      <c r="S29" s="113">
        <v>47061.579600000005</v>
      </c>
      <c r="T29" s="113">
        <v>0</v>
      </c>
      <c r="U29" s="113">
        <v>10128.8208</v>
      </c>
      <c r="V29" s="113">
        <v>47061.579600000005</v>
      </c>
      <c r="W29" s="113">
        <v>0</v>
      </c>
      <c r="X29" s="113">
        <v>4.3996000000000004</v>
      </c>
      <c r="Y29" s="114">
        <v>57190.400400000006</v>
      </c>
      <c r="AA29" s="103">
        <f t="shared" si="0"/>
        <v>57190.400400000006</v>
      </c>
    </row>
    <row r="30" spans="1:27">
      <c r="A30" t="str">
        <f>IF(K30&lt;&gt;0,LARGE(A$1:A29,1)+1,"")</f>
        <v/>
      </c>
      <c r="B30" s="168"/>
      <c r="C30" s="169"/>
      <c r="D30" s="169"/>
      <c r="E30" s="107" t="s">
        <v>21</v>
      </c>
      <c r="F30" s="108" t="s">
        <v>21</v>
      </c>
      <c r="G30" s="162"/>
      <c r="H30" s="162"/>
      <c r="I30" s="162"/>
      <c r="J30" s="162"/>
      <c r="K30" s="112">
        <v>0</v>
      </c>
      <c r="L30" s="111">
        <v>0</v>
      </c>
      <c r="M30" s="111">
        <v>0</v>
      </c>
      <c r="N30" s="111">
        <v>0</v>
      </c>
      <c r="O30" s="112">
        <v>0</v>
      </c>
      <c r="P30" s="112">
        <v>0</v>
      </c>
      <c r="Q30" s="112">
        <v>0</v>
      </c>
      <c r="R30" s="113">
        <v>0</v>
      </c>
      <c r="S30" s="113">
        <v>0</v>
      </c>
      <c r="T30" s="113">
        <v>0</v>
      </c>
      <c r="U30" s="113">
        <v>0</v>
      </c>
      <c r="V30" s="113">
        <v>0</v>
      </c>
      <c r="W30" s="113">
        <v>0</v>
      </c>
      <c r="X30" s="113">
        <v>0</v>
      </c>
      <c r="Y30" s="114">
        <v>0</v>
      </c>
      <c r="AA30" s="103">
        <f t="shared" si="0"/>
        <v>0</v>
      </c>
    </row>
    <row r="31" spans="1:27" ht="15.75">
      <c r="A31" t="str">
        <f>IF(K31&lt;&gt;0,LARGE(A$1:A30,1)+1,"")</f>
        <v/>
      </c>
      <c r="B31" s="148" t="s">
        <v>665</v>
      </c>
      <c r="C31" s="149"/>
      <c r="D31" s="149"/>
      <c r="E31" s="150" t="s">
        <v>666</v>
      </c>
      <c r="F31" s="149"/>
      <c r="G31" s="140"/>
      <c r="H31" s="140"/>
      <c r="I31" s="140"/>
      <c r="J31" s="140"/>
      <c r="K31" s="159"/>
      <c r="L31" s="159">
        <v>0</v>
      </c>
      <c r="M31" s="159">
        <v>0</v>
      </c>
      <c r="N31" s="159">
        <v>0</v>
      </c>
      <c r="O31" s="160"/>
      <c r="P31" s="160"/>
      <c r="Q31" s="160"/>
      <c r="R31" s="160"/>
      <c r="S31" s="160"/>
      <c r="T31" s="160"/>
      <c r="U31" s="160"/>
      <c r="V31" s="160"/>
      <c r="W31" s="160"/>
      <c r="X31" s="160"/>
      <c r="Y31" s="161">
        <v>25061.468696688</v>
      </c>
      <c r="AA31" s="103">
        <f t="shared" si="0"/>
        <v>0</v>
      </c>
    </row>
    <row r="32" spans="1:27">
      <c r="A32">
        <f>IF(K32&lt;&gt;0,LARGE(A$1:A31,1)+1,"")</f>
        <v>16</v>
      </c>
      <c r="B32" s="168" t="s">
        <v>667</v>
      </c>
      <c r="C32" s="169" t="s">
        <v>199</v>
      </c>
      <c r="D32" s="169" t="s">
        <v>1446</v>
      </c>
      <c r="E32" s="107" t="s">
        <v>222</v>
      </c>
      <c r="F32" s="108" t="s">
        <v>201</v>
      </c>
      <c r="G32" s="162">
        <v>17.3</v>
      </c>
      <c r="H32" s="162"/>
      <c r="I32" s="162"/>
      <c r="J32" s="162"/>
      <c r="K32" s="112">
        <v>17.3</v>
      </c>
      <c r="L32" s="111">
        <v>0</v>
      </c>
      <c r="M32" s="111">
        <v>306.70310000000001</v>
      </c>
      <c r="N32" s="111">
        <v>0</v>
      </c>
      <c r="O32" s="112">
        <v>0</v>
      </c>
      <c r="P32" s="112">
        <v>306.70310000000001</v>
      </c>
      <c r="Q32" s="112">
        <v>0</v>
      </c>
      <c r="R32" s="113">
        <v>0</v>
      </c>
      <c r="S32" s="113">
        <v>5305.9636300000002</v>
      </c>
      <c r="T32" s="113">
        <v>0</v>
      </c>
      <c r="U32" s="113">
        <v>0</v>
      </c>
      <c r="V32" s="113">
        <v>5305.9636300000002</v>
      </c>
      <c r="W32" s="113">
        <v>0</v>
      </c>
      <c r="X32" s="113">
        <v>306.70310000000001</v>
      </c>
      <c r="Y32" s="114">
        <v>5305.9636300000002</v>
      </c>
      <c r="AA32" s="103">
        <f t="shared" si="0"/>
        <v>5305.9636300000002</v>
      </c>
    </row>
    <row r="33" spans="1:27">
      <c r="A33">
        <f>IF(K33&lt;&gt;0,LARGE(A$1:A32,1)+1,"")</f>
        <v>17</v>
      </c>
      <c r="B33" s="168" t="s">
        <v>668</v>
      </c>
      <c r="C33" s="169" t="s">
        <v>199</v>
      </c>
      <c r="D33" s="169" t="s">
        <v>1447</v>
      </c>
      <c r="E33" s="107" t="s">
        <v>223</v>
      </c>
      <c r="F33" s="108" t="s">
        <v>201</v>
      </c>
      <c r="G33" s="162">
        <v>17.3</v>
      </c>
      <c r="H33" s="162"/>
      <c r="I33" s="162"/>
      <c r="J33" s="162"/>
      <c r="K33" s="112">
        <v>17.3</v>
      </c>
      <c r="L33" s="111">
        <v>39.760000000000005</v>
      </c>
      <c r="M33" s="111">
        <v>31.49</v>
      </c>
      <c r="N33" s="111">
        <v>0</v>
      </c>
      <c r="O33" s="112">
        <v>39.760000000000005</v>
      </c>
      <c r="P33" s="112">
        <v>31.49</v>
      </c>
      <c r="Q33" s="112">
        <v>0</v>
      </c>
      <c r="R33" s="113">
        <v>687.84800000000007</v>
      </c>
      <c r="S33" s="113">
        <v>544.77700000000004</v>
      </c>
      <c r="T33" s="113">
        <v>0</v>
      </c>
      <c r="U33" s="113">
        <v>687.84800000000007</v>
      </c>
      <c r="V33" s="113">
        <v>544.77700000000004</v>
      </c>
      <c r="W33" s="113">
        <v>0</v>
      </c>
      <c r="X33" s="113">
        <v>71.25</v>
      </c>
      <c r="Y33" s="114">
        <v>1232.625</v>
      </c>
      <c r="AA33" s="103">
        <f t="shared" si="0"/>
        <v>1232.625</v>
      </c>
    </row>
    <row r="34" spans="1:27">
      <c r="A34">
        <f>IF(K34&lt;&gt;0,LARGE(A$1:A33,1)+1,"")</f>
        <v>18</v>
      </c>
      <c r="B34" s="168" t="s">
        <v>669</v>
      </c>
      <c r="C34" s="169" t="s">
        <v>199</v>
      </c>
      <c r="D34" s="169" t="s">
        <v>1440</v>
      </c>
      <c r="E34" s="107" t="s">
        <v>216</v>
      </c>
      <c r="F34" s="108" t="s">
        <v>200</v>
      </c>
      <c r="G34" s="162">
        <v>93.8</v>
      </c>
      <c r="H34" s="162"/>
      <c r="I34" s="162"/>
      <c r="J34" s="162"/>
      <c r="K34" s="112">
        <v>93.8</v>
      </c>
      <c r="L34" s="111">
        <v>17.303000000000001</v>
      </c>
      <c r="M34" s="111">
        <v>18.616500000000002</v>
      </c>
      <c r="N34" s="111">
        <v>0</v>
      </c>
      <c r="O34" s="112">
        <v>17.303000000000001</v>
      </c>
      <c r="P34" s="112">
        <v>18.616500000000002</v>
      </c>
      <c r="Q34" s="112">
        <v>0</v>
      </c>
      <c r="R34" s="113">
        <v>1623.0214000000001</v>
      </c>
      <c r="S34" s="113">
        <v>1746.2277000000001</v>
      </c>
      <c r="T34" s="113">
        <v>0</v>
      </c>
      <c r="U34" s="113">
        <v>1623.0214000000001</v>
      </c>
      <c r="V34" s="113">
        <v>1746.2277000000001</v>
      </c>
      <c r="W34" s="113">
        <v>0</v>
      </c>
      <c r="X34" s="113">
        <v>35.919499999999999</v>
      </c>
      <c r="Y34" s="114">
        <v>3369.2491</v>
      </c>
      <c r="AA34" s="103">
        <f t="shared" si="0"/>
        <v>3369.2491</v>
      </c>
    </row>
    <row r="35" spans="1:27">
      <c r="A35">
        <f>IF(K35&lt;&gt;0,LARGE(A$1:A34,1)+1,"")</f>
        <v>19</v>
      </c>
      <c r="B35" s="168" t="s">
        <v>670</v>
      </c>
      <c r="C35" s="169" t="s">
        <v>199</v>
      </c>
      <c r="D35" s="169" t="s">
        <v>1434</v>
      </c>
      <c r="E35" s="107" t="s">
        <v>209</v>
      </c>
      <c r="F35" s="108" t="s">
        <v>201</v>
      </c>
      <c r="G35" s="162">
        <v>239.37</v>
      </c>
      <c r="H35" s="162"/>
      <c r="I35" s="162"/>
      <c r="J35" s="162"/>
      <c r="K35" s="112">
        <v>239.37</v>
      </c>
      <c r="L35" s="111">
        <v>18.57</v>
      </c>
      <c r="M35" s="111">
        <v>0</v>
      </c>
      <c r="N35" s="111">
        <v>0</v>
      </c>
      <c r="O35" s="112">
        <v>18.57</v>
      </c>
      <c r="P35" s="112">
        <v>0</v>
      </c>
      <c r="Q35" s="112">
        <v>0</v>
      </c>
      <c r="R35" s="113">
        <v>4445.1009000000004</v>
      </c>
      <c r="S35" s="113">
        <v>0</v>
      </c>
      <c r="T35" s="113">
        <v>0</v>
      </c>
      <c r="U35" s="113">
        <v>4445.1009000000004</v>
      </c>
      <c r="V35" s="113">
        <v>0</v>
      </c>
      <c r="W35" s="113">
        <v>0</v>
      </c>
      <c r="X35" s="113">
        <v>18.57</v>
      </c>
      <c r="Y35" s="114">
        <v>4445.1009000000004</v>
      </c>
      <c r="AA35" s="103">
        <f t="shared" si="0"/>
        <v>4445.1009000000004</v>
      </c>
    </row>
    <row r="36" spans="1:27">
      <c r="A36">
        <f>IF(K36&lt;&gt;0,LARGE(A$1:A35,1)+1,"")</f>
        <v>20</v>
      </c>
      <c r="B36" s="168" t="s">
        <v>671</v>
      </c>
      <c r="C36" s="169" t="s">
        <v>199</v>
      </c>
      <c r="D36" s="169" t="s">
        <v>1463</v>
      </c>
      <c r="E36" s="107" t="s">
        <v>237</v>
      </c>
      <c r="F36" s="108" t="s">
        <v>201</v>
      </c>
      <c r="G36" s="162">
        <v>7.34</v>
      </c>
      <c r="H36" s="162"/>
      <c r="I36" s="162"/>
      <c r="J36" s="162"/>
      <c r="K36" s="112">
        <v>7.34</v>
      </c>
      <c r="L36" s="111">
        <v>104.06500000000001</v>
      </c>
      <c r="M36" s="111">
        <v>224.50448</v>
      </c>
      <c r="N36" s="111">
        <v>0</v>
      </c>
      <c r="O36" s="112">
        <v>104.06500000000001</v>
      </c>
      <c r="P36" s="112">
        <v>224.50448</v>
      </c>
      <c r="Q36" s="112">
        <v>0</v>
      </c>
      <c r="R36" s="113">
        <v>763.83710000000008</v>
      </c>
      <c r="S36" s="113">
        <v>1647.8628831999999</v>
      </c>
      <c r="T36" s="113">
        <v>0</v>
      </c>
      <c r="U36" s="113">
        <v>763.83710000000008</v>
      </c>
      <c r="V36" s="113">
        <v>1647.8628831999999</v>
      </c>
      <c r="W36" s="113">
        <v>0</v>
      </c>
      <c r="X36" s="113">
        <v>328.56948</v>
      </c>
      <c r="Y36" s="114">
        <v>2411.6999832000001</v>
      </c>
      <c r="AA36" s="103">
        <f t="shared" si="0"/>
        <v>2411.6999832000001</v>
      </c>
    </row>
    <row r="37" spans="1:27">
      <c r="A37">
        <f>IF(K37&lt;&gt;0,LARGE(A$1:A36,1)+1,"")</f>
        <v>21</v>
      </c>
      <c r="B37" s="168" t="s">
        <v>672</v>
      </c>
      <c r="C37" s="169" t="s">
        <v>199</v>
      </c>
      <c r="D37" s="169" t="s">
        <v>1506</v>
      </c>
      <c r="E37" s="107" t="s">
        <v>1507</v>
      </c>
      <c r="F37" s="108" t="s">
        <v>200</v>
      </c>
      <c r="G37" s="162">
        <v>93.8</v>
      </c>
      <c r="H37" s="162"/>
      <c r="I37" s="162"/>
      <c r="J37" s="162"/>
      <c r="K37" s="112">
        <v>93.8</v>
      </c>
      <c r="L37" s="111">
        <v>2.6070000000000002</v>
      </c>
      <c r="M37" s="111">
        <v>7.01</v>
      </c>
      <c r="N37" s="111">
        <v>0</v>
      </c>
      <c r="O37" s="112">
        <v>2.6070000000000002</v>
      </c>
      <c r="P37" s="112">
        <v>7.01</v>
      </c>
      <c r="Q37" s="112">
        <v>0</v>
      </c>
      <c r="R37" s="113">
        <v>244.53660000000002</v>
      </c>
      <c r="S37" s="113">
        <v>657.53800000000001</v>
      </c>
      <c r="T37" s="113">
        <v>0</v>
      </c>
      <c r="U37" s="113">
        <v>244.53660000000002</v>
      </c>
      <c r="V37" s="113">
        <v>657.53800000000001</v>
      </c>
      <c r="W37" s="113">
        <v>0</v>
      </c>
      <c r="X37" s="113">
        <v>9.6170000000000009</v>
      </c>
      <c r="Y37" s="114">
        <v>902.07460000000003</v>
      </c>
      <c r="AA37" s="103">
        <f t="shared" si="0"/>
        <v>902.07460000000003</v>
      </c>
    </row>
    <row r="38" spans="1:27">
      <c r="A38">
        <f>IF(K38&lt;&gt;0,LARGE(A$1:A37,1)+1,"")</f>
        <v>22</v>
      </c>
      <c r="B38" s="168" t="s">
        <v>673</v>
      </c>
      <c r="C38" s="169" t="s">
        <v>199</v>
      </c>
      <c r="D38" s="171" t="s">
        <v>1435</v>
      </c>
      <c r="E38" s="107" t="s">
        <v>210</v>
      </c>
      <c r="F38" s="108" t="s">
        <v>201</v>
      </c>
      <c r="G38" s="162">
        <v>186.17</v>
      </c>
      <c r="H38" s="162"/>
      <c r="I38" s="162"/>
      <c r="J38" s="162"/>
      <c r="K38" s="112">
        <v>186.17</v>
      </c>
      <c r="L38" s="111">
        <v>2.6617000000000002</v>
      </c>
      <c r="M38" s="111">
        <v>0</v>
      </c>
      <c r="N38" s="111">
        <v>0</v>
      </c>
      <c r="O38" s="112">
        <v>2.6617000000000002</v>
      </c>
      <c r="P38" s="112">
        <v>0</v>
      </c>
      <c r="Q38" s="112">
        <v>0</v>
      </c>
      <c r="R38" s="113">
        <v>495.52868899999999</v>
      </c>
      <c r="S38" s="113">
        <v>0</v>
      </c>
      <c r="T38" s="113">
        <v>0</v>
      </c>
      <c r="U38" s="113">
        <v>495.52868899999999</v>
      </c>
      <c r="V38" s="113">
        <v>0</v>
      </c>
      <c r="W38" s="113">
        <v>0</v>
      </c>
      <c r="X38" s="113">
        <v>2.6617000000000002</v>
      </c>
      <c r="Y38" s="114">
        <v>495.52868899999999</v>
      </c>
      <c r="AA38" s="103">
        <f t="shared" si="0"/>
        <v>495.52868899999999</v>
      </c>
    </row>
    <row r="39" spans="1:27" ht="25.5">
      <c r="A39">
        <f>IF(K39&lt;&gt;0,LARGE(A$1:A38,1)+1,"")</f>
        <v>23</v>
      </c>
      <c r="B39" s="168" t="s">
        <v>674</v>
      </c>
      <c r="C39" s="169" t="s">
        <v>199</v>
      </c>
      <c r="D39" s="169" t="s">
        <v>1433</v>
      </c>
      <c r="E39" s="107" t="s">
        <v>208</v>
      </c>
      <c r="F39" s="108" t="s">
        <v>201</v>
      </c>
      <c r="G39" s="162">
        <v>69.173000000000002</v>
      </c>
      <c r="H39" s="162"/>
      <c r="I39" s="162"/>
      <c r="J39" s="162"/>
      <c r="K39" s="112">
        <v>69.173000000000002</v>
      </c>
      <c r="L39" s="111">
        <v>13.429656000000001</v>
      </c>
      <c r="M39" s="111">
        <v>0</v>
      </c>
      <c r="N39" s="111">
        <v>0</v>
      </c>
      <c r="O39" s="112">
        <v>13.429656000000001</v>
      </c>
      <c r="P39" s="112">
        <v>0</v>
      </c>
      <c r="Q39" s="112">
        <v>0</v>
      </c>
      <c r="R39" s="113">
        <v>928.9695944880001</v>
      </c>
      <c r="S39" s="113">
        <v>0</v>
      </c>
      <c r="T39" s="113">
        <v>0</v>
      </c>
      <c r="U39" s="113">
        <v>928.9695944880001</v>
      </c>
      <c r="V39" s="113">
        <v>0</v>
      </c>
      <c r="W39" s="113">
        <v>0</v>
      </c>
      <c r="X39" s="113">
        <v>13.429656000000001</v>
      </c>
      <c r="Y39" s="114">
        <v>928.9695944880001</v>
      </c>
      <c r="AA39" s="103">
        <f t="shared" si="0"/>
        <v>928.9695944880001</v>
      </c>
    </row>
    <row r="40" spans="1:27">
      <c r="A40">
        <f>IF(K40&lt;&gt;0,LARGE(A$1:A39,1)+1,"")</f>
        <v>24</v>
      </c>
      <c r="B40" s="168" t="s">
        <v>675</v>
      </c>
      <c r="C40" s="169" t="s">
        <v>199</v>
      </c>
      <c r="D40" s="169" t="s">
        <v>1442</v>
      </c>
      <c r="E40" s="107" t="s">
        <v>218</v>
      </c>
      <c r="F40" s="108" t="s">
        <v>34</v>
      </c>
      <c r="G40" s="162">
        <v>1357</v>
      </c>
      <c r="H40" s="162"/>
      <c r="I40" s="162"/>
      <c r="J40" s="162"/>
      <c r="K40" s="112">
        <v>1357</v>
      </c>
      <c r="L40" s="111">
        <v>0.7792</v>
      </c>
      <c r="M40" s="111">
        <v>3.6204000000000005</v>
      </c>
      <c r="N40" s="111">
        <v>0</v>
      </c>
      <c r="O40" s="112">
        <v>0.7792</v>
      </c>
      <c r="P40" s="112">
        <v>3.6204000000000005</v>
      </c>
      <c r="Q40" s="112">
        <v>0</v>
      </c>
      <c r="R40" s="113">
        <v>1057.3743999999999</v>
      </c>
      <c r="S40" s="113">
        <v>4912.8828000000003</v>
      </c>
      <c r="T40" s="113">
        <v>0</v>
      </c>
      <c r="U40" s="113">
        <v>1057.3743999999999</v>
      </c>
      <c r="V40" s="113">
        <v>4912.8828000000003</v>
      </c>
      <c r="W40" s="113">
        <v>0</v>
      </c>
      <c r="X40" s="113">
        <v>4.3996000000000004</v>
      </c>
      <c r="Y40" s="114">
        <v>5970.2572000000009</v>
      </c>
      <c r="AA40" s="103">
        <f t="shared" si="0"/>
        <v>5970.2572000000009</v>
      </c>
    </row>
    <row r="41" spans="1:27">
      <c r="A41" t="str">
        <f>IF(K41&lt;&gt;0,LARGE(A$1:A40,1)+1,"")</f>
        <v/>
      </c>
      <c r="B41" s="168"/>
      <c r="C41" s="169"/>
      <c r="D41" s="169"/>
      <c r="E41" s="107" t="s">
        <v>21</v>
      </c>
      <c r="F41" s="108" t="s">
        <v>21</v>
      </c>
      <c r="G41" s="162"/>
      <c r="H41" s="162"/>
      <c r="I41" s="162"/>
      <c r="J41" s="162"/>
      <c r="K41" s="112">
        <v>0</v>
      </c>
      <c r="L41" s="111">
        <v>0</v>
      </c>
      <c r="M41" s="111">
        <v>0</v>
      </c>
      <c r="N41" s="111">
        <v>0</v>
      </c>
      <c r="O41" s="112">
        <v>0</v>
      </c>
      <c r="P41" s="112">
        <v>0</v>
      </c>
      <c r="Q41" s="112">
        <v>0</v>
      </c>
      <c r="R41" s="113">
        <v>0</v>
      </c>
      <c r="S41" s="113">
        <v>0</v>
      </c>
      <c r="T41" s="113">
        <v>0</v>
      </c>
      <c r="U41" s="113">
        <v>0</v>
      </c>
      <c r="V41" s="113">
        <v>0</v>
      </c>
      <c r="W41" s="113">
        <v>0</v>
      </c>
      <c r="X41" s="113">
        <v>0</v>
      </c>
      <c r="Y41" s="114">
        <v>0</v>
      </c>
      <c r="AA41" s="103">
        <f t="shared" si="0"/>
        <v>0</v>
      </c>
    </row>
    <row r="42" spans="1:27" ht="15.75">
      <c r="A42" t="str">
        <f>IF(K42&lt;&gt;0,LARGE(A$1:A41,1)+1,"")</f>
        <v/>
      </c>
      <c r="B42" s="148" t="s">
        <v>676</v>
      </c>
      <c r="C42" s="149"/>
      <c r="D42" s="149"/>
      <c r="E42" s="150" t="s">
        <v>677</v>
      </c>
      <c r="F42" s="149"/>
      <c r="G42" s="140"/>
      <c r="H42" s="140"/>
      <c r="I42" s="140"/>
      <c r="J42" s="140"/>
      <c r="K42" s="159"/>
      <c r="L42" s="159">
        <v>0</v>
      </c>
      <c r="M42" s="159">
        <v>0</v>
      </c>
      <c r="N42" s="159">
        <v>0</v>
      </c>
      <c r="O42" s="160"/>
      <c r="P42" s="160"/>
      <c r="Q42" s="160"/>
      <c r="R42" s="160"/>
      <c r="S42" s="160"/>
      <c r="T42" s="160"/>
      <c r="U42" s="160"/>
      <c r="V42" s="160"/>
      <c r="W42" s="160"/>
      <c r="X42" s="160"/>
      <c r="Y42" s="161">
        <v>48457.998277908402</v>
      </c>
      <c r="AA42" s="103">
        <f t="shared" si="0"/>
        <v>0</v>
      </c>
    </row>
    <row r="43" spans="1:27">
      <c r="A43">
        <f>IF(K43&lt;&gt;0,LARGE(A$1:A42,1)+1,"")</f>
        <v>25</v>
      </c>
      <c r="B43" s="168" t="s">
        <v>678</v>
      </c>
      <c r="C43" s="169" t="s">
        <v>199</v>
      </c>
      <c r="D43" s="169" t="s">
        <v>1445</v>
      </c>
      <c r="E43" s="107" t="s">
        <v>221</v>
      </c>
      <c r="F43" s="108" t="s">
        <v>201</v>
      </c>
      <c r="G43" s="162">
        <v>48.74</v>
      </c>
      <c r="H43" s="162"/>
      <c r="I43" s="162"/>
      <c r="J43" s="162"/>
      <c r="K43" s="112">
        <v>48.74</v>
      </c>
      <c r="L43" s="111">
        <v>0</v>
      </c>
      <c r="M43" s="111">
        <v>297.71120000000002</v>
      </c>
      <c r="N43" s="111">
        <v>0</v>
      </c>
      <c r="O43" s="112">
        <v>0</v>
      </c>
      <c r="P43" s="112">
        <v>297.71120000000002</v>
      </c>
      <c r="Q43" s="112">
        <v>0</v>
      </c>
      <c r="R43" s="113">
        <v>0</v>
      </c>
      <c r="S43" s="113">
        <v>14510.443888000002</v>
      </c>
      <c r="T43" s="113">
        <v>0</v>
      </c>
      <c r="U43" s="113">
        <v>0</v>
      </c>
      <c r="V43" s="113">
        <v>14510.443888000002</v>
      </c>
      <c r="W43" s="113">
        <v>0</v>
      </c>
      <c r="X43" s="113">
        <v>297.71120000000002</v>
      </c>
      <c r="Y43" s="114">
        <v>14510.443888000002</v>
      </c>
      <c r="AA43" s="103">
        <f t="shared" si="0"/>
        <v>14510.443888000002</v>
      </c>
    </row>
    <row r="44" spans="1:27">
      <c r="A44">
        <f>IF(K44&lt;&gt;0,LARGE(A$1:A43,1)+1,"")</f>
        <v>26</v>
      </c>
      <c r="B44" s="168" t="s">
        <v>679</v>
      </c>
      <c r="C44" s="169" t="s">
        <v>199</v>
      </c>
      <c r="D44" s="169" t="s">
        <v>1447</v>
      </c>
      <c r="E44" s="107" t="s">
        <v>223</v>
      </c>
      <c r="F44" s="108" t="s">
        <v>201</v>
      </c>
      <c r="G44" s="162">
        <v>48.74</v>
      </c>
      <c r="H44" s="162"/>
      <c r="I44" s="162"/>
      <c r="J44" s="162"/>
      <c r="K44" s="112">
        <v>48.74</v>
      </c>
      <c r="L44" s="111">
        <v>39.760000000000005</v>
      </c>
      <c r="M44" s="111">
        <v>31.49</v>
      </c>
      <c r="N44" s="111">
        <v>0</v>
      </c>
      <c r="O44" s="112">
        <v>39.760000000000005</v>
      </c>
      <c r="P44" s="112">
        <v>31.49</v>
      </c>
      <c r="Q44" s="112">
        <v>0</v>
      </c>
      <c r="R44" s="113">
        <v>1937.9024000000004</v>
      </c>
      <c r="S44" s="113">
        <v>1534.8226</v>
      </c>
      <c r="T44" s="113">
        <v>0</v>
      </c>
      <c r="U44" s="113">
        <v>1937.9024000000004</v>
      </c>
      <c r="V44" s="113">
        <v>1534.8226</v>
      </c>
      <c r="W44" s="113">
        <v>0</v>
      </c>
      <c r="X44" s="113">
        <v>71.25</v>
      </c>
      <c r="Y44" s="114">
        <v>3472.7250000000004</v>
      </c>
      <c r="AA44" s="103">
        <f t="shared" si="0"/>
        <v>3472.7250000000004</v>
      </c>
    </row>
    <row r="45" spans="1:27">
      <c r="A45">
        <f>IF(K45&lt;&gt;0,LARGE(A$1:A44,1)+1,"")</f>
        <v>27</v>
      </c>
      <c r="B45" s="168" t="s">
        <v>680</v>
      </c>
      <c r="C45" s="169" t="s">
        <v>199</v>
      </c>
      <c r="D45" s="169" t="s">
        <v>1444</v>
      </c>
      <c r="E45" s="107" t="s">
        <v>220</v>
      </c>
      <c r="F45" s="108" t="s">
        <v>34</v>
      </c>
      <c r="G45" s="162">
        <v>1072.3</v>
      </c>
      <c r="H45" s="162"/>
      <c r="I45" s="162"/>
      <c r="J45" s="162"/>
      <c r="K45" s="112">
        <v>1072.3</v>
      </c>
      <c r="L45" s="111">
        <v>0.3896</v>
      </c>
      <c r="M45" s="111">
        <v>4.4408200000000004</v>
      </c>
      <c r="N45" s="111">
        <v>0</v>
      </c>
      <c r="O45" s="112">
        <v>0.3896</v>
      </c>
      <c r="P45" s="112">
        <v>4.4408200000000004</v>
      </c>
      <c r="Q45" s="112">
        <v>0</v>
      </c>
      <c r="R45" s="113">
        <v>417.76808</v>
      </c>
      <c r="S45" s="113">
        <v>4761.891286</v>
      </c>
      <c r="T45" s="113">
        <v>0</v>
      </c>
      <c r="U45" s="113">
        <v>417.76808</v>
      </c>
      <c r="V45" s="113">
        <v>4761.891286</v>
      </c>
      <c r="W45" s="113">
        <v>0</v>
      </c>
      <c r="X45" s="113">
        <v>4.8304200000000002</v>
      </c>
      <c r="Y45" s="114">
        <v>5179.6593659999999</v>
      </c>
      <c r="AA45" s="103">
        <f t="shared" si="0"/>
        <v>5179.6593659999999</v>
      </c>
    </row>
    <row r="46" spans="1:27">
      <c r="A46">
        <f>IF(K46&lt;&gt;0,LARGE(A$1:A45,1)+1,"")</f>
        <v>28</v>
      </c>
      <c r="B46" s="168" t="s">
        <v>681</v>
      </c>
      <c r="C46" s="169" t="s">
        <v>199</v>
      </c>
      <c r="D46" s="169" t="s">
        <v>1463</v>
      </c>
      <c r="E46" s="107" t="s">
        <v>237</v>
      </c>
      <c r="F46" s="108" t="s">
        <v>201</v>
      </c>
      <c r="G46" s="162">
        <v>24.37</v>
      </c>
      <c r="H46" s="162"/>
      <c r="I46" s="162"/>
      <c r="J46" s="162"/>
      <c r="K46" s="112">
        <v>24.37</v>
      </c>
      <c r="L46" s="111">
        <v>104.06500000000001</v>
      </c>
      <c r="M46" s="111">
        <v>224.50448</v>
      </c>
      <c r="N46" s="111">
        <v>0</v>
      </c>
      <c r="O46" s="112">
        <v>104.06500000000001</v>
      </c>
      <c r="P46" s="112">
        <v>224.50448</v>
      </c>
      <c r="Q46" s="112">
        <v>0</v>
      </c>
      <c r="R46" s="113">
        <v>2536.0640500000004</v>
      </c>
      <c r="S46" s="113">
        <v>5471.1741775999999</v>
      </c>
      <c r="T46" s="113">
        <v>0</v>
      </c>
      <c r="U46" s="113">
        <v>2536.0640500000004</v>
      </c>
      <c r="V46" s="113">
        <v>5471.1741775999999</v>
      </c>
      <c r="W46" s="113">
        <v>0</v>
      </c>
      <c r="X46" s="113">
        <v>328.56948</v>
      </c>
      <c r="Y46" s="114">
        <v>8007.2382275999998</v>
      </c>
      <c r="AA46" s="103">
        <f t="shared" si="0"/>
        <v>8007.2382275999998</v>
      </c>
    </row>
    <row r="47" spans="1:27">
      <c r="A47">
        <f>IF(K47&lt;&gt;0,LARGE(A$1:A46,1)+1,"")</f>
        <v>29</v>
      </c>
      <c r="B47" s="168" t="s">
        <v>682</v>
      </c>
      <c r="C47" s="169" t="s">
        <v>199</v>
      </c>
      <c r="D47" s="169" t="s">
        <v>1448</v>
      </c>
      <c r="E47" s="107" t="s">
        <v>224</v>
      </c>
      <c r="F47" s="108" t="s">
        <v>200</v>
      </c>
      <c r="G47" s="162">
        <v>487.4</v>
      </c>
      <c r="H47" s="162"/>
      <c r="I47" s="162"/>
      <c r="J47" s="162"/>
      <c r="K47" s="112">
        <v>487.4</v>
      </c>
      <c r="L47" s="111">
        <v>0.1857</v>
      </c>
      <c r="M47" s="111">
        <v>1.7850000000000001</v>
      </c>
      <c r="N47" s="111">
        <v>0</v>
      </c>
      <c r="O47" s="112">
        <v>0.1857</v>
      </c>
      <c r="P47" s="112">
        <v>1.7850000000000001</v>
      </c>
      <c r="Q47" s="112">
        <v>0</v>
      </c>
      <c r="R47" s="113">
        <v>90.510179999999991</v>
      </c>
      <c r="S47" s="113">
        <v>870.00900000000001</v>
      </c>
      <c r="T47" s="113">
        <v>0</v>
      </c>
      <c r="U47" s="113">
        <v>90.510179999999991</v>
      </c>
      <c r="V47" s="113">
        <v>870.00900000000001</v>
      </c>
      <c r="W47" s="113">
        <v>0</v>
      </c>
      <c r="X47" s="113">
        <v>1.9707000000000001</v>
      </c>
      <c r="Y47" s="114">
        <v>960.51918000000001</v>
      </c>
      <c r="AA47" s="103">
        <f t="shared" si="0"/>
        <v>960.51918000000001</v>
      </c>
    </row>
    <row r="48" spans="1:27">
      <c r="A48">
        <f>IF(K48&lt;&gt;0,LARGE(A$1:A47,1)+1,"")</f>
        <v>30</v>
      </c>
      <c r="B48" s="168" t="s">
        <v>1233</v>
      </c>
      <c r="C48" s="169" t="s">
        <v>144</v>
      </c>
      <c r="D48" s="169" t="s">
        <v>1328</v>
      </c>
      <c r="E48" s="107" t="s">
        <v>395</v>
      </c>
      <c r="F48" s="108" t="s">
        <v>29</v>
      </c>
      <c r="G48" s="162">
        <v>487.4</v>
      </c>
      <c r="H48" s="162"/>
      <c r="I48" s="162"/>
      <c r="J48" s="162"/>
      <c r="K48" s="112">
        <v>487.4</v>
      </c>
      <c r="L48" s="111">
        <v>2.2640000000000002</v>
      </c>
      <c r="M48" s="111">
        <v>0</v>
      </c>
      <c r="N48" s="111">
        <v>0</v>
      </c>
      <c r="O48" s="112">
        <v>9.5518194600000008</v>
      </c>
      <c r="P48" s="112">
        <v>23.947180573459999</v>
      </c>
      <c r="Q48" s="112">
        <v>0</v>
      </c>
      <c r="R48" s="113">
        <v>864.72621571380012</v>
      </c>
      <c r="S48" s="113">
        <v>2167.9382573153339</v>
      </c>
      <c r="T48" s="113">
        <v>0</v>
      </c>
      <c r="U48" s="113">
        <v>864.72621571380012</v>
      </c>
      <c r="V48" s="113">
        <v>2167.9382573153339</v>
      </c>
      <c r="W48" s="113">
        <v>0</v>
      </c>
      <c r="X48" s="113">
        <v>33.49900003346</v>
      </c>
      <c r="Y48" s="114">
        <v>16327.412616308404</v>
      </c>
      <c r="AA48" s="103">
        <f t="shared" si="0"/>
        <v>16327.412616308404</v>
      </c>
    </row>
    <row r="49" spans="1:27">
      <c r="A49" t="str">
        <f>IF(K49&lt;&gt;0,LARGE(A$1:A48,1)+1,"")</f>
        <v/>
      </c>
      <c r="B49" s="168"/>
      <c r="C49" s="169"/>
      <c r="D49" s="169"/>
      <c r="E49" s="107" t="s">
        <v>21</v>
      </c>
      <c r="F49" s="108" t="s">
        <v>21</v>
      </c>
      <c r="G49" s="162"/>
      <c r="H49" s="162"/>
      <c r="I49" s="162"/>
      <c r="J49" s="162"/>
      <c r="K49" s="112">
        <v>0</v>
      </c>
      <c r="L49" s="111">
        <v>0</v>
      </c>
      <c r="M49" s="111">
        <v>0</v>
      </c>
      <c r="N49" s="111">
        <v>0</v>
      </c>
      <c r="O49" s="112">
        <v>0</v>
      </c>
      <c r="P49" s="112">
        <v>0</v>
      </c>
      <c r="Q49" s="112">
        <v>0</v>
      </c>
      <c r="R49" s="113">
        <v>0</v>
      </c>
      <c r="S49" s="113">
        <v>0</v>
      </c>
      <c r="T49" s="113">
        <v>0</v>
      </c>
      <c r="U49" s="113">
        <v>0</v>
      </c>
      <c r="V49" s="113">
        <v>0</v>
      </c>
      <c r="W49" s="113">
        <v>0</v>
      </c>
      <c r="X49" s="113">
        <v>0</v>
      </c>
      <c r="Y49" s="114">
        <v>0</v>
      </c>
      <c r="AA49" s="103">
        <f t="shared" si="0"/>
        <v>0</v>
      </c>
    </row>
    <row r="50" spans="1:27" ht="15.75">
      <c r="A50" t="str">
        <f>IF(K50&lt;&gt;0,LARGE(A$1:A49,1)+1,"")</f>
        <v/>
      </c>
      <c r="B50" s="148" t="s">
        <v>683</v>
      </c>
      <c r="C50" s="149"/>
      <c r="D50" s="149"/>
      <c r="E50" s="150" t="s">
        <v>684</v>
      </c>
      <c r="F50" s="149"/>
      <c r="G50" s="140"/>
      <c r="H50" s="140"/>
      <c r="I50" s="140"/>
      <c r="J50" s="140"/>
      <c r="K50" s="159"/>
      <c r="L50" s="159">
        <v>0</v>
      </c>
      <c r="M50" s="159">
        <v>0</v>
      </c>
      <c r="N50" s="159">
        <v>0</v>
      </c>
      <c r="O50" s="160"/>
      <c r="P50" s="160"/>
      <c r="Q50" s="160"/>
      <c r="R50" s="160"/>
      <c r="S50" s="160"/>
      <c r="T50" s="160"/>
      <c r="U50" s="160"/>
      <c r="V50" s="160"/>
      <c r="W50" s="160"/>
      <c r="X50" s="160"/>
      <c r="Y50" s="161">
        <v>46073.355303336008</v>
      </c>
      <c r="AA50" s="103">
        <f t="shared" si="0"/>
        <v>0</v>
      </c>
    </row>
    <row r="51" spans="1:27">
      <c r="A51">
        <f>IF(K51&lt;&gt;0,LARGE(A$1:A50,1)+1,"")</f>
        <v>31</v>
      </c>
      <c r="B51" s="168" t="s">
        <v>685</v>
      </c>
      <c r="C51" s="169" t="s">
        <v>199</v>
      </c>
      <c r="D51" s="169" t="s">
        <v>1449</v>
      </c>
      <c r="E51" s="107" t="s">
        <v>225</v>
      </c>
      <c r="F51" s="108" t="s">
        <v>33</v>
      </c>
      <c r="G51" s="162">
        <v>732</v>
      </c>
      <c r="H51" s="162"/>
      <c r="I51" s="162"/>
      <c r="J51" s="162"/>
      <c r="K51" s="112">
        <v>732</v>
      </c>
      <c r="L51" s="111">
        <v>5.5537000000000001</v>
      </c>
      <c r="M51" s="111">
        <v>54.490500000000004</v>
      </c>
      <c r="N51" s="111">
        <v>0</v>
      </c>
      <c r="O51" s="112">
        <v>5.5537000000000001</v>
      </c>
      <c r="P51" s="112">
        <v>54.490500000000004</v>
      </c>
      <c r="Q51" s="112">
        <v>0</v>
      </c>
      <c r="R51" s="113">
        <v>4065.3083999999999</v>
      </c>
      <c r="S51" s="113">
        <v>39887.046000000002</v>
      </c>
      <c r="T51" s="113">
        <v>0</v>
      </c>
      <c r="U51" s="113">
        <v>4065.3083999999999</v>
      </c>
      <c r="V51" s="113">
        <v>39887.046000000002</v>
      </c>
      <c r="W51" s="113">
        <v>0</v>
      </c>
      <c r="X51" s="113">
        <v>60.044200000000004</v>
      </c>
      <c r="Y51" s="114">
        <v>43952.354400000004</v>
      </c>
      <c r="AA51" s="103">
        <f t="shared" si="0"/>
        <v>43952.354400000004</v>
      </c>
    </row>
    <row r="52" spans="1:27">
      <c r="A52">
        <f>IF(K52&lt;&gt;0,LARGE(A$1:A51,1)+1,"")</f>
        <v>32</v>
      </c>
      <c r="B52" s="168" t="s">
        <v>686</v>
      </c>
      <c r="C52" s="169" t="s">
        <v>199</v>
      </c>
      <c r="D52" s="169" t="s">
        <v>1434</v>
      </c>
      <c r="E52" s="107" t="s">
        <v>209</v>
      </c>
      <c r="F52" s="108" t="s">
        <v>201</v>
      </c>
      <c r="G52" s="162">
        <v>58.87</v>
      </c>
      <c r="H52" s="162"/>
      <c r="I52" s="162"/>
      <c r="J52" s="162"/>
      <c r="K52" s="112">
        <v>58.87</v>
      </c>
      <c r="L52" s="111">
        <v>18.57</v>
      </c>
      <c r="M52" s="111">
        <v>0</v>
      </c>
      <c r="N52" s="111">
        <v>0</v>
      </c>
      <c r="O52" s="112">
        <v>18.57</v>
      </c>
      <c r="P52" s="112">
        <v>0</v>
      </c>
      <c r="Q52" s="112">
        <v>0</v>
      </c>
      <c r="R52" s="113">
        <v>1093.2158999999999</v>
      </c>
      <c r="S52" s="113">
        <v>0</v>
      </c>
      <c r="T52" s="113">
        <v>0</v>
      </c>
      <c r="U52" s="113">
        <v>1093.2158999999999</v>
      </c>
      <c r="V52" s="113">
        <v>0</v>
      </c>
      <c r="W52" s="113">
        <v>0</v>
      </c>
      <c r="X52" s="113">
        <v>18.57</v>
      </c>
      <c r="Y52" s="114">
        <v>1093.2158999999999</v>
      </c>
      <c r="AA52" s="103">
        <f t="shared" si="0"/>
        <v>1093.2158999999999</v>
      </c>
    </row>
    <row r="53" spans="1:27" ht="25.5">
      <c r="A53">
        <f>IF(K53&lt;&gt;0,LARGE(A$1:A52,1)+1,"")</f>
        <v>33</v>
      </c>
      <c r="B53" s="168" t="s">
        <v>687</v>
      </c>
      <c r="C53" s="169" t="s">
        <v>199</v>
      </c>
      <c r="D53" s="169" t="s">
        <v>1433</v>
      </c>
      <c r="E53" s="107" t="s">
        <v>208</v>
      </c>
      <c r="F53" s="108" t="s">
        <v>201</v>
      </c>
      <c r="G53" s="162">
        <v>76.531000000000006</v>
      </c>
      <c r="H53" s="162"/>
      <c r="I53" s="162"/>
      <c r="J53" s="162"/>
      <c r="K53" s="112">
        <v>76.531000000000006</v>
      </c>
      <c r="L53" s="111">
        <v>13.429656000000001</v>
      </c>
      <c r="M53" s="111">
        <v>0</v>
      </c>
      <c r="N53" s="111">
        <v>0</v>
      </c>
      <c r="O53" s="112">
        <v>13.429656000000001</v>
      </c>
      <c r="P53" s="112">
        <v>0</v>
      </c>
      <c r="Q53" s="112">
        <v>0</v>
      </c>
      <c r="R53" s="113">
        <v>1027.7850033360003</v>
      </c>
      <c r="S53" s="113">
        <v>0</v>
      </c>
      <c r="T53" s="113">
        <v>0</v>
      </c>
      <c r="U53" s="113">
        <v>1027.7850033360003</v>
      </c>
      <c r="V53" s="113">
        <v>0</v>
      </c>
      <c r="W53" s="113">
        <v>0</v>
      </c>
      <c r="X53" s="113">
        <v>13.429656000000001</v>
      </c>
      <c r="Y53" s="114">
        <v>1027.7850033360003</v>
      </c>
      <c r="AA53" s="103">
        <f t="shared" si="0"/>
        <v>1027.7850033360003</v>
      </c>
    </row>
    <row r="54" spans="1:27">
      <c r="A54" t="str">
        <f>IF(K54&lt;&gt;0,LARGE(A$1:A53,1)+1,"")</f>
        <v/>
      </c>
      <c r="B54" s="168"/>
      <c r="C54" s="169"/>
      <c r="D54" s="169"/>
      <c r="E54" s="107" t="s">
        <v>21</v>
      </c>
      <c r="F54" s="108" t="s">
        <v>21</v>
      </c>
      <c r="G54" s="162"/>
      <c r="H54" s="162"/>
      <c r="I54" s="162"/>
      <c r="J54" s="162"/>
      <c r="K54" s="112">
        <v>0</v>
      </c>
      <c r="L54" s="111">
        <v>0</v>
      </c>
      <c r="M54" s="111">
        <v>0</v>
      </c>
      <c r="N54" s="111">
        <v>0</v>
      </c>
      <c r="O54" s="112">
        <v>0</v>
      </c>
      <c r="P54" s="112">
        <v>0</v>
      </c>
      <c r="Q54" s="112">
        <v>0</v>
      </c>
      <c r="R54" s="113">
        <v>0</v>
      </c>
      <c r="S54" s="113">
        <v>0</v>
      </c>
      <c r="T54" s="113">
        <v>0</v>
      </c>
      <c r="U54" s="113">
        <v>0</v>
      </c>
      <c r="V54" s="113">
        <v>0</v>
      </c>
      <c r="W54" s="113">
        <v>0</v>
      </c>
      <c r="X54" s="113">
        <v>0</v>
      </c>
      <c r="Y54" s="114">
        <v>0</v>
      </c>
      <c r="AA54" s="103">
        <f t="shared" si="0"/>
        <v>0</v>
      </c>
    </row>
    <row r="55" spans="1:27" ht="18.75">
      <c r="A55" t="str">
        <f>IF(K55&lt;&gt;0,LARGE(A$1:A54,1)+1,"")</f>
        <v/>
      </c>
      <c r="B55" s="145" t="s">
        <v>190</v>
      </c>
      <c r="C55" s="146"/>
      <c r="D55" s="146"/>
      <c r="E55" s="147" t="s">
        <v>191</v>
      </c>
      <c r="F55" s="146"/>
      <c r="G55" s="141"/>
      <c r="H55" s="141"/>
      <c r="I55" s="141"/>
      <c r="J55" s="141"/>
      <c r="K55" s="156"/>
      <c r="L55" s="156">
        <v>0</v>
      </c>
      <c r="M55" s="156">
        <v>0</v>
      </c>
      <c r="N55" s="156">
        <v>0</v>
      </c>
      <c r="O55" s="157"/>
      <c r="P55" s="157"/>
      <c r="Q55" s="157"/>
      <c r="R55" s="157"/>
      <c r="S55" s="157"/>
      <c r="T55" s="157"/>
      <c r="U55" s="157"/>
      <c r="V55" s="157"/>
      <c r="W55" s="157"/>
      <c r="X55" s="157"/>
      <c r="Y55" s="158">
        <v>269196.85522112</v>
      </c>
      <c r="AA55" s="103">
        <f t="shared" si="0"/>
        <v>0</v>
      </c>
    </row>
    <row r="56" spans="1:27" ht="15.75">
      <c r="A56" t="str">
        <f>IF(K56&lt;&gt;0,LARGE(A$1:A55,1)+1,"")</f>
        <v/>
      </c>
      <c r="B56" s="148" t="s">
        <v>15</v>
      </c>
      <c r="C56" s="149"/>
      <c r="D56" s="149"/>
      <c r="E56" s="150" t="s">
        <v>442</v>
      </c>
      <c r="F56" s="149"/>
      <c r="G56" s="140"/>
      <c r="H56" s="140"/>
      <c r="I56" s="140"/>
      <c r="J56" s="140"/>
      <c r="K56" s="159"/>
      <c r="L56" s="159">
        <v>0</v>
      </c>
      <c r="M56" s="159">
        <v>0</v>
      </c>
      <c r="N56" s="159">
        <v>0</v>
      </c>
      <c r="O56" s="160"/>
      <c r="P56" s="160"/>
      <c r="Q56" s="160"/>
      <c r="R56" s="160"/>
      <c r="S56" s="160"/>
      <c r="T56" s="160"/>
      <c r="U56" s="160"/>
      <c r="V56" s="160"/>
      <c r="W56" s="160"/>
      <c r="X56" s="160"/>
      <c r="Y56" s="161">
        <v>136534.94254111999</v>
      </c>
      <c r="AA56" s="103">
        <f t="shared" si="0"/>
        <v>0</v>
      </c>
    </row>
    <row r="57" spans="1:27">
      <c r="A57">
        <f>IF(K57&lt;&gt;0,LARGE(A$1:A56,1)+1,"")</f>
        <v>34</v>
      </c>
      <c r="B57" s="168" t="s">
        <v>443</v>
      </c>
      <c r="C57" s="169" t="s">
        <v>199</v>
      </c>
      <c r="D57" s="169" t="s">
        <v>1441</v>
      </c>
      <c r="E57" s="107" t="s">
        <v>217</v>
      </c>
      <c r="F57" s="108" t="s">
        <v>200</v>
      </c>
      <c r="G57" s="162">
        <v>934.96</v>
      </c>
      <c r="H57" s="162"/>
      <c r="I57" s="162"/>
      <c r="J57" s="162"/>
      <c r="K57" s="112">
        <v>934.96</v>
      </c>
      <c r="L57" s="111">
        <v>18.633999999999997</v>
      </c>
      <c r="M57" s="111">
        <v>51.032299999999999</v>
      </c>
      <c r="N57" s="111">
        <v>0</v>
      </c>
      <c r="O57" s="112">
        <v>18.633999999999997</v>
      </c>
      <c r="P57" s="112">
        <v>51.032299999999999</v>
      </c>
      <c r="Q57" s="112">
        <v>0</v>
      </c>
      <c r="R57" s="113">
        <v>17422.044639999996</v>
      </c>
      <c r="S57" s="113">
        <v>47713.159208000005</v>
      </c>
      <c r="T57" s="113">
        <v>0</v>
      </c>
      <c r="U57" s="113">
        <v>17422.044639999996</v>
      </c>
      <c r="V57" s="113">
        <v>47713.159208000005</v>
      </c>
      <c r="W57" s="113">
        <v>0</v>
      </c>
      <c r="X57" s="113">
        <v>69.666299999999993</v>
      </c>
      <c r="Y57" s="114">
        <v>65135.203847999997</v>
      </c>
      <c r="AA57" s="103">
        <f t="shared" si="0"/>
        <v>65135.203847999997</v>
      </c>
    </row>
    <row r="58" spans="1:27">
      <c r="A58">
        <f>IF(K58&lt;&gt;0,LARGE(A$1:A57,1)+1,"")</f>
        <v>35</v>
      </c>
      <c r="B58" s="168" t="s">
        <v>444</v>
      </c>
      <c r="C58" s="169" t="s">
        <v>199</v>
      </c>
      <c r="D58" s="169" t="s">
        <v>1443</v>
      </c>
      <c r="E58" s="107" t="s">
        <v>219</v>
      </c>
      <c r="F58" s="108" t="s">
        <v>34</v>
      </c>
      <c r="G58" s="162">
        <v>664</v>
      </c>
      <c r="H58" s="162"/>
      <c r="I58" s="162"/>
      <c r="J58" s="162"/>
      <c r="K58" s="112">
        <v>664</v>
      </c>
      <c r="L58" s="111">
        <v>0.7792</v>
      </c>
      <c r="M58" s="111">
        <v>3.6534000000000004</v>
      </c>
      <c r="N58" s="111">
        <v>0</v>
      </c>
      <c r="O58" s="112">
        <v>0.7792</v>
      </c>
      <c r="P58" s="112">
        <v>3.6534000000000004</v>
      </c>
      <c r="Q58" s="112">
        <v>0</v>
      </c>
      <c r="R58" s="113">
        <v>517.38879999999995</v>
      </c>
      <c r="S58" s="113">
        <v>2425.8576000000003</v>
      </c>
      <c r="T58" s="113">
        <v>0</v>
      </c>
      <c r="U58" s="113">
        <v>517.38879999999995</v>
      </c>
      <c r="V58" s="113">
        <v>2425.8576000000003</v>
      </c>
      <c r="W58" s="113">
        <v>0</v>
      </c>
      <c r="X58" s="113">
        <v>4.4326000000000008</v>
      </c>
      <c r="Y58" s="114">
        <v>2943.2464000000004</v>
      </c>
      <c r="AA58" s="103">
        <f t="shared" si="0"/>
        <v>2943.2464000000004</v>
      </c>
    </row>
    <row r="59" spans="1:27">
      <c r="A59">
        <f>IF(K59&lt;&gt;0,LARGE(A$1:A58,1)+1,"")</f>
        <v>36</v>
      </c>
      <c r="B59" s="168" t="s">
        <v>445</v>
      </c>
      <c r="C59" s="169" t="s">
        <v>199</v>
      </c>
      <c r="D59" s="169" t="s">
        <v>1442</v>
      </c>
      <c r="E59" s="107" t="s">
        <v>218</v>
      </c>
      <c r="F59" s="108" t="s">
        <v>34</v>
      </c>
      <c r="G59" s="162">
        <v>7886</v>
      </c>
      <c r="H59" s="162"/>
      <c r="I59" s="162"/>
      <c r="J59" s="162"/>
      <c r="K59" s="112">
        <v>7886</v>
      </c>
      <c r="L59" s="111">
        <v>0.7792</v>
      </c>
      <c r="M59" s="111">
        <v>3.6204000000000005</v>
      </c>
      <c r="N59" s="111">
        <v>0</v>
      </c>
      <c r="O59" s="112">
        <v>0.7792</v>
      </c>
      <c r="P59" s="112">
        <v>3.6204000000000005</v>
      </c>
      <c r="Q59" s="112">
        <v>0</v>
      </c>
      <c r="R59" s="113">
        <v>6144.7712000000001</v>
      </c>
      <c r="S59" s="113">
        <v>28550.474400000003</v>
      </c>
      <c r="T59" s="113">
        <v>0</v>
      </c>
      <c r="U59" s="113">
        <v>6144.7712000000001</v>
      </c>
      <c r="V59" s="113">
        <v>28550.474400000003</v>
      </c>
      <c r="W59" s="113">
        <v>0</v>
      </c>
      <c r="X59" s="113">
        <v>4.3996000000000004</v>
      </c>
      <c r="Y59" s="114">
        <v>34695.245600000002</v>
      </c>
      <c r="AA59" s="103">
        <f t="shared" si="0"/>
        <v>34695.245600000002</v>
      </c>
    </row>
    <row r="60" spans="1:27">
      <c r="A60">
        <f>IF(K60&lt;&gt;0,LARGE(A$1:A59,1)+1,"")</f>
        <v>37</v>
      </c>
      <c r="B60" s="168" t="s">
        <v>446</v>
      </c>
      <c r="C60" s="169" t="s">
        <v>199</v>
      </c>
      <c r="D60" s="169" t="s">
        <v>1446</v>
      </c>
      <c r="E60" s="107" t="s">
        <v>222</v>
      </c>
      <c r="F60" s="108" t="s">
        <v>201</v>
      </c>
      <c r="G60" s="162">
        <v>82.83</v>
      </c>
      <c r="H60" s="162"/>
      <c r="I60" s="162"/>
      <c r="J60" s="162"/>
      <c r="K60" s="112">
        <v>82.83</v>
      </c>
      <c r="L60" s="111">
        <v>0</v>
      </c>
      <c r="M60" s="111">
        <v>306.70310000000001</v>
      </c>
      <c r="N60" s="111">
        <v>0</v>
      </c>
      <c r="O60" s="112">
        <v>0</v>
      </c>
      <c r="P60" s="112">
        <v>306.70310000000001</v>
      </c>
      <c r="Q60" s="112">
        <v>0</v>
      </c>
      <c r="R60" s="113">
        <v>0</v>
      </c>
      <c r="S60" s="113">
        <v>25404.217773</v>
      </c>
      <c r="T60" s="113">
        <v>0</v>
      </c>
      <c r="U60" s="113">
        <v>0</v>
      </c>
      <c r="V60" s="113">
        <v>25404.217773</v>
      </c>
      <c r="W60" s="113">
        <v>0</v>
      </c>
      <c r="X60" s="113">
        <v>306.70310000000001</v>
      </c>
      <c r="Y60" s="114">
        <v>25404.217773</v>
      </c>
      <c r="AA60" s="103">
        <f t="shared" si="0"/>
        <v>25404.217773</v>
      </c>
    </row>
    <row r="61" spans="1:27">
      <c r="A61">
        <f>IF(K61&lt;&gt;0,LARGE(A$1:A60,1)+1,"")</f>
        <v>38</v>
      </c>
      <c r="B61" s="168" t="s">
        <v>447</v>
      </c>
      <c r="C61" s="169" t="s">
        <v>199</v>
      </c>
      <c r="D61" s="169" t="s">
        <v>1447</v>
      </c>
      <c r="E61" s="107" t="s">
        <v>223</v>
      </c>
      <c r="F61" s="108" t="s">
        <v>201</v>
      </c>
      <c r="G61" s="162">
        <v>82.83</v>
      </c>
      <c r="H61" s="162"/>
      <c r="I61" s="162"/>
      <c r="J61" s="162"/>
      <c r="K61" s="112">
        <v>82.83</v>
      </c>
      <c r="L61" s="111">
        <v>39.760000000000005</v>
      </c>
      <c r="M61" s="111">
        <v>31.49</v>
      </c>
      <c r="N61" s="111">
        <v>0</v>
      </c>
      <c r="O61" s="112">
        <v>39.760000000000005</v>
      </c>
      <c r="P61" s="112">
        <v>31.49</v>
      </c>
      <c r="Q61" s="112">
        <v>0</v>
      </c>
      <c r="R61" s="113">
        <v>3293.3208000000004</v>
      </c>
      <c r="S61" s="113">
        <v>2608.3166999999999</v>
      </c>
      <c r="T61" s="113">
        <v>0</v>
      </c>
      <c r="U61" s="113">
        <v>3293.3208000000004</v>
      </c>
      <c r="V61" s="113">
        <v>2608.3166999999999</v>
      </c>
      <c r="W61" s="113">
        <v>0</v>
      </c>
      <c r="X61" s="113">
        <v>71.25</v>
      </c>
      <c r="Y61" s="114">
        <v>5901.6374999999998</v>
      </c>
      <c r="AA61" s="103">
        <f t="shared" si="0"/>
        <v>5901.6374999999998</v>
      </c>
    </row>
    <row r="62" spans="1:27">
      <c r="A62">
        <f>IF(K62&lt;&gt;0,LARGE(A$1:A61,1)+1,"")</f>
        <v>39</v>
      </c>
      <c r="B62" s="168" t="s">
        <v>448</v>
      </c>
      <c r="C62" s="169" t="s">
        <v>199</v>
      </c>
      <c r="D62" s="169" t="s">
        <v>1438</v>
      </c>
      <c r="E62" s="107" t="s">
        <v>213</v>
      </c>
      <c r="F62" s="108" t="s">
        <v>214</v>
      </c>
      <c r="G62" s="162">
        <v>777.32</v>
      </c>
      <c r="H62" s="162"/>
      <c r="I62" s="162"/>
      <c r="J62" s="162"/>
      <c r="K62" s="112">
        <v>777.32</v>
      </c>
      <c r="L62" s="111">
        <v>0.61900000000000011</v>
      </c>
      <c r="M62" s="111">
        <v>2.5397910000000001</v>
      </c>
      <c r="N62" s="111">
        <v>0</v>
      </c>
      <c r="O62" s="112">
        <v>0.61900000000000011</v>
      </c>
      <c r="P62" s="112">
        <v>2.5397910000000001</v>
      </c>
      <c r="Q62" s="112">
        <v>0</v>
      </c>
      <c r="R62" s="113">
        <v>481.16108000000014</v>
      </c>
      <c r="S62" s="113">
        <v>1974.2303401200002</v>
      </c>
      <c r="T62" s="113">
        <v>0</v>
      </c>
      <c r="U62" s="113">
        <v>481.16108000000014</v>
      </c>
      <c r="V62" s="113">
        <v>1974.2303401200002</v>
      </c>
      <c r="W62" s="113">
        <v>0</v>
      </c>
      <c r="X62" s="113">
        <v>3.1587910000000003</v>
      </c>
      <c r="Y62" s="114">
        <v>2455.3914201200005</v>
      </c>
      <c r="AA62" s="103">
        <f t="shared" si="0"/>
        <v>2455.3914201200005</v>
      </c>
    </row>
    <row r="63" spans="1:27">
      <c r="A63" t="str">
        <f>IF(K63&lt;&gt;0,LARGE(A$1:A62,1)+1,"")</f>
        <v/>
      </c>
      <c r="B63" s="168"/>
      <c r="C63" s="169"/>
      <c r="D63" s="169"/>
      <c r="E63" s="107" t="s">
        <v>21</v>
      </c>
      <c r="F63" s="108" t="s">
        <v>21</v>
      </c>
      <c r="G63" s="162"/>
      <c r="H63" s="162"/>
      <c r="I63" s="162"/>
      <c r="J63" s="162"/>
      <c r="K63" s="112">
        <v>0</v>
      </c>
      <c r="L63" s="111">
        <v>0</v>
      </c>
      <c r="M63" s="111">
        <v>0</v>
      </c>
      <c r="N63" s="111">
        <v>0</v>
      </c>
      <c r="O63" s="112">
        <v>0</v>
      </c>
      <c r="P63" s="112">
        <v>0</v>
      </c>
      <c r="Q63" s="112">
        <v>0</v>
      </c>
      <c r="R63" s="113">
        <v>0</v>
      </c>
      <c r="S63" s="113">
        <v>0</v>
      </c>
      <c r="T63" s="113">
        <v>0</v>
      </c>
      <c r="U63" s="113">
        <v>0</v>
      </c>
      <c r="V63" s="113">
        <v>0</v>
      </c>
      <c r="W63" s="113">
        <v>0</v>
      </c>
      <c r="X63" s="113">
        <v>0</v>
      </c>
      <c r="Y63" s="114">
        <v>0</v>
      </c>
      <c r="AA63" s="103">
        <f t="shared" si="0"/>
        <v>0</v>
      </c>
    </row>
    <row r="64" spans="1:27" ht="15.75">
      <c r="A64" t="str">
        <f>IF(K64&lt;&gt;0,LARGE(A$1:A63,1)+1,"")</f>
        <v/>
      </c>
      <c r="B64" s="148" t="s">
        <v>16</v>
      </c>
      <c r="C64" s="149"/>
      <c r="D64" s="149"/>
      <c r="E64" s="150" t="s">
        <v>449</v>
      </c>
      <c r="F64" s="149"/>
      <c r="G64" s="140"/>
      <c r="H64" s="140"/>
      <c r="I64" s="140"/>
      <c r="J64" s="140"/>
      <c r="K64" s="159"/>
      <c r="L64" s="159">
        <v>0</v>
      </c>
      <c r="M64" s="159">
        <v>0</v>
      </c>
      <c r="N64" s="159">
        <v>0</v>
      </c>
      <c r="O64" s="160"/>
      <c r="P64" s="160"/>
      <c r="Q64" s="160"/>
      <c r="R64" s="160"/>
      <c r="S64" s="160"/>
      <c r="T64" s="160"/>
      <c r="U64" s="160"/>
      <c r="V64" s="160"/>
      <c r="W64" s="160"/>
      <c r="X64" s="160"/>
      <c r="Y64" s="161">
        <v>132661.91268000001</v>
      </c>
      <c r="AA64" s="103">
        <f t="shared" si="0"/>
        <v>0</v>
      </c>
    </row>
    <row r="65" spans="1:27">
      <c r="A65">
        <f>IF(K65&lt;&gt;0,LARGE(A$1:A64,1)+1,"")</f>
        <v>40</v>
      </c>
      <c r="B65" s="168" t="s">
        <v>450</v>
      </c>
      <c r="C65" s="169" t="s">
        <v>199</v>
      </c>
      <c r="D65" s="169" t="s">
        <v>1458</v>
      </c>
      <c r="E65" s="107" t="s">
        <v>232</v>
      </c>
      <c r="F65" s="108" t="s">
        <v>34</v>
      </c>
      <c r="G65" s="162">
        <v>9214.4</v>
      </c>
      <c r="H65" s="162"/>
      <c r="I65" s="162"/>
      <c r="J65" s="162"/>
      <c r="K65" s="112">
        <v>9214.4</v>
      </c>
      <c r="L65" s="111">
        <v>0</v>
      </c>
      <c r="M65" s="111">
        <v>12.66</v>
      </c>
      <c r="N65" s="111">
        <v>0</v>
      </c>
      <c r="O65" s="112">
        <v>0</v>
      </c>
      <c r="P65" s="112">
        <v>12.66</v>
      </c>
      <c r="Q65" s="112">
        <v>0</v>
      </c>
      <c r="R65" s="113">
        <v>0</v>
      </c>
      <c r="S65" s="113">
        <v>116654.304</v>
      </c>
      <c r="T65" s="113">
        <v>0</v>
      </c>
      <c r="U65" s="113">
        <v>0</v>
      </c>
      <c r="V65" s="113">
        <v>116654.304</v>
      </c>
      <c r="W65" s="113">
        <v>0</v>
      </c>
      <c r="X65" s="113">
        <v>12.66</v>
      </c>
      <c r="Y65" s="114">
        <v>116654.304</v>
      </c>
      <c r="AA65" s="103">
        <f t="shared" si="0"/>
        <v>116654.304</v>
      </c>
    </row>
    <row r="66" spans="1:27">
      <c r="A66">
        <f>IF(K66&lt;&gt;0,LARGE(A$1:A65,1)+1,"")</f>
        <v>41</v>
      </c>
      <c r="B66" s="168" t="s">
        <v>451</v>
      </c>
      <c r="C66" s="169" t="s">
        <v>199</v>
      </c>
      <c r="D66" s="169" t="s">
        <v>1509</v>
      </c>
      <c r="E66" s="107" t="s">
        <v>271</v>
      </c>
      <c r="F66" s="108" t="s">
        <v>200</v>
      </c>
      <c r="G66" s="162">
        <v>836.4</v>
      </c>
      <c r="H66" s="162"/>
      <c r="I66" s="162"/>
      <c r="J66" s="162"/>
      <c r="K66" s="112">
        <v>836.4</v>
      </c>
      <c r="L66" s="111">
        <v>11.008000000000001</v>
      </c>
      <c r="M66" s="111">
        <v>8.1306999999999992</v>
      </c>
      <c r="N66" s="111">
        <v>0</v>
      </c>
      <c r="O66" s="112">
        <v>11.008000000000001</v>
      </c>
      <c r="P66" s="112">
        <v>8.1306999999999992</v>
      </c>
      <c r="Q66" s="112">
        <v>0</v>
      </c>
      <c r="R66" s="113">
        <v>9207.0912000000008</v>
      </c>
      <c r="S66" s="113">
        <v>6800.5174799999995</v>
      </c>
      <c r="T66" s="113">
        <v>0</v>
      </c>
      <c r="U66" s="113">
        <v>9207.0912000000008</v>
      </c>
      <c r="V66" s="113">
        <v>6800.5174799999995</v>
      </c>
      <c r="W66" s="113">
        <v>0</v>
      </c>
      <c r="X66" s="113">
        <v>19.1387</v>
      </c>
      <c r="Y66" s="114">
        <v>16007.608679999999</v>
      </c>
      <c r="AA66" s="103">
        <f t="shared" si="0"/>
        <v>16007.608679999999</v>
      </c>
    </row>
    <row r="67" spans="1:27">
      <c r="A67" t="str">
        <f>IF(K67&lt;&gt;0,LARGE(A$1:A66,1)+1,"")</f>
        <v/>
      </c>
      <c r="B67" s="168"/>
      <c r="C67" s="169"/>
      <c r="D67" s="169"/>
      <c r="E67" s="107" t="s">
        <v>21</v>
      </c>
      <c r="F67" s="108" t="s">
        <v>21</v>
      </c>
      <c r="G67" s="162"/>
      <c r="H67" s="162"/>
      <c r="I67" s="162"/>
      <c r="J67" s="162"/>
      <c r="K67" s="112">
        <v>0</v>
      </c>
      <c r="L67" s="111">
        <v>0</v>
      </c>
      <c r="M67" s="111">
        <v>0</v>
      </c>
      <c r="N67" s="111">
        <v>0</v>
      </c>
      <c r="O67" s="112">
        <v>0</v>
      </c>
      <c r="P67" s="112">
        <v>0</v>
      </c>
      <c r="Q67" s="112">
        <v>0</v>
      </c>
      <c r="R67" s="113">
        <v>0</v>
      </c>
      <c r="S67" s="113">
        <v>0</v>
      </c>
      <c r="T67" s="113">
        <v>0</v>
      </c>
      <c r="U67" s="113">
        <v>0</v>
      </c>
      <c r="V67" s="113">
        <v>0</v>
      </c>
      <c r="W67" s="113">
        <v>0</v>
      </c>
      <c r="X67" s="113">
        <v>0</v>
      </c>
      <c r="Y67" s="114">
        <v>0</v>
      </c>
      <c r="AA67" s="103">
        <f t="shared" si="0"/>
        <v>0</v>
      </c>
    </row>
    <row r="68" spans="1:27" ht="18.75">
      <c r="A68" t="str">
        <f>IF(K68&lt;&gt;0,LARGE(A$1:A67,1)+1,"")</f>
        <v/>
      </c>
      <c r="B68" s="145" t="s">
        <v>192</v>
      </c>
      <c r="C68" s="146"/>
      <c r="D68" s="146"/>
      <c r="E68" s="147" t="s">
        <v>178</v>
      </c>
      <c r="F68" s="146"/>
      <c r="G68" s="141"/>
      <c r="H68" s="141"/>
      <c r="I68" s="141"/>
      <c r="J68" s="141"/>
      <c r="K68" s="156"/>
      <c r="L68" s="156">
        <v>0</v>
      </c>
      <c r="M68" s="156">
        <v>0</v>
      </c>
      <c r="N68" s="156">
        <v>0</v>
      </c>
      <c r="O68" s="157"/>
      <c r="P68" s="157"/>
      <c r="Q68" s="157"/>
      <c r="R68" s="157"/>
      <c r="S68" s="157"/>
      <c r="T68" s="157"/>
      <c r="U68" s="157"/>
      <c r="V68" s="157"/>
      <c r="W68" s="157"/>
      <c r="X68" s="157"/>
      <c r="Y68" s="158">
        <v>523890.17983464</v>
      </c>
      <c r="AA68" s="103">
        <f t="shared" ref="AA68:AA131" si="1">K68*X68</f>
        <v>0</v>
      </c>
    </row>
    <row r="69" spans="1:27" ht="15.75">
      <c r="A69" t="str">
        <f>IF(K69&lt;&gt;0,LARGE(A$1:A68,1)+1,"")</f>
        <v/>
      </c>
      <c r="B69" s="148" t="s">
        <v>17</v>
      </c>
      <c r="C69" s="149"/>
      <c r="D69" s="149"/>
      <c r="E69" s="150" t="s">
        <v>452</v>
      </c>
      <c r="F69" s="149"/>
      <c r="G69" s="140"/>
      <c r="H69" s="140"/>
      <c r="I69" s="140"/>
      <c r="J69" s="140"/>
      <c r="K69" s="159"/>
      <c r="L69" s="159">
        <v>0</v>
      </c>
      <c r="M69" s="159">
        <v>0</v>
      </c>
      <c r="N69" s="159">
        <v>0</v>
      </c>
      <c r="O69" s="160"/>
      <c r="P69" s="160"/>
      <c r="Q69" s="160"/>
      <c r="R69" s="160"/>
      <c r="S69" s="160"/>
      <c r="T69" s="160"/>
      <c r="U69" s="160"/>
      <c r="V69" s="160"/>
      <c r="W69" s="160"/>
      <c r="X69" s="160"/>
      <c r="Y69" s="161">
        <v>54970.514626992001</v>
      </c>
      <c r="AA69" s="103">
        <f t="shared" si="1"/>
        <v>0</v>
      </c>
    </row>
    <row r="70" spans="1:27">
      <c r="A70">
        <f>IF(K70&lt;&gt;0,LARGE(A$1:A69,1)+1,"")</f>
        <v>42</v>
      </c>
      <c r="B70" s="168" t="s">
        <v>454</v>
      </c>
      <c r="C70" s="169" t="s">
        <v>199</v>
      </c>
      <c r="D70" s="169" t="s">
        <v>1451</v>
      </c>
      <c r="E70" s="107" t="s">
        <v>227</v>
      </c>
      <c r="F70" s="108" t="s">
        <v>200</v>
      </c>
      <c r="G70" s="162">
        <v>445.52</v>
      </c>
      <c r="H70" s="162"/>
      <c r="I70" s="162"/>
      <c r="J70" s="162"/>
      <c r="K70" s="112">
        <v>445.52</v>
      </c>
      <c r="L70" s="111">
        <v>10.8865</v>
      </c>
      <c r="M70" s="111">
        <v>26.362960000000001</v>
      </c>
      <c r="N70" s="111">
        <v>0</v>
      </c>
      <c r="O70" s="112">
        <v>10.8865</v>
      </c>
      <c r="P70" s="112">
        <v>26.362960000000001</v>
      </c>
      <c r="Q70" s="112">
        <v>0</v>
      </c>
      <c r="R70" s="113">
        <v>4850.1534799999999</v>
      </c>
      <c r="S70" s="113">
        <v>11745.2259392</v>
      </c>
      <c r="T70" s="113">
        <v>0</v>
      </c>
      <c r="U70" s="113">
        <v>4850.1534799999999</v>
      </c>
      <c r="V70" s="113">
        <v>11745.2259392</v>
      </c>
      <c r="W70" s="113">
        <v>0</v>
      </c>
      <c r="X70" s="113">
        <v>37.249459999999999</v>
      </c>
      <c r="Y70" s="114">
        <v>16595.379419199999</v>
      </c>
      <c r="AA70" s="103">
        <f t="shared" si="1"/>
        <v>16595.379419199999</v>
      </c>
    </row>
    <row r="71" spans="1:27">
      <c r="A71">
        <f>IF(K71&lt;&gt;0,LARGE(A$1:A70,1)+1,"")</f>
        <v>43</v>
      </c>
      <c r="B71" s="168" t="s">
        <v>455</v>
      </c>
      <c r="C71" s="169" t="s">
        <v>199</v>
      </c>
      <c r="D71" s="169" t="s">
        <v>1452</v>
      </c>
      <c r="E71" s="107" t="s">
        <v>228</v>
      </c>
      <c r="F71" s="108" t="s">
        <v>200</v>
      </c>
      <c r="G71" s="162">
        <v>218.23</v>
      </c>
      <c r="H71" s="162"/>
      <c r="I71" s="162"/>
      <c r="J71" s="162"/>
      <c r="K71" s="112">
        <v>218.23</v>
      </c>
      <c r="L71" s="111">
        <v>11.681700000000001</v>
      </c>
      <c r="M71" s="111">
        <v>32.21696</v>
      </c>
      <c r="N71" s="111">
        <v>0</v>
      </c>
      <c r="O71" s="112">
        <v>11.681700000000001</v>
      </c>
      <c r="P71" s="112">
        <v>32.21696</v>
      </c>
      <c r="Q71" s="112">
        <v>0</v>
      </c>
      <c r="R71" s="113">
        <v>2549.2973910000001</v>
      </c>
      <c r="S71" s="113">
        <v>7030.7071808000001</v>
      </c>
      <c r="T71" s="113">
        <v>0</v>
      </c>
      <c r="U71" s="113">
        <v>2549.2973910000001</v>
      </c>
      <c r="V71" s="113">
        <v>7030.7071808000001</v>
      </c>
      <c r="W71" s="113">
        <v>0</v>
      </c>
      <c r="X71" s="113">
        <v>43.89866</v>
      </c>
      <c r="Y71" s="114">
        <v>9580.0045718000001</v>
      </c>
      <c r="AA71" s="103">
        <f t="shared" si="1"/>
        <v>9580.0045718000001</v>
      </c>
    </row>
    <row r="72" spans="1:27">
      <c r="A72">
        <f>IF(K72&lt;&gt;0,LARGE(A$1:A71,1)+1,"")</f>
        <v>44</v>
      </c>
      <c r="B72" s="168" t="s">
        <v>456</v>
      </c>
      <c r="C72" s="169" t="s">
        <v>199</v>
      </c>
      <c r="D72" s="169" t="s">
        <v>1454</v>
      </c>
      <c r="E72" s="107" t="s">
        <v>230</v>
      </c>
      <c r="F72" s="108" t="s">
        <v>201</v>
      </c>
      <c r="G72" s="162">
        <v>6.453958000000001</v>
      </c>
      <c r="H72" s="162"/>
      <c r="I72" s="162"/>
      <c r="J72" s="162"/>
      <c r="K72" s="112">
        <v>6.453958000000001</v>
      </c>
      <c r="L72" s="111">
        <v>256.86400000000003</v>
      </c>
      <c r="M72" s="111">
        <v>482.66</v>
      </c>
      <c r="N72" s="111">
        <v>0</v>
      </c>
      <c r="O72" s="112">
        <v>256.86400000000003</v>
      </c>
      <c r="P72" s="112">
        <v>482.66</v>
      </c>
      <c r="Q72" s="112">
        <v>0</v>
      </c>
      <c r="R72" s="113">
        <v>1657.7894677120005</v>
      </c>
      <c r="S72" s="113">
        <v>3115.0673682800007</v>
      </c>
      <c r="T72" s="113">
        <v>0</v>
      </c>
      <c r="U72" s="113">
        <v>1657.7894677120005</v>
      </c>
      <c r="V72" s="113">
        <v>3115.0673682800007</v>
      </c>
      <c r="W72" s="113">
        <v>0</v>
      </c>
      <c r="X72" s="113">
        <v>739.52400000000011</v>
      </c>
      <c r="Y72" s="114">
        <v>4772.8568359920018</v>
      </c>
      <c r="AA72" s="103">
        <f t="shared" si="1"/>
        <v>4772.8568359920018</v>
      </c>
    </row>
    <row r="73" spans="1:27" ht="25.5">
      <c r="A73">
        <f>IF(K73&lt;&gt;0,LARGE(A$1:A72,1)+1,"")</f>
        <v>45</v>
      </c>
      <c r="B73" s="168" t="s">
        <v>457</v>
      </c>
      <c r="C73" s="169" t="s">
        <v>199</v>
      </c>
      <c r="D73" s="169" t="s">
        <v>1456</v>
      </c>
      <c r="E73" s="107" t="s">
        <v>1457</v>
      </c>
      <c r="F73" s="108" t="s">
        <v>200</v>
      </c>
      <c r="G73" s="162">
        <v>269.58</v>
      </c>
      <c r="H73" s="162"/>
      <c r="I73" s="162"/>
      <c r="J73" s="162"/>
      <c r="K73" s="112">
        <v>269.58</v>
      </c>
      <c r="L73" s="111">
        <v>0</v>
      </c>
      <c r="M73" s="111">
        <v>89.11</v>
      </c>
      <c r="N73" s="111">
        <v>0</v>
      </c>
      <c r="O73" s="112">
        <v>0</v>
      </c>
      <c r="P73" s="112">
        <v>89.11</v>
      </c>
      <c r="Q73" s="112">
        <v>0</v>
      </c>
      <c r="R73" s="113">
        <v>0</v>
      </c>
      <c r="S73" s="113">
        <v>24022.273799999999</v>
      </c>
      <c r="T73" s="113">
        <v>0</v>
      </c>
      <c r="U73" s="113">
        <v>0</v>
      </c>
      <c r="V73" s="113">
        <v>24022.273799999999</v>
      </c>
      <c r="W73" s="113">
        <v>0</v>
      </c>
      <c r="X73" s="113">
        <v>89.11</v>
      </c>
      <c r="Y73" s="114">
        <v>24022.273799999999</v>
      </c>
      <c r="AA73" s="103">
        <f t="shared" si="1"/>
        <v>24022.273799999999</v>
      </c>
    </row>
    <row r="74" spans="1:27">
      <c r="A74" t="str">
        <f>IF(K74&lt;&gt;0,LARGE(A$1:A73,1)+1,"")</f>
        <v/>
      </c>
      <c r="B74" s="168"/>
      <c r="C74" s="169"/>
      <c r="D74" s="169"/>
      <c r="E74" s="107" t="s">
        <v>21</v>
      </c>
      <c r="F74" s="108" t="s">
        <v>21</v>
      </c>
      <c r="G74" s="162"/>
      <c r="H74" s="162"/>
      <c r="I74" s="162"/>
      <c r="J74" s="162"/>
      <c r="K74" s="112">
        <v>0</v>
      </c>
      <c r="L74" s="111">
        <v>0</v>
      </c>
      <c r="M74" s="111">
        <v>0</v>
      </c>
      <c r="N74" s="111">
        <v>0</v>
      </c>
      <c r="O74" s="112">
        <v>0</v>
      </c>
      <c r="P74" s="112">
        <v>0</v>
      </c>
      <c r="Q74" s="112">
        <v>0</v>
      </c>
      <c r="R74" s="113">
        <v>0</v>
      </c>
      <c r="S74" s="113">
        <v>0</v>
      </c>
      <c r="T74" s="113">
        <v>0</v>
      </c>
      <c r="U74" s="113">
        <v>0</v>
      </c>
      <c r="V74" s="113">
        <v>0</v>
      </c>
      <c r="W74" s="113">
        <v>0</v>
      </c>
      <c r="X74" s="113">
        <v>0</v>
      </c>
      <c r="Y74" s="114">
        <v>0</v>
      </c>
      <c r="AA74" s="103">
        <f t="shared" si="1"/>
        <v>0</v>
      </c>
    </row>
    <row r="75" spans="1:27" ht="15.75">
      <c r="A75" t="str">
        <f>IF(K75&lt;&gt;0,LARGE(A$1:A74,1)+1,"")</f>
        <v/>
      </c>
      <c r="B75" s="148" t="s">
        <v>18</v>
      </c>
      <c r="C75" s="149"/>
      <c r="D75" s="149"/>
      <c r="E75" s="167" t="s">
        <v>453</v>
      </c>
      <c r="F75" s="149"/>
      <c r="G75" s="140"/>
      <c r="H75" s="140"/>
      <c r="I75" s="140"/>
      <c r="J75" s="140"/>
      <c r="K75" s="159"/>
      <c r="L75" s="159">
        <v>0</v>
      </c>
      <c r="M75" s="159">
        <v>0</v>
      </c>
      <c r="N75" s="159">
        <v>0</v>
      </c>
      <c r="O75" s="160"/>
      <c r="P75" s="160"/>
      <c r="Q75" s="160"/>
      <c r="R75" s="160"/>
      <c r="S75" s="160"/>
      <c r="T75" s="160"/>
      <c r="U75" s="160"/>
      <c r="V75" s="160"/>
      <c r="W75" s="160"/>
      <c r="X75" s="160"/>
      <c r="Y75" s="161">
        <v>56811.555477000002</v>
      </c>
      <c r="AA75" s="103">
        <f t="shared" si="1"/>
        <v>0</v>
      </c>
    </row>
    <row r="76" spans="1:27" ht="25.5">
      <c r="A76">
        <f>IF(K76&lt;&gt;0,LARGE(A$1:A75,1)+1,"")</f>
        <v>46</v>
      </c>
      <c r="B76" s="168" t="s">
        <v>489</v>
      </c>
      <c r="C76" s="169" t="s">
        <v>199</v>
      </c>
      <c r="D76" s="169" t="s">
        <v>1460</v>
      </c>
      <c r="E76" s="107" t="s">
        <v>234</v>
      </c>
      <c r="F76" s="108" t="s">
        <v>200</v>
      </c>
      <c r="G76" s="162">
        <v>480.47</v>
      </c>
      <c r="H76" s="162"/>
      <c r="I76" s="162"/>
      <c r="J76" s="162"/>
      <c r="K76" s="112">
        <v>480.47</v>
      </c>
      <c r="L76" s="111">
        <v>5.7929999999999993</v>
      </c>
      <c r="M76" s="111">
        <v>105.504</v>
      </c>
      <c r="N76" s="111">
        <v>0</v>
      </c>
      <c r="O76" s="112">
        <v>5.7929999999999993</v>
      </c>
      <c r="P76" s="112">
        <v>105.504</v>
      </c>
      <c r="Q76" s="112">
        <v>0</v>
      </c>
      <c r="R76" s="113">
        <v>2783.3627099999999</v>
      </c>
      <c r="S76" s="113">
        <v>50691.506880000008</v>
      </c>
      <c r="T76" s="113">
        <v>0</v>
      </c>
      <c r="U76" s="113">
        <v>2783.3627099999999</v>
      </c>
      <c r="V76" s="113">
        <v>50691.506880000008</v>
      </c>
      <c r="W76" s="113">
        <v>0</v>
      </c>
      <c r="X76" s="113">
        <v>111.297</v>
      </c>
      <c r="Y76" s="114">
        <v>53474.869590000002</v>
      </c>
      <c r="AA76" s="103">
        <f t="shared" si="1"/>
        <v>53474.869590000002</v>
      </c>
    </row>
    <row r="77" spans="1:27">
      <c r="A77">
        <f>IF(K77&lt;&gt;0,LARGE(A$1:A76,1)+1,"")</f>
        <v>47</v>
      </c>
      <c r="B77" s="168" t="s">
        <v>490</v>
      </c>
      <c r="C77" s="169" t="s">
        <v>199</v>
      </c>
      <c r="D77" s="169" t="s">
        <v>1459</v>
      </c>
      <c r="E77" s="107" t="s">
        <v>233</v>
      </c>
      <c r="F77" s="108" t="s">
        <v>200</v>
      </c>
      <c r="G77" s="162">
        <v>59.53</v>
      </c>
      <c r="H77" s="162"/>
      <c r="I77" s="162"/>
      <c r="J77" s="162"/>
      <c r="K77" s="112">
        <v>59.53</v>
      </c>
      <c r="L77" s="111">
        <v>5.3239999999999998</v>
      </c>
      <c r="M77" s="111">
        <v>21.720999999999997</v>
      </c>
      <c r="N77" s="111">
        <v>0</v>
      </c>
      <c r="O77" s="112">
        <v>5.3239999999999998</v>
      </c>
      <c r="P77" s="112">
        <v>21.720999999999997</v>
      </c>
      <c r="Q77" s="112">
        <v>0</v>
      </c>
      <c r="R77" s="113">
        <v>316.93772000000001</v>
      </c>
      <c r="S77" s="113">
        <v>1293.0511299999998</v>
      </c>
      <c r="T77" s="113">
        <v>0</v>
      </c>
      <c r="U77" s="113">
        <v>316.93772000000001</v>
      </c>
      <c r="V77" s="113">
        <v>1293.0511299999998</v>
      </c>
      <c r="W77" s="113">
        <v>0</v>
      </c>
      <c r="X77" s="113">
        <v>27.044999999999995</v>
      </c>
      <c r="Y77" s="114">
        <v>1609.9888499999997</v>
      </c>
      <c r="AA77" s="103">
        <f t="shared" si="1"/>
        <v>1609.9888499999997</v>
      </c>
    </row>
    <row r="78" spans="1:27">
      <c r="A78">
        <f>IF(K78&lt;&gt;0,LARGE(A$1:A77,1)+1,"")</f>
        <v>48</v>
      </c>
      <c r="B78" s="168" t="s">
        <v>491</v>
      </c>
      <c r="C78" s="169" t="s">
        <v>199</v>
      </c>
      <c r="D78" s="169" t="s">
        <v>1461</v>
      </c>
      <c r="E78" s="107" t="s">
        <v>235</v>
      </c>
      <c r="F78" s="108" t="s">
        <v>33</v>
      </c>
      <c r="G78" s="162">
        <v>42.17</v>
      </c>
      <c r="H78" s="162"/>
      <c r="I78" s="162"/>
      <c r="J78" s="162"/>
      <c r="K78" s="112">
        <v>42.17</v>
      </c>
      <c r="L78" s="111">
        <v>16.753</v>
      </c>
      <c r="M78" s="111">
        <v>24.193100000000005</v>
      </c>
      <c r="N78" s="111">
        <v>0</v>
      </c>
      <c r="O78" s="112">
        <v>16.753</v>
      </c>
      <c r="P78" s="112">
        <v>24.193100000000005</v>
      </c>
      <c r="Q78" s="112">
        <v>0</v>
      </c>
      <c r="R78" s="113">
        <v>706.47401000000002</v>
      </c>
      <c r="S78" s="113">
        <v>1020.2230270000002</v>
      </c>
      <c r="T78" s="113">
        <v>0</v>
      </c>
      <c r="U78" s="113">
        <v>706.47401000000002</v>
      </c>
      <c r="V78" s="113">
        <v>1020.2230270000002</v>
      </c>
      <c r="W78" s="113">
        <v>0</v>
      </c>
      <c r="X78" s="113">
        <v>40.946100000000001</v>
      </c>
      <c r="Y78" s="114">
        <v>1726.6970370000001</v>
      </c>
      <c r="AA78" s="103">
        <f t="shared" si="1"/>
        <v>1726.6970370000001</v>
      </c>
    </row>
    <row r="79" spans="1:27">
      <c r="A79" t="str">
        <f>IF(K79&lt;&gt;0,LARGE(A$1:A78,1)+1,"")</f>
        <v/>
      </c>
      <c r="B79" s="168"/>
      <c r="C79" s="169"/>
      <c r="D79" s="169"/>
      <c r="E79" s="107" t="s">
        <v>21</v>
      </c>
      <c r="F79" s="108" t="s">
        <v>21</v>
      </c>
      <c r="G79" s="162"/>
      <c r="H79" s="162"/>
      <c r="I79" s="162"/>
      <c r="J79" s="162"/>
      <c r="K79" s="112">
        <v>0</v>
      </c>
      <c r="L79" s="111">
        <v>0</v>
      </c>
      <c r="M79" s="111">
        <v>0</v>
      </c>
      <c r="N79" s="111">
        <v>0</v>
      </c>
      <c r="O79" s="112">
        <v>0</v>
      </c>
      <c r="P79" s="112">
        <v>0</v>
      </c>
      <c r="Q79" s="112">
        <v>0</v>
      </c>
      <c r="R79" s="113">
        <v>0</v>
      </c>
      <c r="S79" s="113">
        <v>0</v>
      </c>
      <c r="T79" s="113">
        <v>0</v>
      </c>
      <c r="U79" s="113">
        <v>0</v>
      </c>
      <c r="V79" s="113">
        <v>0</v>
      </c>
      <c r="W79" s="113">
        <v>0</v>
      </c>
      <c r="X79" s="113">
        <v>0</v>
      </c>
      <c r="Y79" s="114">
        <v>0</v>
      </c>
      <c r="AA79" s="103">
        <f t="shared" si="1"/>
        <v>0</v>
      </c>
    </row>
    <row r="80" spans="1:27" ht="15.75">
      <c r="A80" t="str">
        <f>IF(K80&lt;&gt;0,LARGE(A$1:A79,1)+1,"")</f>
        <v/>
      </c>
      <c r="B80" s="148" t="s">
        <v>492</v>
      </c>
      <c r="C80" s="149"/>
      <c r="D80" s="149"/>
      <c r="E80" s="167" t="s">
        <v>462</v>
      </c>
      <c r="F80" s="149"/>
      <c r="G80" s="140"/>
      <c r="H80" s="140"/>
      <c r="I80" s="140"/>
      <c r="J80" s="140"/>
      <c r="K80" s="159"/>
      <c r="L80" s="159">
        <v>0</v>
      </c>
      <c r="M80" s="159">
        <v>0</v>
      </c>
      <c r="N80" s="159">
        <v>0</v>
      </c>
      <c r="O80" s="160"/>
      <c r="P80" s="160"/>
      <c r="Q80" s="160"/>
      <c r="R80" s="160"/>
      <c r="S80" s="160"/>
      <c r="T80" s="160"/>
      <c r="U80" s="160"/>
      <c r="V80" s="160"/>
      <c r="W80" s="160"/>
      <c r="X80" s="160"/>
      <c r="Y80" s="161">
        <v>15661.547381652001</v>
      </c>
      <c r="AA80" s="103">
        <f t="shared" si="1"/>
        <v>0</v>
      </c>
    </row>
    <row r="81" spans="1:27" ht="25.5">
      <c r="A81">
        <f>IF(K81&lt;&gt;0,LARGE(A$1:A80,1)+1,"")</f>
        <v>49</v>
      </c>
      <c r="B81" s="168" t="s">
        <v>493</v>
      </c>
      <c r="C81" s="169" t="s">
        <v>144</v>
      </c>
      <c r="D81" s="169" t="s">
        <v>560</v>
      </c>
      <c r="E81" s="107" t="s">
        <v>567</v>
      </c>
      <c r="F81" s="108" t="s">
        <v>200</v>
      </c>
      <c r="G81" s="162">
        <v>61.87</v>
      </c>
      <c r="H81" s="162"/>
      <c r="I81" s="162"/>
      <c r="J81" s="162"/>
      <c r="K81" s="112">
        <v>61.87</v>
      </c>
      <c r="L81" s="111">
        <v>8.7899999999999991</v>
      </c>
      <c r="M81" s="111">
        <v>20.28</v>
      </c>
      <c r="N81" s="111">
        <v>0</v>
      </c>
      <c r="O81" s="112">
        <v>8.7899999999999991</v>
      </c>
      <c r="P81" s="112">
        <v>20.28</v>
      </c>
      <c r="Q81" s="112">
        <v>0</v>
      </c>
      <c r="R81" s="113">
        <v>543.83729999999991</v>
      </c>
      <c r="S81" s="113">
        <v>1254.7236</v>
      </c>
      <c r="T81" s="113">
        <v>0</v>
      </c>
      <c r="U81" s="113">
        <v>543.83729999999991</v>
      </c>
      <c r="V81" s="113">
        <v>1254.7236</v>
      </c>
      <c r="W81" s="113">
        <v>0</v>
      </c>
      <c r="X81" s="113">
        <v>29.07</v>
      </c>
      <c r="Y81" s="114">
        <v>1798.5608999999999</v>
      </c>
      <c r="AA81" s="103">
        <f t="shared" si="1"/>
        <v>1798.5608999999999</v>
      </c>
    </row>
    <row r="82" spans="1:27">
      <c r="A82">
        <f>IF(K82&lt;&gt;0,LARGE(A$1:A81,1)+1,"")</f>
        <v>50</v>
      </c>
      <c r="B82" s="168" t="s">
        <v>559</v>
      </c>
      <c r="C82" s="169" t="s">
        <v>144</v>
      </c>
      <c r="D82" s="169" t="s">
        <v>562</v>
      </c>
      <c r="E82" s="107" t="s">
        <v>569</v>
      </c>
      <c r="F82" s="108" t="s">
        <v>200</v>
      </c>
      <c r="G82" s="162">
        <v>56.16</v>
      </c>
      <c r="H82" s="162"/>
      <c r="I82" s="162"/>
      <c r="J82" s="162"/>
      <c r="K82" s="112">
        <v>56.16</v>
      </c>
      <c r="L82" s="111">
        <v>8.7899999999999991</v>
      </c>
      <c r="M82" s="111">
        <v>25.167999999999999</v>
      </c>
      <c r="N82" s="111">
        <v>0</v>
      </c>
      <c r="O82" s="112">
        <v>8.7899999999999991</v>
      </c>
      <c r="P82" s="112">
        <v>25.167999999999999</v>
      </c>
      <c r="Q82" s="112">
        <v>0</v>
      </c>
      <c r="R82" s="113">
        <v>493.64639999999991</v>
      </c>
      <c r="S82" s="113">
        <v>1413.4348799999998</v>
      </c>
      <c r="T82" s="113">
        <v>0</v>
      </c>
      <c r="U82" s="113">
        <v>493.64639999999991</v>
      </c>
      <c r="V82" s="113">
        <v>1413.4348799999998</v>
      </c>
      <c r="W82" s="113">
        <v>0</v>
      </c>
      <c r="X82" s="113">
        <v>33.957999999999998</v>
      </c>
      <c r="Y82" s="114">
        <v>1907.0812799999999</v>
      </c>
      <c r="AA82" s="103">
        <f t="shared" si="1"/>
        <v>1907.0812799999999</v>
      </c>
    </row>
    <row r="83" spans="1:27" ht="25.5">
      <c r="A83">
        <f>IF(K83&lt;&gt;0,LARGE(A$1:A82,1)+1,"")</f>
        <v>51</v>
      </c>
      <c r="B83" s="168" t="s">
        <v>561</v>
      </c>
      <c r="C83" s="169" t="s">
        <v>144</v>
      </c>
      <c r="D83" s="169" t="s">
        <v>564</v>
      </c>
      <c r="E83" s="107" t="s">
        <v>571</v>
      </c>
      <c r="F83" s="108" t="s">
        <v>200</v>
      </c>
      <c r="G83" s="162">
        <v>28.37</v>
      </c>
      <c r="H83" s="162"/>
      <c r="I83" s="162"/>
      <c r="J83" s="162"/>
      <c r="K83" s="112">
        <v>28.37</v>
      </c>
      <c r="L83" s="111">
        <v>8.7899999999999991</v>
      </c>
      <c r="M83" s="111">
        <v>116.88</v>
      </c>
      <c r="N83" s="111">
        <v>0</v>
      </c>
      <c r="O83" s="112">
        <v>8.7899999999999991</v>
      </c>
      <c r="P83" s="112">
        <v>116.88</v>
      </c>
      <c r="Q83" s="112">
        <v>0</v>
      </c>
      <c r="R83" s="113">
        <v>249.3723</v>
      </c>
      <c r="S83" s="113">
        <v>3315.8856000000001</v>
      </c>
      <c r="T83" s="113">
        <v>0</v>
      </c>
      <c r="U83" s="113">
        <v>249.3723</v>
      </c>
      <c r="V83" s="113">
        <v>3315.8856000000001</v>
      </c>
      <c r="W83" s="113">
        <v>0</v>
      </c>
      <c r="X83" s="113">
        <v>125.66999999999999</v>
      </c>
      <c r="Y83" s="114">
        <v>3565.2578999999996</v>
      </c>
      <c r="AA83" s="103">
        <f t="shared" si="1"/>
        <v>3565.2578999999996</v>
      </c>
    </row>
    <row r="84" spans="1:27" ht="25.5">
      <c r="A84">
        <f>IF(K84&lt;&gt;0,LARGE(A$1:A83,1)+1,"")</f>
        <v>52</v>
      </c>
      <c r="B84" s="168" t="s">
        <v>563</v>
      </c>
      <c r="C84" s="169" t="s">
        <v>144</v>
      </c>
      <c r="D84" s="169" t="s">
        <v>565</v>
      </c>
      <c r="E84" s="107" t="s">
        <v>573</v>
      </c>
      <c r="F84" s="108" t="s">
        <v>200</v>
      </c>
      <c r="G84" s="162">
        <v>59.27</v>
      </c>
      <c r="H84" s="162"/>
      <c r="I84" s="162"/>
      <c r="J84" s="162"/>
      <c r="K84" s="112">
        <v>59.27</v>
      </c>
      <c r="L84" s="111">
        <v>8.7899999999999991</v>
      </c>
      <c r="M84" s="111">
        <v>91.712000000000003</v>
      </c>
      <c r="N84" s="111">
        <v>0</v>
      </c>
      <c r="O84" s="112">
        <v>8.7899999999999991</v>
      </c>
      <c r="P84" s="112">
        <v>91.712000000000003</v>
      </c>
      <c r="Q84" s="112">
        <v>0</v>
      </c>
      <c r="R84" s="113">
        <v>520.98329999999999</v>
      </c>
      <c r="S84" s="113">
        <v>5435.7702400000007</v>
      </c>
      <c r="T84" s="113">
        <v>0</v>
      </c>
      <c r="U84" s="113">
        <v>520.98329999999999</v>
      </c>
      <c r="V84" s="113">
        <v>5435.7702400000007</v>
      </c>
      <c r="W84" s="113">
        <v>0</v>
      </c>
      <c r="X84" s="113">
        <v>100.50200000000001</v>
      </c>
      <c r="Y84" s="114">
        <v>5956.7535400000006</v>
      </c>
      <c r="AA84" s="103">
        <f t="shared" si="1"/>
        <v>5956.7535400000006</v>
      </c>
    </row>
    <row r="85" spans="1:27">
      <c r="A85">
        <f>IF(K85&lt;&gt;0,LARGE(A$1:A84,1)+1,"")</f>
        <v>53</v>
      </c>
      <c r="B85" s="168" t="s">
        <v>1234</v>
      </c>
      <c r="C85" s="169" t="s">
        <v>144</v>
      </c>
      <c r="D85" s="169" t="s">
        <v>1277</v>
      </c>
      <c r="E85" s="107" t="s">
        <v>416</v>
      </c>
      <c r="F85" s="108" t="s">
        <v>29</v>
      </c>
      <c r="G85" s="162">
        <v>205.67</v>
      </c>
      <c r="H85" s="162"/>
      <c r="I85" s="162"/>
      <c r="J85" s="162"/>
      <c r="K85" s="112">
        <v>205.67</v>
      </c>
      <c r="L85" s="111">
        <v>6.73</v>
      </c>
      <c r="M85" s="111">
        <v>5.1039756000000001</v>
      </c>
      <c r="N85" s="111">
        <v>0</v>
      </c>
      <c r="O85" s="112">
        <v>6.73</v>
      </c>
      <c r="P85" s="112">
        <v>5.1039756000000001</v>
      </c>
      <c r="Q85" s="112">
        <v>0</v>
      </c>
      <c r="R85" s="113">
        <v>1384.1591000000001</v>
      </c>
      <c r="S85" s="113">
        <v>1049.7346616519999</v>
      </c>
      <c r="T85" s="113">
        <v>0</v>
      </c>
      <c r="U85" s="113">
        <v>1384.1591000000001</v>
      </c>
      <c r="V85" s="113">
        <v>1049.7346616519999</v>
      </c>
      <c r="W85" s="113">
        <v>0</v>
      </c>
      <c r="X85" s="113">
        <v>11.8339756</v>
      </c>
      <c r="Y85" s="114">
        <v>2433.8937616519997</v>
      </c>
      <c r="AA85" s="103">
        <f t="shared" si="1"/>
        <v>2433.8937616519997</v>
      </c>
    </row>
    <row r="86" spans="1:27">
      <c r="A86" t="str">
        <f>IF(K86&lt;&gt;0,LARGE(A$1:A85,1)+1,"")</f>
        <v/>
      </c>
      <c r="B86" s="168"/>
      <c r="C86" s="169"/>
      <c r="D86" s="169"/>
      <c r="E86" s="107" t="s">
        <v>21</v>
      </c>
      <c r="F86" s="108" t="s">
        <v>21</v>
      </c>
      <c r="G86" s="162"/>
      <c r="H86" s="162"/>
      <c r="I86" s="162"/>
      <c r="J86" s="162"/>
      <c r="K86" s="112">
        <v>0</v>
      </c>
      <c r="L86" s="111">
        <v>0</v>
      </c>
      <c r="M86" s="111">
        <v>0</v>
      </c>
      <c r="N86" s="111">
        <v>0</v>
      </c>
      <c r="O86" s="112">
        <v>0</v>
      </c>
      <c r="P86" s="112">
        <v>0</v>
      </c>
      <c r="Q86" s="112">
        <v>0</v>
      </c>
      <c r="R86" s="113">
        <v>0</v>
      </c>
      <c r="S86" s="113">
        <v>0</v>
      </c>
      <c r="T86" s="113">
        <v>0</v>
      </c>
      <c r="U86" s="113">
        <v>0</v>
      </c>
      <c r="V86" s="113">
        <v>0</v>
      </c>
      <c r="W86" s="113">
        <v>0</v>
      </c>
      <c r="X86" s="113">
        <v>0</v>
      </c>
      <c r="Y86" s="114">
        <v>0</v>
      </c>
      <c r="AA86" s="103">
        <f t="shared" si="1"/>
        <v>0</v>
      </c>
    </row>
    <row r="87" spans="1:27" ht="15.75">
      <c r="A87" t="str">
        <f>IF(K87&lt;&gt;0,LARGE(A$1:A86,1)+1,"")</f>
        <v/>
      </c>
      <c r="B87" s="148" t="s">
        <v>494</v>
      </c>
      <c r="C87" s="149"/>
      <c r="D87" s="149"/>
      <c r="E87" s="150" t="s">
        <v>890</v>
      </c>
      <c r="F87" s="149"/>
      <c r="G87" s="140"/>
      <c r="H87" s="140"/>
      <c r="I87" s="140"/>
      <c r="J87" s="140"/>
      <c r="K87" s="159"/>
      <c r="L87" s="159">
        <v>0</v>
      </c>
      <c r="M87" s="159">
        <v>0</v>
      </c>
      <c r="N87" s="159">
        <v>0</v>
      </c>
      <c r="O87" s="160"/>
      <c r="P87" s="160"/>
      <c r="Q87" s="160"/>
      <c r="R87" s="160"/>
      <c r="S87" s="160"/>
      <c r="T87" s="160"/>
      <c r="U87" s="160"/>
      <c r="V87" s="160"/>
      <c r="W87" s="160"/>
      <c r="X87" s="160"/>
      <c r="Y87" s="161">
        <v>121232.39163631311</v>
      </c>
      <c r="AA87" s="103">
        <f t="shared" si="1"/>
        <v>0</v>
      </c>
    </row>
    <row r="88" spans="1:27">
      <c r="A88" t="str">
        <f>IF(K88&lt;&gt;0,LARGE(A$1:A87,1)+1,"")</f>
        <v/>
      </c>
      <c r="B88" s="215" t="s">
        <v>495</v>
      </c>
      <c r="C88" s="164"/>
      <c r="D88" s="165"/>
      <c r="E88" s="165" t="s">
        <v>1192</v>
      </c>
      <c r="F88" s="165"/>
      <c r="G88" s="165"/>
      <c r="H88" s="165"/>
      <c r="I88" s="165"/>
      <c r="J88" s="165"/>
      <c r="K88" s="165"/>
      <c r="L88" s="165">
        <v>0</v>
      </c>
      <c r="M88" s="165">
        <v>0</v>
      </c>
      <c r="N88" s="165">
        <v>0</v>
      </c>
      <c r="O88" s="165"/>
      <c r="P88" s="165"/>
      <c r="Q88" s="165"/>
      <c r="R88" s="165"/>
      <c r="S88" s="165"/>
      <c r="T88" s="165"/>
      <c r="U88" s="165"/>
      <c r="V88" s="165"/>
      <c r="W88" s="165"/>
      <c r="X88" s="165"/>
      <c r="Y88" s="166">
        <v>42623.850091483109</v>
      </c>
      <c r="AA88" s="103">
        <f t="shared" si="1"/>
        <v>0</v>
      </c>
    </row>
    <row r="89" spans="1:27" ht="25.5">
      <c r="A89">
        <f>IF(K89&lt;&gt;0,LARGE(A$1:A88,1)+1,"")</f>
        <v>54</v>
      </c>
      <c r="B89" s="168" t="s">
        <v>1193</v>
      </c>
      <c r="C89" s="169" t="s">
        <v>144</v>
      </c>
      <c r="D89" s="169" t="s">
        <v>1267</v>
      </c>
      <c r="E89" s="107" t="s">
        <v>1250</v>
      </c>
      <c r="F89" s="108" t="s">
        <v>29</v>
      </c>
      <c r="G89" s="162">
        <v>323.42</v>
      </c>
      <c r="H89" s="162"/>
      <c r="I89" s="162"/>
      <c r="J89" s="162"/>
      <c r="K89" s="112">
        <v>323.42</v>
      </c>
      <c r="L89" s="111">
        <v>11.58187968</v>
      </c>
      <c r="M89" s="111">
        <v>30.376265958220003</v>
      </c>
      <c r="N89" s="111">
        <v>0</v>
      </c>
      <c r="O89" s="112">
        <v>11.58187968</v>
      </c>
      <c r="P89" s="112">
        <v>30.376265958220003</v>
      </c>
      <c r="Q89" s="112">
        <v>0</v>
      </c>
      <c r="R89" s="113">
        <v>3745.8115261056</v>
      </c>
      <c r="S89" s="113">
        <v>9824.2919362075136</v>
      </c>
      <c r="T89" s="113">
        <v>0</v>
      </c>
      <c r="U89" s="113">
        <v>3745.8115261056</v>
      </c>
      <c r="V89" s="113">
        <v>9824.2919362075136</v>
      </c>
      <c r="W89" s="113">
        <v>0</v>
      </c>
      <c r="X89" s="113">
        <v>41.958145638220003</v>
      </c>
      <c r="Y89" s="114">
        <v>13570.103462313115</v>
      </c>
      <c r="AA89" s="103">
        <f t="shared" si="1"/>
        <v>13570.103462313115</v>
      </c>
    </row>
    <row r="90" spans="1:27">
      <c r="A90">
        <f>IF(K90&lt;&gt;0,LARGE(A$1:A89,1)+1,"")</f>
        <v>55</v>
      </c>
      <c r="B90" s="168" t="s">
        <v>1194</v>
      </c>
      <c r="C90" s="169" t="s">
        <v>199</v>
      </c>
      <c r="D90" s="169" t="s">
        <v>1464</v>
      </c>
      <c r="E90" s="107" t="s">
        <v>238</v>
      </c>
      <c r="F90" s="108" t="s">
        <v>200</v>
      </c>
      <c r="G90" s="162">
        <v>292.37</v>
      </c>
      <c r="H90" s="162"/>
      <c r="I90" s="162"/>
      <c r="J90" s="162"/>
      <c r="K90" s="112">
        <v>292.37</v>
      </c>
      <c r="L90" s="111">
        <v>1.4793750000000001</v>
      </c>
      <c r="M90" s="111">
        <v>1.3992659999999999</v>
      </c>
      <c r="N90" s="111">
        <v>0</v>
      </c>
      <c r="O90" s="112">
        <v>1.4793750000000001</v>
      </c>
      <c r="P90" s="112">
        <v>1.3992659999999999</v>
      </c>
      <c r="Q90" s="112">
        <v>0</v>
      </c>
      <c r="R90" s="113">
        <v>432.52486875000005</v>
      </c>
      <c r="S90" s="113">
        <v>409.10340041999996</v>
      </c>
      <c r="T90" s="113">
        <v>0</v>
      </c>
      <c r="U90" s="113">
        <v>432.52486875000005</v>
      </c>
      <c r="V90" s="113">
        <v>409.10340041999996</v>
      </c>
      <c r="W90" s="113">
        <v>0</v>
      </c>
      <c r="X90" s="113">
        <v>2.878641</v>
      </c>
      <c r="Y90" s="114">
        <v>841.62826917000007</v>
      </c>
      <c r="AA90" s="103">
        <f t="shared" si="1"/>
        <v>841.62826917000007</v>
      </c>
    </row>
    <row r="91" spans="1:27">
      <c r="A91">
        <f>IF(K91&lt;&gt;0,LARGE(A$1:A90,1)+1,"")</f>
        <v>56</v>
      </c>
      <c r="B91" s="168" t="s">
        <v>1195</v>
      </c>
      <c r="C91" s="169" t="s">
        <v>199</v>
      </c>
      <c r="D91" s="169" t="s">
        <v>1466</v>
      </c>
      <c r="E91" s="107" t="s">
        <v>240</v>
      </c>
      <c r="F91" s="108" t="s">
        <v>200</v>
      </c>
      <c r="G91" s="162">
        <v>169.52</v>
      </c>
      <c r="H91" s="162"/>
      <c r="I91" s="162"/>
      <c r="J91" s="162"/>
      <c r="K91" s="112">
        <v>169.52</v>
      </c>
      <c r="L91" s="111">
        <v>3.4225000000000003</v>
      </c>
      <c r="M91" s="111">
        <v>0.86999999999999988</v>
      </c>
      <c r="N91" s="111">
        <v>0</v>
      </c>
      <c r="O91" s="112">
        <v>3.4225000000000003</v>
      </c>
      <c r="P91" s="112">
        <v>0.86999999999999988</v>
      </c>
      <c r="Q91" s="112">
        <v>0</v>
      </c>
      <c r="R91" s="113">
        <v>580.18220000000008</v>
      </c>
      <c r="S91" s="113">
        <v>147.48239999999998</v>
      </c>
      <c r="T91" s="113">
        <v>0</v>
      </c>
      <c r="U91" s="113">
        <v>580.18220000000008</v>
      </c>
      <c r="V91" s="113">
        <v>147.48239999999998</v>
      </c>
      <c r="W91" s="113">
        <v>0</v>
      </c>
      <c r="X91" s="113">
        <v>4.2925000000000004</v>
      </c>
      <c r="Y91" s="114">
        <v>727.66460000000006</v>
      </c>
      <c r="AA91" s="103">
        <f t="shared" si="1"/>
        <v>727.66460000000006</v>
      </c>
    </row>
    <row r="92" spans="1:27">
      <c r="A92">
        <f>IF(K92&lt;&gt;0,LARGE(A$1:A91,1)+1,"")</f>
        <v>57</v>
      </c>
      <c r="B92" s="168" t="s">
        <v>1196</v>
      </c>
      <c r="C92" s="169" t="s">
        <v>199</v>
      </c>
      <c r="D92" s="169" t="s">
        <v>1468</v>
      </c>
      <c r="E92" s="107" t="s">
        <v>242</v>
      </c>
      <c r="F92" s="108" t="s">
        <v>200</v>
      </c>
      <c r="G92" s="162">
        <v>1256.27</v>
      </c>
      <c r="H92" s="162"/>
      <c r="I92" s="162"/>
      <c r="J92" s="162"/>
      <c r="K92" s="112">
        <v>1256.27</v>
      </c>
      <c r="L92" s="111">
        <v>4.3795000000000002</v>
      </c>
      <c r="M92" s="111">
        <v>4.13</v>
      </c>
      <c r="N92" s="111">
        <v>0</v>
      </c>
      <c r="O92" s="112">
        <v>4.3795000000000002</v>
      </c>
      <c r="P92" s="112">
        <v>4.13</v>
      </c>
      <c r="Q92" s="112">
        <v>0</v>
      </c>
      <c r="R92" s="113">
        <v>5501.8344649999999</v>
      </c>
      <c r="S92" s="113">
        <v>5188.3950999999997</v>
      </c>
      <c r="T92" s="113">
        <v>0</v>
      </c>
      <c r="U92" s="113">
        <v>5501.8344649999999</v>
      </c>
      <c r="V92" s="113">
        <v>5188.3950999999997</v>
      </c>
      <c r="W92" s="113">
        <v>0</v>
      </c>
      <c r="X92" s="113">
        <v>8.5094999999999992</v>
      </c>
      <c r="Y92" s="114">
        <v>10690.229565</v>
      </c>
      <c r="AA92" s="103">
        <f t="shared" si="1"/>
        <v>10690.229565</v>
      </c>
    </row>
    <row r="93" spans="1:27">
      <c r="A93">
        <f>IF(K93&lt;&gt;0,LARGE(A$1:A92,1)+1,"")</f>
        <v>58</v>
      </c>
      <c r="B93" s="168" t="s">
        <v>1197</v>
      </c>
      <c r="C93" s="169" t="s">
        <v>199</v>
      </c>
      <c r="D93" s="169" t="s">
        <v>1470</v>
      </c>
      <c r="E93" s="107" t="s">
        <v>1206</v>
      </c>
      <c r="F93" s="108" t="s">
        <v>200</v>
      </c>
      <c r="G93" s="162">
        <v>1.5</v>
      </c>
      <c r="H93" s="162"/>
      <c r="I93" s="162"/>
      <c r="J93" s="162"/>
      <c r="K93" s="112">
        <v>1.5</v>
      </c>
      <c r="L93" s="111">
        <v>12.321000000000002</v>
      </c>
      <c r="M93" s="111">
        <v>53.672899999999998</v>
      </c>
      <c r="N93" s="111">
        <v>0</v>
      </c>
      <c r="O93" s="112">
        <v>12.321000000000002</v>
      </c>
      <c r="P93" s="112">
        <v>53.672899999999998</v>
      </c>
      <c r="Q93" s="112">
        <v>0</v>
      </c>
      <c r="R93" s="113">
        <v>18.481500000000004</v>
      </c>
      <c r="S93" s="113">
        <v>80.509349999999998</v>
      </c>
      <c r="T93" s="113">
        <v>0</v>
      </c>
      <c r="U93" s="113">
        <v>18.481500000000004</v>
      </c>
      <c r="V93" s="113">
        <v>80.509349999999998</v>
      </c>
      <c r="W93" s="113">
        <v>0</v>
      </c>
      <c r="X93" s="113">
        <v>65.993899999999996</v>
      </c>
      <c r="Y93" s="114">
        <v>98.990849999999995</v>
      </c>
      <c r="AA93" s="103">
        <f t="shared" si="1"/>
        <v>98.990849999999995</v>
      </c>
    </row>
    <row r="94" spans="1:27">
      <c r="A94">
        <f>IF(K94&lt;&gt;0,LARGE(A$1:A93,1)+1,"")</f>
        <v>59</v>
      </c>
      <c r="B94" s="168" t="s">
        <v>1198</v>
      </c>
      <c r="C94" s="169" t="s">
        <v>199</v>
      </c>
      <c r="D94" s="169" t="s">
        <v>1493</v>
      </c>
      <c r="E94" s="107" t="s">
        <v>1494</v>
      </c>
      <c r="F94" s="108" t="s">
        <v>33</v>
      </c>
      <c r="G94" s="162">
        <v>30.91</v>
      </c>
      <c r="H94" s="162"/>
      <c r="I94" s="162"/>
      <c r="J94" s="162"/>
      <c r="K94" s="112">
        <v>30.91</v>
      </c>
      <c r="L94" s="111">
        <v>22.392000000000003</v>
      </c>
      <c r="M94" s="111">
        <v>85.12</v>
      </c>
      <c r="N94" s="111">
        <v>0</v>
      </c>
      <c r="O94" s="112">
        <v>22.392000000000003</v>
      </c>
      <c r="P94" s="112">
        <v>85.12</v>
      </c>
      <c r="Q94" s="112">
        <v>0</v>
      </c>
      <c r="R94" s="113">
        <v>692.13672000000008</v>
      </c>
      <c r="S94" s="113">
        <v>2631.0592000000001</v>
      </c>
      <c r="T94" s="113">
        <v>0</v>
      </c>
      <c r="U94" s="113">
        <v>692.13672000000008</v>
      </c>
      <c r="V94" s="113">
        <v>2631.0592000000001</v>
      </c>
      <c r="W94" s="113">
        <v>0</v>
      </c>
      <c r="X94" s="113">
        <v>107.512</v>
      </c>
      <c r="Y94" s="114">
        <v>3323.1959200000001</v>
      </c>
      <c r="AA94" s="103">
        <f t="shared" si="1"/>
        <v>3323.1959200000001</v>
      </c>
    </row>
    <row r="95" spans="1:27" ht="25.5">
      <c r="A95">
        <f>IF(K95&lt;&gt;0,LARGE(A$1:A94,1)+1,"")</f>
        <v>60</v>
      </c>
      <c r="B95" s="168" t="s">
        <v>1199</v>
      </c>
      <c r="C95" s="169" t="s">
        <v>199</v>
      </c>
      <c r="D95" s="169" t="s">
        <v>1491</v>
      </c>
      <c r="E95" s="107" t="s">
        <v>1492</v>
      </c>
      <c r="F95" s="108" t="s">
        <v>33</v>
      </c>
      <c r="G95" s="162">
        <v>61.97</v>
      </c>
      <c r="H95" s="162"/>
      <c r="I95" s="162"/>
      <c r="J95" s="162"/>
      <c r="K95" s="112">
        <v>61.97</v>
      </c>
      <c r="L95" s="111">
        <v>25.261000000000003</v>
      </c>
      <c r="M95" s="111">
        <v>183.04</v>
      </c>
      <c r="N95" s="111">
        <v>0</v>
      </c>
      <c r="O95" s="112">
        <v>25.261000000000003</v>
      </c>
      <c r="P95" s="112">
        <v>183.04</v>
      </c>
      <c r="Q95" s="112">
        <v>0</v>
      </c>
      <c r="R95" s="113">
        <v>1565.4241700000002</v>
      </c>
      <c r="S95" s="113">
        <v>11342.988799999999</v>
      </c>
      <c r="T95" s="113">
        <v>0</v>
      </c>
      <c r="U95" s="113">
        <v>1565.4241700000002</v>
      </c>
      <c r="V95" s="113">
        <v>11342.988799999999</v>
      </c>
      <c r="W95" s="113">
        <v>0</v>
      </c>
      <c r="X95" s="113">
        <v>208.30099999999999</v>
      </c>
      <c r="Y95" s="114">
        <v>12908.412969999999</v>
      </c>
      <c r="AA95" s="103">
        <f t="shared" si="1"/>
        <v>12908.412969999999</v>
      </c>
    </row>
    <row r="96" spans="1:27">
      <c r="A96">
        <f>IF(K96&lt;&gt;0,LARGE(A$1:A95,1)+1,"")</f>
        <v>61</v>
      </c>
      <c r="B96" s="168" t="s">
        <v>1200</v>
      </c>
      <c r="C96" s="169" t="s">
        <v>199</v>
      </c>
      <c r="D96" s="169" t="s">
        <v>1473</v>
      </c>
      <c r="E96" s="107" t="s">
        <v>246</v>
      </c>
      <c r="F96" s="108" t="s">
        <v>33</v>
      </c>
      <c r="G96" s="162">
        <v>24.15</v>
      </c>
      <c r="H96" s="162"/>
      <c r="I96" s="162"/>
      <c r="J96" s="162"/>
      <c r="K96" s="112">
        <v>24.15</v>
      </c>
      <c r="L96" s="111">
        <v>0.95830000000000015</v>
      </c>
      <c r="M96" s="111">
        <v>18.239400000000003</v>
      </c>
      <c r="N96" s="111">
        <v>0</v>
      </c>
      <c r="O96" s="112">
        <v>0.95830000000000015</v>
      </c>
      <c r="P96" s="112">
        <v>18.239400000000003</v>
      </c>
      <c r="Q96" s="112">
        <v>0</v>
      </c>
      <c r="R96" s="113">
        <v>23.142945000000001</v>
      </c>
      <c r="S96" s="113">
        <v>440.48151000000007</v>
      </c>
      <c r="T96" s="113">
        <v>0</v>
      </c>
      <c r="U96" s="113">
        <v>23.142945000000001</v>
      </c>
      <c r="V96" s="113">
        <v>440.48151000000007</v>
      </c>
      <c r="W96" s="113">
        <v>0</v>
      </c>
      <c r="X96" s="113">
        <v>19.197700000000005</v>
      </c>
      <c r="Y96" s="114">
        <v>463.62445500000007</v>
      </c>
      <c r="AA96" s="103">
        <f t="shared" si="1"/>
        <v>463.62445500000007</v>
      </c>
    </row>
    <row r="97" spans="1:27">
      <c r="A97" t="str">
        <f>IF(K97&lt;&gt;0,LARGE(A$1:A96,1)+1,"")</f>
        <v/>
      </c>
      <c r="B97" s="168"/>
      <c r="C97" s="169"/>
      <c r="D97" s="169"/>
      <c r="E97" s="107" t="s">
        <v>21</v>
      </c>
      <c r="F97" s="108" t="s">
        <v>21</v>
      </c>
      <c r="G97" s="162"/>
      <c r="H97" s="162"/>
      <c r="I97" s="162"/>
      <c r="J97" s="162"/>
      <c r="K97" s="112"/>
      <c r="L97" s="111">
        <v>0</v>
      </c>
      <c r="M97" s="111">
        <v>0</v>
      </c>
      <c r="N97" s="111">
        <v>0</v>
      </c>
      <c r="O97" s="112"/>
      <c r="P97" s="112"/>
      <c r="Q97" s="112"/>
      <c r="R97" s="113"/>
      <c r="S97" s="113"/>
      <c r="T97" s="113"/>
      <c r="U97" s="113"/>
      <c r="V97" s="113"/>
      <c r="W97" s="113"/>
      <c r="X97" s="113"/>
      <c r="Y97" s="114"/>
      <c r="AA97" s="103">
        <f t="shared" si="1"/>
        <v>0</v>
      </c>
    </row>
    <row r="98" spans="1:27">
      <c r="A98" t="str">
        <f>IF(K98&lt;&gt;0,LARGE(A$1:A97,1)+1,"")</f>
        <v/>
      </c>
      <c r="B98" s="215" t="s">
        <v>576</v>
      </c>
      <c r="C98" s="164"/>
      <c r="D98" s="165"/>
      <c r="E98" s="165" t="s">
        <v>1201</v>
      </c>
      <c r="F98" s="165"/>
      <c r="G98" s="165"/>
      <c r="H98" s="165"/>
      <c r="I98" s="165"/>
      <c r="J98" s="165"/>
      <c r="K98" s="165"/>
      <c r="L98" s="165">
        <v>0</v>
      </c>
      <c r="M98" s="165">
        <v>0</v>
      </c>
      <c r="N98" s="165">
        <v>0</v>
      </c>
      <c r="O98" s="165"/>
      <c r="P98" s="165"/>
      <c r="Q98" s="165"/>
      <c r="R98" s="165"/>
      <c r="S98" s="165"/>
      <c r="T98" s="165"/>
      <c r="U98" s="165"/>
      <c r="V98" s="165"/>
      <c r="W98" s="165"/>
      <c r="X98" s="165"/>
      <c r="Y98" s="166">
        <v>78608.541544830005</v>
      </c>
      <c r="AA98" s="103">
        <f t="shared" si="1"/>
        <v>0</v>
      </c>
    </row>
    <row r="99" spans="1:27">
      <c r="A99">
        <f>IF(K99&lt;&gt;0,LARGE(A$1:A98,1)+1,"")</f>
        <v>62</v>
      </c>
      <c r="B99" s="168" t="s">
        <v>1202</v>
      </c>
      <c r="C99" s="169" t="s">
        <v>199</v>
      </c>
      <c r="D99" s="169" t="s">
        <v>1464</v>
      </c>
      <c r="E99" s="107" t="s">
        <v>238</v>
      </c>
      <c r="F99" s="108" t="s">
        <v>200</v>
      </c>
      <c r="G99" s="162">
        <v>354.63</v>
      </c>
      <c r="H99" s="162"/>
      <c r="I99" s="162"/>
      <c r="J99" s="162"/>
      <c r="K99" s="112">
        <v>354.63</v>
      </c>
      <c r="L99" s="111">
        <v>1.4793750000000001</v>
      </c>
      <c r="M99" s="111">
        <v>1.3992659999999999</v>
      </c>
      <c r="N99" s="111">
        <v>0</v>
      </c>
      <c r="O99" s="112">
        <v>1.4793750000000001</v>
      </c>
      <c r="P99" s="112">
        <v>1.3992659999999999</v>
      </c>
      <c r="Q99" s="112">
        <v>0</v>
      </c>
      <c r="R99" s="113">
        <v>524.63075624999999</v>
      </c>
      <c r="S99" s="113">
        <v>496.22170157999994</v>
      </c>
      <c r="T99" s="113">
        <v>0</v>
      </c>
      <c r="U99" s="113">
        <v>524.63075624999999</v>
      </c>
      <c r="V99" s="113">
        <v>496.22170157999994</v>
      </c>
      <c r="W99" s="113">
        <v>0</v>
      </c>
      <c r="X99" s="113">
        <v>2.878641</v>
      </c>
      <c r="Y99" s="114">
        <v>1020.8524578299999</v>
      </c>
      <c r="AA99" s="103">
        <f t="shared" si="1"/>
        <v>1020.8524578299999</v>
      </c>
    </row>
    <row r="100" spans="1:27">
      <c r="A100">
        <f>IF(K100&lt;&gt;0,LARGE(A$1:A99,1)+1,"")</f>
        <v>63</v>
      </c>
      <c r="B100" s="168" t="s">
        <v>1203</v>
      </c>
      <c r="C100" s="169" t="s">
        <v>199</v>
      </c>
      <c r="D100" s="169" t="s">
        <v>1466</v>
      </c>
      <c r="E100" s="107" t="s">
        <v>240</v>
      </c>
      <c r="F100" s="108" t="s">
        <v>200</v>
      </c>
      <c r="G100" s="162">
        <v>354.63</v>
      </c>
      <c r="H100" s="162"/>
      <c r="I100" s="162"/>
      <c r="J100" s="162"/>
      <c r="K100" s="112">
        <v>354.63</v>
      </c>
      <c r="L100" s="111">
        <v>3.4225000000000003</v>
      </c>
      <c r="M100" s="111">
        <v>0.86999999999999988</v>
      </c>
      <c r="N100" s="111">
        <v>0</v>
      </c>
      <c r="O100" s="112">
        <v>3.4225000000000003</v>
      </c>
      <c r="P100" s="112">
        <v>0.86999999999999988</v>
      </c>
      <c r="Q100" s="112">
        <v>0</v>
      </c>
      <c r="R100" s="113">
        <v>1213.7211750000001</v>
      </c>
      <c r="S100" s="113">
        <v>308.52809999999994</v>
      </c>
      <c r="T100" s="113">
        <v>0</v>
      </c>
      <c r="U100" s="113">
        <v>1213.7211750000001</v>
      </c>
      <c r="V100" s="113">
        <v>308.52809999999994</v>
      </c>
      <c r="W100" s="113">
        <v>0</v>
      </c>
      <c r="X100" s="113">
        <v>4.2925000000000004</v>
      </c>
      <c r="Y100" s="114">
        <v>1522.2492750000001</v>
      </c>
      <c r="AA100" s="103">
        <f t="shared" si="1"/>
        <v>1522.2492750000001</v>
      </c>
    </row>
    <row r="101" spans="1:27" ht="25.5">
      <c r="A101">
        <f>IF(K101&lt;&gt;0,LARGE(A$1:A100,1)+1,"")</f>
        <v>64</v>
      </c>
      <c r="B101" s="168" t="s">
        <v>1204</v>
      </c>
      <c r="C101" s="169" t="s">
        <v>144</v>
      </c>
      <c r="D101" s="169" t="s">
        <v>1119</v>
      </c>
      <c r="E101" s="107" t="s">
        <v>1210</v>
      </c>
      <c r="F101" s="108" t="s">
        <v>29</v>
      </c>
      <c r="G101" s="162">
        <v>354.63</v>
      </c>
      <c r="H101" s="162"/>
      <c r="I101" s="162"/>
      <c r="J101" s="162"/>
      <c r="K101" s="112">
        <v>354.63</v>
      </c>
      <c r="L101" s="111">
        <v>2.4279999999999999</v>
      </c>
      <c r="M101" s="111">
        <v>212.06440000000003</v>
      </c>
      <c r="N101" s="111">
        <v>0</v>
      </c>
      <c r="O101" s="112">
        <v>2.4279999999999999</v>
      </c>
      <c r="P101" s="112">
        <v>212.06440000000003</v>
      </c>
      <c r="Q101" s="112">
        <v>0</v>
      </c>
      <c r="R101" s="113">
        <v>861.04163999999992</v>
      </c>
      <c r="S101" s="113">
        <v>75204.398172000016</v>
      </c>
      <c r="T101" s="113">
        <v>0</v>
      </c>
      <c r="U101" s="113">
        <v>861.04163999999992</v>
      </c>
      <c r="V101" s="113">
        <v>75204.398172000016</v>
      </c>
      <c r="W101" s="113">
        <v>0</v>
      </c>
      <c r="X101" s="113">
        <v>214.49240000000003</v>
      </c>
      <c r="Y101" s="114">
        <v>76065.439812000011</v>
      </c>
      <c r="AA101" s="103">
        <f t="shared" si="1"/>
        <v>76065.439812000011</v>
      </c>
    </row>
    <row r="102" spans="1:27">
      <c r="A102" t="str">
        <f>IF(K102&lt;&gt;0,LARGE(A$1:A101,1)+1,"")</f>
        <v/>
      </c>
      <c r="B102" s="168"/>
      <c r="C102" s="169"/>
      <c r="D102" s="169"/>
      <c r="E102" s="107" t="s">
        <v>21</v>
      </c>
      <c r="F102" s="108" t="s">
        <v>21</v>
      </c>
      <c r="G102" s="162"/>
      <c r="H102" s="162"/>
      <c r="I102" s="162"/>
      <c r="J102" s="162"/>
      <c r="K102" s="112">
        <v>0</v>
      </c>
      <c r="L102" s="111">
        <v>0</v>
      </c>
      <c r="M102" s="111">
        <v>0</v>
      </c>
      <c r="N102" s="111">
        <v>0</v>
      </c>
      <c r="O102" s="112">
        <v>0</v>
      </c>
      <c r="P102" s="112">
        <v>0</v>
      </c>
      <c r="Q102" s="112">
        <v>0</v>
      </c>
      <c r="R102" s="113">
        <v>0</v>
      </c>
      <c r="S102" s="113">
        <v>0</v>
      </c>
      <c r="T102" s="113">
        <v>0</v>
      </c>
      <c r="U102" s="113">
        <v>0</v>
      </c>
      <c r="V102" s="113">
        <v>0</v>
      </c>
      <c r="W102" s="113">
        <v>0</v>
      </c>
      <c r="X102" s="113">
        <v>0</v>
      </c>
      <c r="Y102" s="114">
        <v>0</v>
      </c>
      <c r="AA102" s="103">
        <f t="shared" si="1"/>
        <v>0</v>
      </c>
    </row>
    <row r="103" spans="1:27" ht="15.75">
      <c r="A103" t="str">
        <f>IF(K103&lt;&gt;0,LARGE(A$1:A102,1)+1,"")</f>
        <v/>
      </c>
      <c r="B103" s="148" t="s">
        <v>496</v>
      </c>
      <c r="C103" s="149"/>
      <c r="D103" s="149"/>
      <c r="E103" s="150" t="s">
        <v>1360</v>
      </c>
      <c r="F103" s="149"/>
      <c r="G103" s="140"/>
      <c r="H103" s="140"/>
      <c r="I103" s="140"/>
      <c r="J103" s="140"/>
      <c r="K103" s="159"/>
      <c r="L103" s="159">
        <v>0</v>
      </c>
      <c r="M103" s="159">
        <v>0</v>
      </c>
      <c r="N103" s="159">
        <v>0</v>
      </c>
      <c r="O103" s="160"/>
      <c r="P103" s="160"/>
      <c r="Q103" s="160"/>
      <c r="R103" s="160"/>
      <c r="S103" s="160"/>
      <c r="T103" s="160"/>
      <c r="U103" s="160"/>
      <c r="V103" s="160"/>
      <c r="W103" s="160"/>
      <c r="X103" s="160"/>
      <c r="Y103" s="161">
        <v>8936.5912800000006</v>
      </c>
      <c r="AA103" s="103">
        <f t="shared" si="1"/>
        <v>0</v>
      </c>
    </row>
    <row r="104" spans="1:27">
      <c r="A104" t="str">
        <f>IF(K104&lt;&gt;0,LARGE(A$1:A103,1)+1,"")</f>
        <v/>
      </c>
      <c r="B104" s="164" t="s">
        <v>497</v>
      </c>
      <c r="C104" s="164"/>
      <c r="D104" s="165"/>
      <c r="E104" s="165" t="s">
        <v>889</v>
      </c>
      <c r="F104" s="165"/>
      <c r="G104" s="165"/>
      <c r="H104" s="165"/>
      <c r="I104" s="165"/>
      <c r="J104" s="165"/>
      <c r="K104" s="165"/>
      <c r="L104" s="165">
        <v>0</v>
      </c>
      <c r="M104" s="165">
        <v>0</v>
      </c>
      <c r="N104" s="165">
        <v>0</v>
      </c>
      <c r="O104" s="165"/>
      <c r="P104" s="165"/>
      <c r="Q104" s="165"/>
      <c r="R104" s="165"/>
      <c r="S104" s="165"/>
      <c r="T104" s="165"/>
      <c r="U104" s="165"/>
      <c r="V104" s="165"/>
      <c r="W104" s="165"/>
      <c r="X104" s="165"/>
      <c r="Y104" s="166">
        <v>4078.5659999999998</v>
      </c>
      <c r="AA104" s="103">
        <f t="shared" si="1"/>
        <v>0</v>
      </c>
    </row>
    <row r="105" spans="1:27">
      <c r="A105">
        <f>IF(K105&lt;&gt;0,LARGE(A$1:A104,1)+1,"")</f>
        <v>65</v>
      </c>
      <c r="B105" s="168" t="s">
        <v>497</v>
      </c>
      <c r="C105" s="169" t="s">
        <v>199</v>
      </c>
      <c r="D105" s="169" t="s">
        <v>1472</v>
      </c>
      <c r="E105" s="107" t="s">
        <v>245</v>
      </c>
      <c r="F105" s="108" t="s">
        <v>33</v>
      </c>
      <c r="G105" s="162">
        <v>45</v>
      </c>
      <c r="H105" s="162"/>
      <c r="I105" s="162"/>
      <c r="J105" s="162"/>
      <c r="K105" s="112">
        <v>45</v>
      </c>
      <c r="L105" s="111">
        <v>1.857</v>
      </c>
      <c r="M105" s="111">
        <v>88.777799999999999</v>
      </c>
      <c r="N105" s="111">
        <v>0</v>
      </c>
      <c r="O105" s="112">
        <v>1.857</v>
      </c>
      <c r="P105" s="112">
        <v>88.777799999999999</v>
      </c>
      <c r="Q105" s="112">
        <v>0</v>
      </c>
      <c r="R105" s="113">
        <v>83.564999999999998</v>
      </c>
      <c r="S105" s="113">
        <v>3995.0009999999997</v>
      </c>
      <c r="T105" s="113">
        <v>0</v>
      </c>
      <c r="U105" s="113">
        <v>83.564999999999998</v>
      </c>
      <c r="V105" s="113">
        <v>3995.0009999999997</v>
      </c>
      <c r="W105" s="113">
        <v>0</v>
      </c>
      <c r="X105" s="113">
        <v>90.634799999999998</v>
      </c>
      <c r="Y105" s="114">
        <v>4078.5659999999998</v>
      </c>
      <c r="AA105" s="103">
        <f t="shared" si="1"/>
        <v>4078.5659999999998</v>
      </c>
    </row>
    <row r="106" spans="1:27">
      <c r="A106" t="str">
        <f>IF(K106&lt;&gt;0,LARGE(A$1:A105,1)+1,"")</f>
        <v/>
      </c>
      <c r="B106" s="168"/>
      <c r="C106" s="169"/>
      <c r="D106" s="169"/>
      <c r="E106" s="107" t="s">
        <v>21</v>
      </c>
      <c r="F106" s="108" t="s">
        <v>21</v>
      </c>
      <c r="G106" s="162"/>
      <c r="H106" s="162"/>
      <c r="I106" s="162"/>
      <c r="J106" s="162"/>
      <c r="K106" s="112">
        <v>0</v>
      </c>
      <c r="L106" s="111">
        <v>0</v>
      </c>
      <c r="M106" s="111">
        <v>0</v>
      </c>
      <c r="N106" s="111">
        <v>0</v>
      </c>
      <c r="O106" s="112">
        <v>0</v>
      </c>
      <c r="P106" s="112">
        <v>0</v>
      </c>
      <c r="Q106" s="112">
        <v>0</v>
      </c>
      <c r="R106" s="113">
        <v>0</v>
      </c>
      <c r="S106" s="113">
        <v>0</v>
      </c>
      <c r="T106" s="113">
        <v>0</v>
      </c>
      <c r="U106" s="113">
        <v>0</v>
      </c>
      <c r="V106" s="113">
        <v>0</v>
      </c>
      <c r="W106" s="113">
        <v>0</v>
      </c>
      <c r="X106" s="113">
        <v>0</v>
      </c>
      <c r="Y106" s="114">
        <v>0</v>
      </c>
      <c r="AA106" s="103">
        <f t="shared" si="1"/>
        <v>0</v>
      </c>
    </row>
    <row r="107" spans="1:27">
      <c r="A107" t="str">
        <f>IF(K107&lt;&gt;0,LARGE(A$1:A106,1)+1,"")</f>
        <v/>
      </c>
      <c r="B107" s="164" t="s">
        <v>1361</v>
      </c>
      <c r="C107" s="164"/>
      <c r="D107" s="165"/>
      <c r="E107" s="165" t="s">
        <v>1362</v>
      </c>
      <c r="F107" s="165"/>
      <c r="G107" s="165"/>
      <c r="H107" s="165"/>
      <c r="I107" s="165"/>
      <c r="J107" s="165"/>
      <c r="K107" s="165"/>
      <c r="L107" s="165">
        <v>0</v>
      </c>
      <c r="M107" s="165">
        <v>0</v>
      </c>
      <c r="N107" s="165">
        <v>0</v>
      </c>
      <c r="O107" s="165"/>
      <c r="P107" s="165"/>
      <c r="Q107" s="165"/>
      <c r="R107" s="165"/>
      <c r="S107" s="165"/>
      <c r="T107" s="165"/>
      <c r="U107" s="165"/>
      <c r="V107" s="165"/>
      <c r="W107" s="165"/>
      <c r="X107" s="165"/>
      <c r="Y107" s="166">
        <v>4858.0252799999998</v>
      </c>
      <c r="AA107" s="103">
        <f t="shared" si="1"/>
        <v>0</v>
      </c>
    </row>
    <row r="108" spans="1:27">
      <c r="A108">
        <f>IF(K108&lt;&gt;0,LARGE(A$1:A107,1)+1,"")</f>
        <v>66</v>
      </c>
      <c r="B108" s="168" t="s">
        <v>499</v>
      </c>
      <c r="C108" s="169" t="s">
        <v>199</v>
      </c>
      <c r="D108" s="169" t="s">
        <v>1472</v>
      </c>
      <c r="E108" s="107" t="s">
        <v>245</v>
      </c>
      <c r="F108" s="108" t="s">
        <v>33</v>
      </c>
      <c r="G108" s="162">
        <v>53.6</v>
      </c>
      <c r="H108" s="162"/>
      <c r="I108" s="162"/>
      <c r="J108" s="162"/>
      <c r="K108" s="112">
        <v>53.6</v>
      </c>
      <c r="L108" s="111">
        <v>1.857</v>
      </c>
      <c r="M108" s="111">
        <v>88.777799999999999</v>
      </c>
      <c r="N108" s="111">
        <v>0</v>
      </c>
      <c r="O108" s="112">
        <v>1.857</v>
      </c>
      <c r="P108" s="112">
        <v>88.777799999999999</v>
      </c>
      <c r="Q108" s="112">
        <v>0</v>
      </c>
      <c r="R108" s="113">
        <v>99.535200000000003</v>
      </c>
      <c r="S108" s="113">
        <v>4758.4900800000005</v>
      </c>
      <c r="T108" s="113">
        <v>0</v>
      </c>
      <c r="U108" s="113">
        <v>99.535200000000003</v>
      </c>
      <c r="V108" s="113">
        <v>4758.4900800000005</v>
      </c>
      <c r="W108" s="113">
        <v>0</v>
      </c>
      <c r="X108" s="113">
        <v>90.634799999999998</v>
      </c>
      <c r="Y108" s="114">
        <v>4858.0252799999998</v>
      </c>
      <c r="AA108" s="103">
        <f t="shared" si="1"/>
        <v>4858.0252799999998</v>
      </c>
    </row>
    <row r="109" spans="1:27">
      <c r="A109" t="str">
        <f>IF(K109&lt;&gt;0,LARGE(A$1:A108,1)+1,"")</f>
        <v/>
      </c>
      <c r="B109" s="168"/>
      <c r="C109" s="169"/>
      <c r="D109" s="169"/>
      <c r="E109" s="107" t="s">
        <v>21</v>
      </c>
      <c r="F109" s="108" t="s">
        <v>21</v>
      </c>
      <c r="G109" s="162"/>
      <c r="H109" s="162"/>
      <c r="I109" s="162"/>
      <c r="J109" s="162"/>
      <c r="K109" s="112">
        <v>0</v>
      </c>
      <c r="L109" s="111">
        <v>0</v>
      </c>
      <c r="M109" s="111">
        <v>0</v>
      </c>
      <c r="N109" s="111">
        <v>0</v>
      </c>
      <c r="O109" s="112">
        <v>0</v>
      </c>
      <c r="P109" s="112">
        <v>0</v>
      </c>
      <c r="Q109" s="112">
        <v>0</v>
      </c>
      <c r="R109" s="113">
        <v>0</v>
      </c>
      <c r="S109" s="113">
        <v>0</v>
      </c>
      <c r="T109" s="113">
        <v>0</v>
      </c>
      <c r="U109" s="113">
        <v>0</v>
      </c>
      <c r="V109" s="113">
        <v>0</v>
      </c>
      <c r="W109" s="113">
        <v>0</v>
      </c>
      <c r="X109" s="113">
        <v>0</v>
      </c>
      <c r="Y109" s="114">
        <v>0</v>
      </c>
      <c r="AA109" s="103">
        <f t="shared" si="1"/>
        <v>0</v>
      </c>
    </row>
    <row r="110" spans="1:27" ht="15.75">
      <c r="A110" t="str">
        <f>IF(K110&lt;&gt;0,LARGE(A$1:A109,1)+1,"")</f>
        <v/>
      </c>
      <c r="B110" s="148" t="s">
        <v>498</v>
      </c>
      <c r="C110" s="149"/>
      <c r="D110" s="149"/>
      <c r="E110" s="150" t="s">
        <v>463</v>
      </c>
      <c r="F110" s="149"/>
      <c r="G110" s="140"/>
      <c r="H110" s="140"/>
      <c r="I110" s="140"/>
      <c r="J110" s="140"/>
      <c r="K110" s="159"/>
      <c r="L110" s="159">
        <v>0</v>
      </c>
      <c r="M110" s="159">
        <v>0</v>
      </c>
      <c r="N110" s="159">
        <v>0</v>
      </c>
      <c r="O110" s="160"/>
      <c r="P110" s="160"/>
      <c r="Q110" s="160"/>
      <c r="R110" s="160"/>
      <c r="S110" s="160"/>
      <c r="T110" s="160"/>
      <c r="U110" s="160"/>
      <c r="V110" s="160"/>
      <c r="W110" s="160"/>
      <c r="X110" s="160"/>
      <c r="Y110" s="161">
        <v>17115.41632</v>
      </c>
      <c r="AA110" s="103">
        <f t="shared" si="1"/>
        <v>0</v>
      </c>
    </row>
    <row r="111" spans="1:27">
      <c r="A111">
        <f>IF(K111&lt;&gt;0,LARGE(A$1:A110,1)+1,"")</f>
        <v>67</v>
      </c>
      <c r="B111" s="168" t="s">
        <v>499</v>
      </c>
      <c r="C111" s="169" t="s">
        <v>199</v>
      </c>
      <c r="D111" s="169" t="s">
        <v>1511</v>
      </c>
      <c r="E111" s="107" t="s">
        <v>273</v>
      </c>
      <c r="F111" s="108" t="s">
        <v>200</v>
      </c>
      <c r="G111" s="162">
        <v>1267.3399999999999</v>
      </c>
      <c r="H111" s="162"/>
      <c r="I111" s="162"/>
      <c r="J111" s="162"/>
      <c r="K111" s="112">
        <v>1267.3399999999999</v>
      </c>
      <c r="L111" s="111">
        <v>5.8920000000000003</v>
      </c>
      <c r="M111" s="111">
        <v>5.6116000000000001</v>
      </c>
      <c r="N111" s="111">
        <v>0</v>
      </c>
      <c r="O111" s="112">
        <v>5.8920000000000003</v>
      </c>
      <c r="P111" s="112">
        <v>5.6116000000000001</v>
      </c>
      <c r="Q111" s="112">
        <v>0</v>
      </c>
      <c r="R111" s="113">
        <v>7467.1672799999997</v>
      </c>
      <c r="S111" s="113">
        <v>7111.8051439999999</v>
      </c>
      <c r="T111" s="113">
        <v>0</v>
      </c>
      <c r="U111" s="113">
        <v>7467.1672799999997</v>
      </c>
      <c r="V111" s="113">
        <v>7111.8051439999999</v>
      </c>
      <c r="W111" s="113">
        <v>0</v>
      </c>
      <c r="X111" s="113">
        <v>11.5036</v>
      </c>
      <c r="Y111" s="114">
        <v>14578.972424</v>
      </c>
      <c r="AA111" s="103">
        <f t="shared" si="1"/>
        <v>14578.972424</v>
      </c>
    </row>
    <row r="112" spans="1:27">
      <c r="A112">
        <f>IF(K112&lt;&gt;0,LARGE(A$1:A111,1)+1,"")</f>
        <v>68</v>
      </c>
      <c r="B112" s="168" t="s">
        <v>1363</v>
      </c>
      <c r="C112" s="169" t="s">
        <v>199</v>
      </c>
      <c r="D112" s="169" t="s">
        <v>1510</v>
      </c>
      <c r="E112" s="107" t="s">
        <v>272</v>
      </c>
      <c r="F112" s="108" t="s">
        <v>200</v>
      </c>
      <c r="G112" s="162">
        <v>237.86</v>
      </c>
      <c r="H112" s="162"/>
      <c r="I112" s="162"/>
      <c r="J112" s="162"/>
      <c r="K112" s="112">
        <v>237.86</v>
      </c>
      <c r="L112" s="111">
        <v>5.8920000000000003</v>
      </c>
      <c r="M112" s="111">
        <v>4.7716000000000003</v>
      </c>
      <c r="N112" s="111">
        <v>0</v>
      </c>
      <c r="O112" s="112">
        <v>5.8920000000000003</v>
      </c>
      <c r="P112" s="112">
        <v>4.7716000000000003</v>
      </c>
      <c r="Q112" s="112">
        <v>0</v>
      </c>
      <c r="R112" s="113">
        <v>1401.4711200000002</v>
      </c>
      <c r="S112" s="113">
        <v>1134.9727760000001</v>
      </c>
      <c r="T112" s="113">
        <v>0</v>
      </c>
      <c r="U112" s="113">
        <v>1401.4711200000002</v>
      </c>
      <c r="V112" s="113">
        <v>1134.9727760000001</v>
      </c>
      <c r="W112" s="113">
        <v>0</v>
      </c>
      <c r="X112" s="113">
        <v>10.663600000000001</v>
      </c>
      <c r="Y112" s="114">
        <v>2536.4438960000002</v>
      </c>
      <c r="AA112" s="103">
        <f t="shared" si="1"/>
        <v>2536.4438960000002</v>
      </c>
    </row>
    <row r="113" spans="1:27">
      <c r="A113" t="str">
        <f>IF(K113&lt;&gt;0,LARGE(A$1:A112,1)+1,"")</f>
        <v/>
      </c>
      <c r="B113" s="168"/>
      <c r="C113" s="169"/>
      <c r="D113" s="169"/>
      <c r="E113" s="107" t="s">
        <v>21</v>
      </c>
      <c r="F113" s="108" t="s">
        <v>21</v>
      </c>
      <c r="G113" s="162"/>
      <c r="H113" s="162"/>
      <c r="I113" s="162"/>
      <c r="J113" s="162"/>
      <c r="K113" s="112">
        <v>0</v>
      </c>
      <c r="L113" s="111">
        <v>0</v>
      </c>
      <c r="M113" s="111">
        <v>0</v>
      </c>
      <c r="N113" s="111">
        <v>0</v>
      </c>
      <c r="O113" s="112">
        <v>0</v>
      </c>
      <c r="P113" s="112">
        <v>0</v>
      </c>
      <c r="Q113" s="112">
        <v>0</v>
      </c>
      <c r="R113" s="113">
        <v>0</v>
      </c>
      <c r="S113" s="113">
        <v>0</v>
      </c>
      <c r="T113" s="113">
        <v>0</v>
      </c>
      <c r="U113" s="113">
        <v>0</v>
      </c>
      <c r="V113" s="113">
        <v>0</v>
      </c>
      <c r="W113" s="113">
        <v>0</v>
      </c>
      <c r="X113" s="113">
        <v>0</v>
      </c>
      <c r="Y113" s="114">
        <v>0</v>
      </c>
      <c r="AA113" s="103">
        <f t="shared" si="1"/>
        <v>0</v>
      </c>
    </row>
    <row r="114" spans="1:27" ht="15.75">
      <c r="A114" t="str">
        <f>IF(K114&lt;&gt;0,LARGE(A$1:A113,1)+1,"")</f>
        <v/>
      </c>
      <c r="B114" s="148" t="s">
        <v>500</v>
      </c>
      <c r="C114" s="149"/>
      <c r="D114" s="149"/>
      <c r="E114" s="150" t="s">
        <v>464</v>
      </c>
      <c r="F114" s="149"/>
      <c r="G114" s="140"/>
      <c r="H114" s="140"/>
      <c r="I114" s="140"/>
      <c r="J114" s="140"/>
      <c r="K114" s="159"/>
      <c r="L114" s="159">
        <v>0</v>
      </c>
      <c r="M114" s="159">
        <v>0</v>
      </c>
      <c r="N114" s="159">
        <v>0</v>
      </c>
      <c r="O114" s="160"/>
      <c r="P114" s="160"/>
      <c r="Q114" s="160"/>
      <c r="R114" s="160"/>
      <c r="S114" s="160"/>
      <c r="T114" s="160"/>
      <c r="U114" s="160"/>
      <c r="V114" s="160"/>
      <c r="W114" s="160"/>
      <c r="X114" s="160"/>
      <c r="Y114" s="161">
        <v>41577.639311649997</v>
      </c>
      <c r="AA114" s="103">
        <f t="shared" si="1"/>
        <v>0</v>
      </c>
    </row>
    <row r="115" spans="1:27">
      <c r="A115">
        <f>IF(K115&lt;&gt;0,LARGE(A$1:A114,1)+1,"")</f>
        <v>69</v>
      </c>
      <c r="B115" s="168" t="s">
        <v>501</v>
      </c>
      <c r="C115" s="169" t="s">
        <v>199</v>
      </c>
      <c r="D115" s="169" t="s">
        <v>1470</v>
      </c>
      <c r="E115" s="107" t="s">
        <v>1206</v>
      </c>
      <c r="F115" s="108" t="s">
        <v>200</v>
      </c>
      <c r="G115" s="162">
        <v>419.53</v>
      </c>
      <c r="H115" s="162"/>
      <c r="I115" s="162"/>
      <c r="J115" s="162"/>
      <c r="K115" s="112">
        <v>419.53</v>
      </c>
      <c r="L115" s="111">
        <v>12.321000000000002</v>
      </c>
      <c r="M115" s="111">
        <v>53.672899999999998</v>
      </c>
      <c r="N115" s="111">
        <v>0</v>
      </c>
      <c r="O115" s="112">
        <v>12.321000000000002</v>
      </c>
      <c r="P115" s="112">
        <v>53.672899999999998</v>
      </c>
      <c r="Q115" s="112">
        <v>0</v>
      </c>
      <c r="R115" s="113">
        <v>5169.0291299999999</v>
      </c>
      <c r="S115" s="113">
        <v>22517.391736999998</v>
      </c>
      <c r="T115" s="113">
        <v>0</v>
      </c>
      <c r="U115" s="113">
        <v>5169.0291299999999</v>
      </c>
      <c r="V115" s="113">
        <v>22517.391736999998</v>
      </c>
      <c r="W115" s="113">
        <v>0</v>
      </c>
      <c r="X115" s="113">
        <v>65.993899999999996</v>
      </c>
      <c r="Y115" s="114">
        <v>27686.420866999997</v>
      </c>
      <c r="AA115" s="103">
        <f t="shared" si="1"/>
        <v>27686.420866999997</v>
      </c>
    </row>
    <row r="116" spans="1:27">
      <c r="A116">
        <f>IF(K116&lt;&gt;0,LARGE(A$1:A115,1)+1,"")</f>
        <v>70</v>
      </c>
      <c r="B116" s="168" t="s">
        <v>502</v>
      </c>
      <c r="C116" s="169" t="s">
        <v>199</v>
      </c>
      <c r="D116" s="169" t="s">
        <v>1462</v>
      </c>
      <c r="E116" s="107" t="s">
        <v>236</v>
      </c>
      <c r="F116" s="108" t="s">
        <v>201</v>
      </c>
      <c r="G116" s="162">
        <v>20.976500000000001</v>
      </c>
      <c r="H116" s="162"/>
      <c r="I116" s="162"/>
      <c r="J116" s="162"/>
      <c r="K116" s="112">
        <v>20.976500000000001</v>
      </c>
      <c r="L116" s="111">
        <v>104.06500000000001</v>
      </c>
      <c r="M116" s="111">
        <v>280.21859999999998</v>
      </c>
      <c r="N116" s="111">
        <v>0</v>
      </c>
      <c r="O116" s="112">
        <v>104.06500000000001</v>
      </c>
      <c r="P116" s="112">
        <v>280.21859999999998</v>
      </c>
      <c r="Q116" s="112">
        <v>0</v>
      </c>
      <c r="R116" s="113">
        <v>2182.9194725000002</v>
      </c>
      <c r="S116" s="113">
        <v>5878.0054628999997</v>
      </c>
      <c r="T116" s="113">
        <v>0</v>
      </c>
      <c r="U116" s="113">
        <v>2182.9194725000002</v>
      </c>
      <c r="V116" s="113">
        <v>5878.0054628999997</v>
      </c>
      <c r="W116" s="113">
        <v>0</v>
      </c>
      <c r="X116" s="113">
        <v>384.28359999999998</v>
      </c>
      <c r="Y116" s="114">
        <v>8060.9249354000003</v>
      </c>
      <c r="AA116" s="103">
        <f t="shared" si="1"/>
        <v>8060.9249354000003</v>
      </c>
    </row>
    <row r="117" spans="1:27" ht="25.5">
      <c r="A117">
        <f>IF(K117&lt;&gt;0,LARGE(A$1:A116,1)+1,"")</f>
        <v>71</v>
      </c>
      <c r="B117" s="168" t="s">
        <v>817</v>
      </c>
      <c r="C117" s="169" t="s">
        <v>199</v>
      </c>
      <c r="D117" s="169" t="s">
        <v>1501</v>
      </c>
      <c r="E117" s="107" t="s">
        <v>265</v>
      </c>
      <c r="F117" s="108" t="s">
        <v>200</v>
      </c>
      <c r="G117" s="162">
        <v>1.0625</v>
      </c>
      <c r="H117" s="162"/>
      <c r="I117" s="162"/>
      <c r="J117" s="162"/>
      <c r="K117" s="112">
        <v>1.0625</v>
      </c>
      <c r="L117" s="111">
        <v>3.1487000000000003</v>
      </c>
      <c r="M117" s="111">
        <v>122.755</v>
      </c>
      <c r="N117" s="111">
        <v>0</v>
      </c>
      <c r="O117" s="112">
        <v>3.1487000000000003</v>
      </c>
      <c r="P117" s="112">
        <v>122.755</v>
      </c>
      <c r="Q117" s="112">
        <v>0</v>
      </c>
      <c r="R117" s="113">
        <v>3.3454937500000002</v>
      </c>
      <c r="S117" s="113">
        <v>130.4271875</v>
      </c>
      <c r="T117" s="113">
        <v>0</v>
      </c>
      <c r="U117" s="113">
        <v>3.3454937500000002</v>
      </c>
      <c r="V117" s="113">
        <v>130.4271875</v>
      </c>
      <c r="W117" s="113">
        <v>0</v>
      </c>
      <c r="X117" s="113">
        <v>125.9037</v>
      </c>
      <c r="Y117" s="114">
        <v>133.77268125000001</v>
      </c>
      <c r="AA117" s="103">
        <f t="shared" si="1"/>
        <v>133.77268125000001</v>
      </c>
    </row>
    <row r="118" spans="1:27">
      <c r="A118">
        <f>IF(K118&lt;&gt;0,LARGE(A$1:A117,1)+1,"")</f>
        <v>72</v>
      </c>
      <c r="B118" s="168" t="s">
        <v>1139</v>
      </c>
      <c r="C118" s="169" t="s">
        <v>199</v>
      </c>
      <c r="D118" s="169" t="s">
        <v>1471</v>
      </c>
      <c r="E118" s="107" t="s">
        <v>244</v>
      </c>
      <c r="F118" s="108" t="s">
        <v>33</v>
      </c>
      <c r="G118" s="162">
        <v>243.86</v>
      </c>
      <c r="H118" s="162"/>
      <c r="I118" s="162"/>
      <c r="J118" s="162"/>
      <c r="K118" s="112">
        <v>243.86</v>
      </c>
      <c r="L118" s="111">
        <v>3.4225000000000003</v>
      </c>
      <c r="M118" s="111">
        <v>19.9373</v>
      </c>
      <c r="N118" s="111">
        <v>0</v>
      </c>
      <c r="O118" s="112">
        <v>3.4225000000000003</v>
      </c>
      <c r="P118" s="112">
        <v>19.9373</v>
      </c>
      <c r="Q118" s="112">
        <v>0</v>
      </c>
      <c r="R118" s="113">
        <v>834.61085000000014</v>
      </c>
      <c r="S118" s="113">
        <v>4861.9099780000006</v>
      </c>
      <c r="T118" s="113">
        <v>0</v>
      </c>
      <c r="U118" s="113">
        <v>834.61085000000014</v>
      </c>
      <c r="V118" s="113">
        <v>4861.9099780000006</v>
      </c>
      <c r="W118" s="113">
        <v>0</v>
      </c>
      <c r="X118" s="113">
        <v>23.3598</v>
      </c>
      <c r="Y118" s="114">
        <v>5696.5208280000006</v>
      </c>
      <c r="AA118" s="103">
        <f t="shared" si="1"/>
        <v>5696.5208280000006</v>
      </c>
    </row>
    <row r="119" spans="1:27">
      <c r="A119" t="str">
        <f>IF(K119&lt;&gt;0,LARGE(A$1:A118,1)+1,"")</f>
        <v/>
      </c>
      <c r="B119" s="168"/>
      <c r="C119" s="169"/>
      <c r="D119" s="169"/>
      <c r="E119" s="107" t="s">
        <v>21</v>
      </c>
      <c r="F119" s="108" t="s">
        <v>21</v>
      </c>
      <c r="G119" s="162"/>
      <c r="H119" s="162"/>
      <c r="I119" s="162"/>
      <c r="J119" s="162"/>
      <c r="K119" s="112">
        <v>0</v>
      </c>
      <c r="L119" s="111">
        <v>0</v>
      </c>
      <c r="M119" s="111">
        <v>0</v>
      </c>
      <c r="N119" s="111">
        <v>0</v>
      </c>
      <c r="O119" s="112">
        <v>0</v>
      </c>
      <c r="P119" s="112">
        <v>0</v>
      </c>
      <c r="Q119" s="112">
        <v>0</v>
      </c>
      <c r="R119" s="113">
        <v>0</v>
      </c>
      <c r="S119" s="113">
        <v>0</v>
      </c>
      <c r="T119" s="113">
        <v>0</v>
      </c>
      <c r="U119" s="113">
        <v>0</v>
      </c>
      <c r="V119" s="113">
        <v>0</v>
      </c>
      <c r="W119" s="113">
        <v>0</v>
      </c>
      <c r="X119" s="113">
        <v>0</v>
      </c>
      <c r="Y119" s="114">
        <v>0</v>
      </c>
      <c r="AA119" s="103">
        <f t="shared" si="1"/>
        <v>0</v>
      </c>
    </row>
    <row r="120" spans="1:27" ht="15.75">
      <c r="A120" t="str">
        <f>IF(K120&lt;&gt;0,LARGE(A$1:A119,1)+1,"")</f>
        <v/>
      </c>
      <c r="B120" s="148" t="s">
        <v>503</v>
      </c>
      <c r="C120" s="149"/>
      <c r="D120" s="149"/>
      <c r="E120" s="150" t="s">
        <v>415</v>
      </c>
      <c r="F120" s="149"/>
      <c r="G120" s="140"/>
      <c r="H120" s="140"/>
      <c r="I120" s="140"/>
      <c r="J120" s="140"/>
      <c r="K120" s="159"/>
      <c r="L120" s="159">
        <v>0</v>
      </c>
      <c r="M120" s="159">
        <v>0</v>
      </c>
      <c r="N120" s="159">
        <v>0</v>
      </c>
      <c r="O120" s="160"/>
      <c r="P120" s="160"/>
      <c r="Q120" s="160"/>
      <c r="R120" s="160"/>
      <c r="S120" s="160"/>
      <c r="T120" s="160"/>
      <c r="U120" s="160"/>
      <c r="V120" s="160"/>
      <c r="W120" s="160"/>
      <c r="X120" s="160"/>
      <c r="Y120" s="161">
        <v>26029.505268000001</v>
      </c>
      <c r="AA120" s="103">
        <f t="shared" si="1"/>
        <v>0</v>
      </c>
    </row>
    <row r="121" spans="1:27">
      <c r="A121">
        <f>IF(K121&lt;&gt;0,LARGE(A$1:A120,1)+1,"")</f>
        <v>73</v>
      </c>
      <c r="B121" s="168" t="s">
        <v>504</v>
      </c>
      <c r="C121" s="169" t="s">
        <v>199</v>
      </c>
      <c r="D121" s="169" t="s">
        <v>1474</v>
      </c>
      <c r="E121" s="107" t="s">
        <v>247</v>
      </c>
      <c r="F121" s="108" t="s">
        <v>200</v>
      </c>
      <c r="G121" s="162">
        <v>168.36</v>
      </c>
      <c r="H121" s="162"/>
      <c r="I121" s="162"/>
      <c r="J121" s="162"/>
      <c r="K121" s="112">
        <v>168.36</v>
      </c>
      <c r="L121" s="111">
        <v>0</v>
      </c>
      <c r="M121" s="111">
        <v>59.95</v>
      </c>
      <c r="N121" s="111">
        <v>0</v>
      </c>
      <c r="O121" s="112">
        <v>0</v>
      </c>
      <c r="P121" s="112">
        <v>59.95</v>
      </c>
      <c r="Q121" s="112">
        <v>0</v>
      </c>
      <c r="R121" s="113">
        <v>0</v>
      </c>
      <c r="S121" s="113">
        <v>10093.182000000001</v>
      </c>
      <c r="T121" s="113">
        <v>0</v>
      </c>
      <c r="U121" s="113">
        <v>0</v>
      </c>
      <c r="V121" s="113">
        <v>10093.182000000001</v>
      </c>
      <c r="W121" s="113">
        <v>0</v>
      </c>
      <c r="X121" s="113">
        <v>59.95</v>
      </c>
      <c r="Y121" s="114">
        <v>10093.182000000001</v>
      </c>
      <c r="AA121" s="103">
        <f t="shared" si="1"/>
        <v>10093.182000000001</v>
      </c>
    </row>
    <row r="122" spans="1:27" ht="38.25">
      <c r="A122">
        <f>IF(K122&lt;&gt;0,LARGE(A$1:A121,1)+1,"")</f>
        <v>74</v>
      </c>
      <c r="B122" s="168" t="s">
        <v>577</v>
      </c>
      <c r="C122" s="169" t="s">
        <v>144</v>
      </c>
      <c r="D122" s="169" t="s">
        <v>1122</v>
      </c>
      <c r="E122" s="107" t="s">
        <v>1123</v>
      </c>
      <c r="F122" s="108" t="s">
        <v>29</v>
      </c>
      <c r="G122" s="162">
        <v>237.63</v>
      </c>
      <c r="H122" s="162"/>
      <c r="I122" s="162"/>
      <c r="J122" s="162"/>
      <c r="K122" s="112">
        <v>237.63</v>
      </c>
      <c r="L122" s="111">
        <v>11.891999999999999</v>
      </c>
      <c r="M122" s="111">
        <v>55.171600000000005</v>
      </c>
      <c r="N122" s="111">
        <v>0</v>
      </c>
      <c r="O122" s="112">
        <v>11.891999999999999</v>
      </c>
      <c r="P122" s="112">
        <v>55.171600000000005</v>
      </c>
      <c r="Q122" s="112">
        <v>0</v>
      </c>
      <c r="R122" s="113">
        <v>2825.8959599999998</v>
      </c>
      <c r="S122" s="113">
        <v>13110.427308</v>
      </c>
      <c r="T122" s="113">
        <v>0</v>
      </c>
      <c r="U122" s="113">
        <v>2825.8959599999998</v>
      </c>
      <c r="V122" s="113">
        <v>13110.427308</v>
      </c>
      <c r="W122" s="113">
        <v>0</v>
      </c>
      <c r="X122" s="113">
        <v>67.063600000000008</v>
      </c>
      <c r="Y122" s="114">
        <v>15936.323268000002</v>
      </c>
      <c r="AA122" s="103">
        <f t="shared" si="1"/>
        <v>15936.323268000002</v>
      </c>
    </row>
    <row r="123" spans="1:27">
      <c r="A123" t="str">
        <f>IF(K123&lt;&gt;0,LARGE(A$1:A122,1)+1,"")</f>
        <v/>
      </c>
      <c r="B123" s="168"/>
      <c r="C123" s="169"/>
      <c r="D123" s="169"/>
      <c r="E123" s="107" t="s">
        <v>21</v>
      </c>
      <c r="F123" s="108" t="s">
        <v>21</v>
      </c>
      <c r="G123" s="162"/>
      <c r="H123" s="162"/>
      <c r="I123" s="162"/>
      <c r="J123" s="162"/>
      <c r="K123" s="112">
        <v>0</v>
      </c>
      <c r="L123" s="111">
        <v>0</v>
      </c>
      <c r="M123" s="111">
        <v>0</v>
      </c>
      <c r="N123" s="111">
        <v>0</v>
      </c>
      <c r="O123" s="112">
        <v>0</v>
      </c>
      <c r="P123" s="112">
        <v>0</v>
      </c>
      <c r="Q123" s="112">
        <v>0</v>
      </c>
      <c r="R123" s="113">
        <v>0</v>
      </c>
      <c r="S123" s="113">
        <v>0</v>
      </c>
      <c r="T123" s="113">
        <v>0</v>
      </c>
      <c r="U123" s="113">
        <v>0</v>
      </c>
      <c r="V123" s="113">
        <v>0</v>
      </c>
      <c r="W123" s="113">
        <v>0</v>
      </c>
      <c r="X123" s="113">
        <v>0</v>
      </c>
      <c r="Y123" s="114">
        <v>0</v>
      </c>
      <c r="AA123" s="103">
        <f t="shared" si="1"/>
        <v>0</v>
      </c>
    </row>
    <row r="124" spans="1:27" ht="15.75">
      <c r="A124" t="str">
        <f>IF(K124&lt;&gt;0,LARGE(A$1:A123,1)+1,"")</f>
        <v/>
      </c>
      <c r="B124" s="148" t="s">
        <v>505</v>
      </c>
      <c r="C124" s="149"/>
      <c r="D124" s="149"/>
      <c r="E124" s="150" t="s">
        <v>888</v>
      </c>
      <c r="F124" s="149"/>
      <c r="G124" s="140"/>
      <c r="H124" s="140"/>
      <c r="I124" s="140"/>
      <c r="J124" s="140"/>
      <c r="K124" s="159"/>
      <c r="L124" s="159">
        <v>0</v>
      </c>
      <c r="M124" s="159">
        <v>0</v>
      </c>
      <c r="N124" s="159">
        <v>0</v>
      </c>
      <c r="O124" s="160"/>
      <c r="P124" s="160"/>
      <c r="Q124" s="160"/>
      <c r="R124" s="160"/>
      <c r="S124" s="160"/>
      <c r="T124" s="160"/>
      <c r="U124" s="160"/>
      <c r="V124" s="160"/>
      <c r="W124" s="160"/>
      <c r="X124" s="160"/>
      <c r="Y124" s="161">
        <v>5937.8607999999995</v>
      </c>
      <c r="AA124" s="103">
        <f t="shared" si="1"/>
        <v>0</v>
      </c>
    </row>
    <row r="125" spans="1:27" ht="25.5">
      <c r="A125">
        <f>IF(K125&lt;&gt;0,LARGE(A$1:A124,1)+1,"")</f>
        <v>75</v>
      </c>
      <c r="B125" s="168" t="s">
        <v>506</v>
      </c>
      <c r="C125" s="169" t="s">
        <v>199</v>
      </c>
      <c r="D125" s="169" t="s">
        <v>1480</v>
      </c>
      <c r="E125" s="107" t="s">
        <v>248</v>
      </c>
      <c r="F125" s="108" t="s">
        <v>200</v>
      </c>
      <c r="G125" s="162">
        <v>6.22</v>
      </c>
      <c r="H125" s="162"/>
      <c r="I125" s="162"/>
      <c r="J125" s="162"/>
      <c r="K125" s="112">
        <v>6.22</v>
      </c>
      <c r="L125" s="111">
        <v>0</v>
      </c>
      <c r="M125" s="111">
        <v>954.64</v>
      </c>
      <c r="N125" s="111">
        <v>0</v>
      </c>
      <c r="O125" s="112">
        <v>0</v>
      </c>
      <c r="P125" s="112">
        <v>954.64</v>
      </c>
      <c r="Q125" s="112">
        <v>0</v>
      </c>
      <c r="R125" s="113">
        <v>0</v>
      </c>
      <c r="S125" s="113">
        <v>5937.8607999999995</v>
      </c>
      <c r="T125" s="113">
        <v>0</v>
      </c>
      <c r="U125" s="113">
        <v>0</v>
      </c>
      <c r="V125" s="113">
        <v>5937.8607999999995</v>
      </c>
      <c r="W125" s="113">
        <v>0</v>
      </c>
      <c r="X125" s="113">
        <v>954.64</v>
      </c>
      <c r="Y125" s="114">
        <v>5937.8607999999995</v>
      </c>
      <c r="AA125" s="103">
        <f t="shared" si="1"/>
        <v>5937.8607999999995</v>
      </c>
    </row>
    <row r="126" spans="1:27">
      <c r="A126" t="str">
        <f>IF(K126&lt;&gt;0,LARGE(A$1:A125,1)+1,"")</f>
        <v/>
      </c>
      <c r="B126" s="168"/>
      <c r="C126" s="169"/>
      <c r="D126" s="169"/>
      <c r="E126" s="107" t="s">
        <v>21</v>
      </c>
      <c r="F126" s="108" t="s">
        <v>21</v>
      </c>
      <c r="G126" s="162"/>
      <c r="H126" s="162"/>
      <c r="I126" s="162"/>
      <c r="J126" s="162"/>
      <c r="K126" s="112">
        <v>0</v>
      </c>
      <c r="L126" s="111">
        <v>0</v>
      </c>
      <c r="M126" s="111">
        <v>0</v>
      </c>
      <c r="N126" s="111">
        <v>0</v>
      </c>
      <c r="O126" s="112">
        <v>0</v>
      </c>
      <c r="P126" s="112">
        <v>0</v>
      </c>
      <c r="Q126" s="112">
        <v>0</v>
      </c>
      <c r="R126" s="113">
        <v>0</v>
      </c>
      <c r="S126" s="113">
        <v>0</v>
      </c>
      <c r="T126" s="113">
        <v>0</v>
      </c>
      <c r="U126" s="113">
        <v>0</v>
      </c>
      <c r="V126" s="113">
        <v>0</v>
      </c>
      <c r="W126" s="113">
        <v>0</v>
      </c>
      <c r="X126" s="113">
        <v>0</v>
      </c>
      <c r="Y126" s="114">
        <v>0</v>
      </c>
      <c r="AA126" s="103">
        <f t="shared" si="1"/>
        <v>0</v>
      </c>
    </row>
    <row r="127" spans="1:27" ht="15.75">
      <c r="A127" t="str">
        <f>IF(K127&lt;&gt;0,LARGE(A$1:A126,1)+1,"")</f>
        <v/>
      </c>
      <c r="B127" s="148" t="s">
        <v>507</v>
      </c>
      <c r="C127" s="149"/>
      <c r="D127" s="149"/>
      <c r="E127" s="150" t="s">
        <v>557</v>
      </c>
      <c r="F127" s="149"/>
      <c r="G127" s="140"/>
      <c r="H127" s="140"/>
      <c r="I127" s="140"/>
      <c r="J127" s="140"/>
      <c r="K127" s="159"/>
      <c r="L127" s="159">
        <v>0</v>
      </c>
      <c r="M127" s="159">
        <v>0</v>
      </c>
      <c r="N127" s="159">
        <v>0</v>
      </c>
      <c r="O127" s="160"/>
      <c r="P127" s="160"/>
      <c r="Q127" s="160"/>
      <c r="R127" s="160"/>
      <c r="S127" s="160"/>
      <c r="T127" s="160"/>
      <c r="U127" s="160"/>
      <c r="V127" s="160"/>
      <c r="W127" s="160"/>
      <c r="X127" s="160"/>
      <c r="Y127" s="161">
        <v>103883.43651986285</v>
      </c>
      <c r="AA127" s="103">
        <f t="shared" si="1"/>
        <v>0</v>
      </c>
    </row>
    <row r="128" spans="1:27">
      <c r="A128" t="str">
        <f>IF(K128&lt;&gt;0,LARGE(A$1:A127,1)+1,"")</f>
        <v/>
      </c>
      <c r="B128" s="164" t="s">
        <v>508</v>
      </c>
      <c r="C128" s="164"/>
      <c r="D128" s="165"/>
      <c r="E128" s="165" t="s">
        <v>428</v>
      </c>
      <c r="F128" s="165"/>
      <c r="G128" s="165"/>
      <c r="H128" s="165"/>
      <c r="I128" s="165"/>
      <c r="J128" s="165"/>
      <c r="K128" s="165"/>
      <c r="L128" s="165">
        <v>0</v>
      </c>
      <c r="M128" s="165">
        <v>0</v>
      </c>
      <c r="N128" s="165">
        <v>0</v>
      </c>
      <c r="O128" s="165"/>
      <c r="P128" s="165"/>
      <c r="Q128" s="165"/>
      <c r="R128" s="165"/>
      <c r="S128" s="165"/>
      <c r="T128" s="165"/>
      <c r="U128" s="165"/>
      <c r="V128" s="165"/>
      <c r="W128" s="165"/>
      <c r="X128" s="165"/>
      <c r="Y128" s="166">
        <v>34772.560233182849</v>
      </c>
      <c r="AA128" s="103">
        <f t="shared" si="1"/>
        <v>0</v>
      </c>
    </row>
    <row r="129" spans="1:27">
      <c r="A129">
        <f>IF(K129&lt;&gt;0,LARGE(A$1:A128,1)+1,"")</f>
        <v>76</v>
      </c>
      <c r="B129" s="168" t="s">
        <v>1364</v>
      </c>
      <c r="C129" s="169" t="s">
        <v>199</v>
      </c>
      <c r="D129" s="169" t="s">
        <v>1479</v>
      </c>
      <c r="E129" s="107" t="s">
        <v>1209</v>
      </c>
      <c r="F129" s="108" t="s">
        <v>38</v>
      </c>
      <c r="G129" s="162">
        <v>4</v>
      </c>
      <c r="H129" s="162"/>
      <c r="I129" s="162"/>
      <c r="J129" s="162"/>
      <c r="K129" s="112">
        <v>4</v>
      </c>
      <c r="L129" s="111">
        <v>18.633999999999997</v>
      </c>
      <c r="M129" s="111">
        <v>443.85</v>
      </c>
      <c r="N129" s="111">
        <v>0</v>
      </c>
      <c r="O129" s="112">
        <v>18.633999999999997</v>
      </c>
      <c r="P129" s="112">
        <v>443.85</v>
      </c>
      <c r="Q129" s="112">
        <v>0</v>
      </c>
      <c r="R129" s="113">
        <v>74.535999999999987</v>
      </c>
      <c r="S129" s="113">
        <v>1775.4</v>
      </c>
      <c r="T129" s="113">
        <v>0</v>
      </c>
      <c r="U129" s="113">
        <v>74.535999999999987</v>
      </c>
      <c r="V129" s="113">
        <v>1775.4</v>
      </c>
      <c r="W129" s="113">
        <v>0</v>
      </c>
      <c r="X129" s="113">
        <v>462.48400000000004</v>
      </c>
      <c r="Y129" s="114">
        <v>1849.9360000000001</v>
      </c>
      <c r="AA129" s="103">
        <f t="shared" si="1"/>
        <v>1849.9360000000001</v>
      </c>
    </row>
    <row r="130" spans="1:27">
      <c r="A130">
        <f>IF(K130&lt;&gt;0,LARGE(A$1:A129,1)+1,"")</f>
        <v>77</v>
      </c>
      <c r="B130" s="168" t="s">
        <v>1365</v>
      </c>
      <c r="C130" s="169" t="s">
        <v>199</v>
      </c>
      <c r="D130" s="169" t="s">
        <v>1475</v>
      </c>
      <c r="E130" s="107" t="s">
        <v>1207</v>
      </c>
      <c r="F130" s="108" t="s">
        <v>38</v>
      </c>
      <c r="G130" s="162">
        <v>19</v>
      </c>
      <c r="H130" s="162"/>
      <c r="I130" s="162"/>
      <c r="J130" s="162"/>
      <c r="K130" s="112">
        <v>19</v>
      </c>
      <c r="L130" s="111">
        <v>35.1</v>
      </c>
      <c r="M130" s="111">
        <v>1064.393904</v>
      </c>
      <c r="N130" s="111">
        <v>0</v>
      </c>
      <c r="O130" s="112">
        <v>35.1</v>
      </c>
      <c r="P130" s="112">
        <v>1064.393904</v>
      </c>
      <c r="Q130" s="112">
        <v>0</v>
      </c>
      <c r="R130" s="113">
        <v>666.9</v>
      </c>
      <c r="S130" s="113">
        <v>20223.484176000002</v>
      </c>
      <c r="T130" s="113">
        <v>0</v>
      </c>
      <c r="U130" s="113">
        <v>666.9</v>
      </c>
      <c r="V130" s="113">
        <v>20223.484176000002</v>
      </c>
      <c r="W130" s="113">
        <v>0</v>
      </c>
      <c r="X130" s="113">
        <v>1099.4939039999999</v>
      </c>
      <c r="Y130" s="114">
        <v>20890.384176</v>
      </c>
      <c r="AA130" s="103">
        <f t="shared" si="1"/>
        <v>20890.384176</v>
      </c>
    </row>
    <row r="131" spans="1:27">
      <c r="A131">
        <f>IF(K131&lt;&gt;0,LARGE(A$1:A130,1)+1,"")</f>
        <v>78</v>
      </c>
      <c r="B131" s="168" t="s">
        <v>1366</v>
      </c>
      <c r="C131" s="169" t="s">
        <v>199</v>
      </c>
      <c r="D131" s="169" t="s">
        <v>1481</v>
      </c>
      <c r="E131" s="107" t="s">
        <v>249</v>
      </c>
      <c r="F131" s="108" t="s">
        <v>38</v>
      </c>
      <c r="G131" s="162">
        <v>4</v>
      </c>
      <c r="H131" s="162"/>
      <c r="I131" s="162"/>
      <c r="J131" s="162"/>
      <c r="K131" s="112">
        <v>4</v>
      </c>
      <c r="L131" s="111">
        <v>0</v>
      </c>
      <c r="M131" s="111">
        <v>183.23</v>
      </c>
      <c r="N131" s="111">
        <v>0</v>
      </c>
      <c r="O131" s="112">
        <v>0</v>
      </c>
      <c r="P131" s="112">
        <v>183.23</v>
      </c>
      <c r="Q131" s="112">
        <v>0</v>
      </c>
      <c r="R131" s="113">
        <v>0</v>
      </c>
      <c r="S131" s="113">
        <v>732.92</v>
      </c>
      <c r="T131" s="113">
        <v>0</v>
      </c>
      <c r="U131" s="113">
        <v>0</v>
      </c>
      <c r="V131" s="113">
        <v>732.92</v>
      </c>
      <c r="W131" s="113">
        <v>0</v>
      </c>
      <c r="X131" s="113">
        <v>183.23</v>
      </c>
      <c r="Y131" s="114">
        <v>732.92</v>
      </c>
      <c r="AA131" s="103">
        <f t="shared" si="1"/>
        <v>732.92</v>
      </c>
    </row>
    <row r="132" spans="1:27">
      <c r="A132">
        <f>IF(K132&lt;&gt;0,LARGE(A$1:A131,1)+1,"")</f>
        <v>79</v>
      </c>
      <c r="B132" s="168" t="s">
        <v>1367</v>
      </c>
      <c r="C132" s="169" t="s">
        <v>199</v>
      </c>
      <c r="D132" s="169" t="s">
        <v>1476</v>
      </c>
      <c r="E132" s="107" t="s">
        <v>1477</v>
      </c>
      <c r="F132" s="108" t="s">
        <v>38</v>
      </c>
      <c r="G132" s="162">
        <v>1</v>
      </c>
      <c r="H132" s="162"/>
      <c r="I132" s="162"/>
      <c r="J132" s="162"/>
      <c r="K132" s="112">
        <v>1</v>
      </c>
      <c r="L132" s="111">
        <v>35.1</v>
      </c>
      <c r="M132" s="111">
        <v>1103.453904</v>
      </c>
      <c r="N132" s="111">
        <v>0</v>
      </c>
      <c r="O132" s="112">
        <v>35.1</v>
      </c>
      <c r="P132" s="112">
        <v>1103.453904</v>
      </c>
      <c r="Q132" s="112">
        <v>0</v>
      </c>
      <c r="R132" s="113">
        <v>35.1</v>
      </c>
      <c r="S132" s="113">
        <v>1103.453904</v>
      </c>
      <c r="T132" s="113">
        <v>0</v>
      </c>
      <c r="U132" s="113">
        <v>35.1</v>
      </c>
      <c r="V132" s="113">
        <v>1103.453904</v>
      </c>
      <c r="W132" s="113">
        <v>0</v>
      </c>
      <c r="X132" s="113">
        <v>1138.5539039999999</v>
      </c>
      <c r="Y132" s="114">
        <v>1138.5539039999999</v>
      </c>
      <c r="AA132" s="103">
        <f t="shared" ref="AA132:AA195" si="2">K132*X132</f>
        <v>1138.5539039999999</v>
      </c>
    </row>
    <row r="133" spans="1:27">
      <c r="A133">
        <f>IF(K133&lt;&gt;0,LARGE(A$1:A132,1)+1,"")</f>
        <v>80</v>
      </c>
      <c r="B133" s="168" t="s">
        <v>1368</v>
      </c>
      <c r="C133" s="169" t="s">
        <v>199</v>
      </c>
      <c r="D133" s="169" t="s">
        <v>1478</v>
      </c>
      <c r="E133" s="107" t="s">
        <v>1208</v>
      </c>
      <c r="F133" s="108" t="s">
        <v>38</v>
      </c>
      <c r="G133" s="162">
        <v>1</v>
      </c>
      <c r="H133" s="162"/>
      <c r="I133" s="162"/>
      <c r="J133" s="162"/>
      <c r="K133" s="112">
        <v>1</v>
      </c>
      <c r="L133" s="111">
        <v>45.899999999999991</v>
      </c>
      <c r="M133" s="111">
        <v>1572.4199040000001</v>
      </c>
      <c r="N133" s="111">
        <v>0</v>
      </c>
      <c r="O133" s="112">
        <v>45.899999999999991</v>
      </c>
      <c r="P133" s="112">
        <v>1572.4199040000001</v>
      </c>
      <c r="Q133" s="112">
        <v>0</v>
      </c>
      <c r="R133" s="113">
        <v>45.899999999999991</v>
      </c>
      <c r="S133" s="113">
        <v>1572.4199040000001</v>
      </c>
      <c r="T133" s="113">
        <v>0</v>
      </c>
      <c r="U133" s="113">
        <v>45.899999999999991</v>
      </c>
      <c r="V133" s="113">
        <v>1572.4199040000001</v>
      </c>
      <c r="W133" s="113">
        <v>0</v>
      </c>
      <c r="X133" s="113">
        <v>1618.3199040000002</v>
      </c>
      <c r="Y133" s="114">
        <v>1618.3199040000002</v>
      </c>
      <c r="AA133" s="103">
        <f t="shared" si="2"/>
        <v>1618.3199040000002</v>
      </c>
    </row>
    <row r="134" spans="1:27">
      <c r="A134">
        <f>IF(K134&lt;&gt;0,LARGE(A$1:A133,1)+1,"")</f>
        <v>81</v>
      </c>
      <c r="B134" s="168" t="s">
        <v>1369</v>
      </c>
      <c r="C134" s="169" t="s">
        <v>144</v>
      </c>
      <c r="D134" s="169" t="s">
        <v>1370</v>
      </c>
      <c r="E134" s="107" t="s">
        <v>1412</v>
      </c>
      <c r="F134" s="108" t="s">
        <v>38</v>
      </c>
      <c r="G134" s="162">
        <v>1</v>
      </c>
      <c r="H134" s="162"/>
      <c r="I134" s="162"/>
      <c r="J134" s="162"/>
      <c r="K134" s="112">
        <v>1</v>
      </c>
      <c r="L134" s="111">
        <v>78.682559999999995</v>
      </c>
      <c r="M134" s="111">
        <v>4061.8367361000005</v>
      </c>
      <c r="N134" s="111">
        <v>0</v>
      </c>
      <c r="O134" s="112">
        <v>78.682559999999995</v>
      </c>
      <c r="P134" s="112">
        <v>4061.8367361000005</v>
      </c>
      <c r="Q134" s="112">
        <v>0</v>
      </c>
      <c r="R134" s="113">
        <v>78.682559999999995</v>
      </c>
      <c r="S134" s="113">
        <v>4061.8367361000005</v>
      </c>
      <c r="T134" s="113">
        <v>0</v>
      </c>
      <c r="U134" s="113">
        <v>78.682559999999995</v>
      </c>
      <c r="V134" s="113">
        <v>4061.8367361000005</v>
      </c>
      <c r="W134" s="113">
        <v>0</v>
      </c>
      <c r="X134" s="113">
        <v>4140.5192961000002</v>
      </c>
      <c r="Y134" s="114">
        <v>4140.5192961000002</v>
      </c>
      <c r="AA134" s="103">
        <f t="shared" si="2"/>
        <v>4140.5192961000002</v>
      </c>
    </row>
    <row r="135" spans="1:27" ht="25.5">
      <c r="A135">
        <f>IF(K135&lt;&gt;0,LARGE(A$1:A134,1)+1,"")</f>
        <v>82</v>
      </c>
      <c r="B135" s="168" t="s">
        <v>1371</v>
      </c>
      <c r="C135" s="169" t="s">
        <v>144</v>
      </c>
      <c r="D135" s="169" t="s">
        <v>1125</v>
      </c>
      <c r="E135" s="107" t="s">
        <v>1126</v>
      </c>
      <c r="F135" s="108" t="s">
        <v>38</v>
      </c>
      <c r="G135" s="162">
        <v>3</v>
      </c>
      <c r="H135" s="162"/>
      <c r="I135" s="162"/>
      <c r="J135" s="162"/>
      <c r="K135" s="112">
        <v>3</v>
      </c>
      <c r="L135" s="111">
        <v>155.22601944979201</v>
      </c>
      <c r="M135" s="111">
        <v>1312.0829649111583</v>
      </c>
      <c r="N135" s="111">
        <v>0</v>
      </c>
      <c r="O135" s="112">
        <v>155.22601944979201</v>
      </c>
      <c r="P135" s="112">
        <v>1312.0829649111583</v>
      </c>
      <c r="Q135" s="112">
        <v>0</v>
      </c>
      <c r="R135" s="113">
        <v>465.67805834937599</v>
      </c>
      <c r="S135" s="113">
        <v>3936.248894733475</v>
      </c>
      <c r="T135" s="113">
        <v>0</v>
      </c>
      <c r="U135" s="113">
        <v>465.67805834937599</v>
      </c>
      <c r="V135" s="113">
        <v>3936.248894733475</v>
      </c>
      <c r="W135" s="113">
        <v>0</v>
      </c>
      <c r="X135" s="113">
        <v>1467.3089843609503</v>
      </c>
      <c r="Y135" s="114">
        <v>4401.9269530828506</v>
      </c>
      <c r="AA135" s="103">
        <f t="shared" si="2"/>
        <v>4401.9269530828506</v>
      </c>
    </row>
    <row r="136" spans="1:27">
      <c r="A136" t="str">
        <f>IF(K136&lt;&gt;0,LARGE(A$1:A135,1)+1,"")</f>
        <v/>
      </c>
      <c r="B136" s="168"/>
      <c r="C136" s="169"/>
      <c r="D136" s="169"/>
      <c r="E136" s="107" t="s">
        <v>21</v>
      </c>
      <c r="F136" s="108" t="s">
        <v>21</v>
      </c>
      <c r="G136" s="162"/>
      <c r="H136" s="162"/>
      <c r="I136" s="162"/>
      <c r="J136" s="162"/>
      <c r="K136" s="112">
        <v>0</v>
      </c>
      <c r="L136" s="111">
        <v>0</v>
      </c>
      <c r="M136" s="111">
        <v>0</v>
      </c>
      <c r="N136" s="111">
        <v>0</v>
      </c>
      <c r="O136" s="112">
        <v>0</v>
      </c>
      <c r="P136" s="112">
        <v>0</v>
      </c>
      <c r="Q136" s="112">
        <v>0</v>
      </c>
      <c r="R136" s="113">
        <v>0</v>
      </c>
      <c r="S136" s="113">
        <v>0</v>
      </c>
      <c r="T136" s="113">
        <v>0</v>
      </c>
      <c r="U136" s="113">
        <v>0</v>
      </c>
      <c r="V136" s="113">
        <v>0</v>
      </c>
      <c r="W136" s="113">
        <v>0</v>
      </c>
      <c r="X136" s="113">
        <v>0</v>
      </c>
      <c r="Y136" s="114">
        <v>0</v>
      </c>
      <c r="AA136" s="103">
        <f t="shared" si="2"/>
        <v>0</v>
      </c>
    </row>
    <row r="137" spans="1:27">
      <c r="A137" t="str">
        <f>IF(K137&lt;&gt;0,LARGE(A$1:A136,1)+1,"")</f>
        <v/>
      </c>
      <c r="B137" s="164" t="s">
        <v>1372</v>
      </c>
      <c r="C137" s="164"/>
      <c r="D137" s="165"/>
      <c r="E137" s="165" t="s">
        <v>578</v>
      </c>
      <c r="F137" s="165"/>
      <c r="G137" s="165"/>
      <c r="H137" s="165"/>
      <c r="I137" s="165"/>
      <c r="J137" s="165"/>
      <c r="K137" s="165"/>
      <c r="L137" s="165">
        <v>0</v>
      </c>
      <c r="M137" s="165">
        <v>0</v>
      </c>
      <c r="N137" s="165">
        <v>0</v>
      </c>
      <c r="O137" s="165"/>
      <c r="P137" s="165"/>
      <c r="Q137" s="165"/>
      <c r="R137" s="165"/>
      <c r="S137" s="165"/>
      <c r="T137" s="165"/>
      <c r="U137" s="165"/>
      <c r="V137" s="165"/>
      <c r="W137" s="165"/>
      <c r="X137" s="165"/>
      <c r="Y137" s="166">
        <v>63915.521286680007</v>
      </c>
      <c r="AA137" s="103">
        <f t="shared" si="2"/>
        <v>0</v>
      </c>
    </row>
    <row r="138" spans="1:27">
      <c r="A138">
        <f>IF(K138&lt;&gt;0,LARGE(A$1:A137,1)+1,"")</f>
        <v>83</v>
      </c>
      <c r="B138" s="168" t="s">
        <v>1373</v>
      </c>
      <c r="C138" s="169" t="s">
        <v>144</v>
      </c>
      <c r="D138" s="169" t="s">
        <v>869</v>
      </c>
      <c r="E138" s="107" t="s">
        <v>867</v>
      </c>
      <c r="F138" s="108" t="s">
        <v>38</v>
      </c>
      <c r="G138" s="162">
        <v>30</v>
      </c>
      <c r="H138" s="162"/>
      <c r="I138" s="162"/>
      <c r="J138" s="162"/>
      <c r="K138" s="112">
        <v>30</v>
      </c>
      <c r="L138" s="111">
        <v>86.542545599999997</v>
      </c>
      <c r="M138" s="111">
        <v>913.48453091999988</v>
      </c>
      <c r="N138" s="111">
        <v>0</v>
      </c>
      <c r="O138" s="112">
        <v>86.542545599999997</v>
      </c>
      <c r="P138" s="112">
        <v>913.48453091999988</v>
      </c>
      <c r="Q138" s="112">
        <v>0</v>
      </c>
      <c r="R138" s="113">
        <v>2596.2763679999998</v>
      </c>
      <c r="S138" s="113">
        <v>27404.535927599998</v>
      </c>
      <c r="T138" s="113">
        <v>0</v>
      </c>
      <c r="U138" s="113">
        <v>2596.2763679999998</v>
      </c>
      <c r="V138" s="113">
        <v>27404.535927599998</v>
      </c>
      <c r="W138" s="113">
        <v>0</v>
      </c>
      <c r="X138" s="113">
        <v>1000.0270765199999</v>
      </c>
      <c r="Y138" s="114">
        <v>30000.812295599997</v>
      </c>
      <c r="AA138" s="103">
        <f t="shared" si="2"/>
        <v>30000.812295599997</v>
      </c>
    </row>
    <row r="139" spans="1:27" ht="25.5">
      <c r="A139">
        <f>IF(K139&lt;&gt;0,LARGE(A$1:A138,1)+1,"")</f>
        <v>84</v>
      </c>
      <c r="B139" s="168" t="s">
        <v>1374</v>
      </c>
      <c r="C139" s="169" t="s">
        <v>144</v>
      </c>
      <c r="D139" s="169" t="s">
        <v>870</v>
      </c>
      <c r="E139" s="107" t="s">
        <v>871</v>
      </c>
      <c r="F139" s="108" t="s">
        <v>38</v>
      </c>
      <c r="G139" s="162">
        <v>4</v>
      </c>
      <c r="H139" s="162"/>
      <c r="I139" s="162"/>
      <c r="J139" s="162"/>
      <c r="K139" s="112">
        <v>4</v>
      </c>
      <c r="L139" s="111">
        <v>167.78028</v>
      </c>
      <c r="M139" s="111">
        <v>1756.7010209999999</v>
      </c>
      <c r="N139" s="111">
        <v>0</v>
      </c>
      <c r="O139" s="112">
        <v>167.78028</v>
      </c>
      <c r="P139" s="112">
        <v>1756.7010209999999</v>
      </c>
      <c r="Q139" s="112">
        <v>0</v>
      </c>
      <c r="R139" s="113">
        <v>671.12112000000002</v>
      </c>
      <c r="S139" s="113">
        <v>7026.8040839999994</v>
      </c>
      <c r="T139" s="113">
        <v>0</v>
      </c>
      <c r="U139" s="113">
        <v>671.12112000000002</v>
      </c>
      <c r="V139" s="113">
        <v>7026.8040839999994</v>
      </c>
      <c r="W139" s="113">
        <v>0</v>
      </c>
      <c r="X139" s="113">
        <v>1924.4813009999998</v>
      </c>
      <c r="Y139" s="114">
        <v>7697.9252039999992</v>
      </c>
      <c r="AA139" s="103">
        <f t="shared" si="2"/>
        <v>7697.9252039999992</v>
      </c>
    </row>
    <row r="140" spans="1:27">
      <c r="A140">
        <f>IF(K140&lt;&gt;0,LARGE(A$1:A139,1)+1,"")</f>
        <v>85</v>
      </c>
      <c r="B140" s="168" t="s">
        <v>1375</v>
      </c>
      <c r="C140" s="169" t="s">
        <v>144</v>
      </c>
      <c r="D140" s="169" t="s">
        <v>877</v>
      </c>
      <c r="E140" s="107" t="s">
        <v>878</v>
      </c>
      <c r="F140" s="108" t="s">
        <v>38</v>
      </c>
      <c r="G140" s="162">
        <v>9</v>
      </c>
      <c r="H140" s="162"/>
      <c r="I140" s="162"/>
      <c r="J140" s="162"/>
      <c r="K140" s="112">
        <v>9</v>
      </c>
      <c r="L140" s="111">
        <v>54.713678399999999</v>
      </c>
      <c r="M140" s="111">
        <v>491.87628587999995</v>
      </c>
      <c r="N140" s="111">
        <v>0</v>
      </c>
      <c r="O140" s="112">
        <v>54.713678399999999</v>
      </c>
      <c r="P140" s="112">
        <v>491.87628587999995</v>
      </c>
      <c r="Q140" s="112">
        <v>0</v>
      </c>
      <c r="R140" s="113">
        <v>492.42310559999999</v>
      </c>
      <c r="S140" s="113">
        <v>4426.8865729199997</v>
      </c>
      <c r="T140" s="113">
        <v>0</v>
      </c>
      <c r="U140" s="113">
        <v>492.42310559999999</v>
      </c>
      <c r="V140" s="113">
        <v>4426.8865729199997</v>
      </c>
      <c r="W140" s="113">
        <v>0</v>
      </c>
      <c r="X140" s="113">
        <v>546.58996428</v>
      </c>
      <c r="Y140" s="114">
        <v>4919.3096785199996</v>
      </c>
      <c r="AA140" s="103">
        <f t="shared" si="2"/>
        <v>4919.3096785199996</v>
      </c>
    </row>
    <row r="141" spans="1:27">
      <c r="A141">
        <f>IF(K141&lt;&gt;0,LARGE(A$1:A140,1)+1,"")</f>
        <v>86</v>
      </c>
      <c r="B141" s="168" t="s">
        <v>1376</v>
      </c>
      <c r="C141" s="169" t="s">
        <v>144</v>
      </c>
      <c r="D141" s="169" t="s">
        <v>872</v>
      </c>
      <c r="E141" s="107" t="s">
        <v>873</v>
      </c>
      <c r="F141" s="108" t="s">
        <v>38</v>
      </c>
      <c r="G141" s="162">
        <v>1</v>
      </c>
      <c r="H141" s="162"/>
      <c r="I141" s="162"/>
      <c r="J141" s="162"/>
      <c r="K141" s="112">
        <v>1</v>
      </c>
      <c r="L141" s="111">
        <v>17.579999999999998</v>
      </c>
      <c r="M141" s="111">
        <v>260.22048999999998</v>
      </c>
      <c r="N141" s="111">
        <v>0</v>
      </c>
      <c r="O141" s="112">
        <v>17.579999999999998</v>
      </c>
      <c r="P141" s="112">
        <v>260.22048999999998</v>
      </c>
      <c r="Q141" s="112">
        <v>0</v>
      </c>
      <c r="R141" s="113">
        <v>17.579999999999998</v>
      </c>
      <c r="S141" s="113">
        <v>260.22048999999998</v>
      </c>
      <c r="T141" s="113">
        <v>0</v>
      </c>
      <c r="U141" s="113">
        <v>17.579999999999998</v>
      </c>
      <c r="V141" s="113">
        <v>260.22048999999998</v>
      </c>
      <c r="W141" s="113">
        <v>0</v>
      </c>
      <c r="X141" s="113">
        <v>277.80048999999997</v>
      </c>
      <c r="Y141" s="114">
        <v>277.80048999999997</v>
      </c>
      <c r="AA141" s="103">
        <f t="shared" si="2"/>
        <v>277.80048999999997</v>
      </c>
    </row>
    <row r="142" spans="1:27">
      <c r="A142">
        <f>IF(K142&lt;&gt;0,LARGE(A$1:A141,1)+1,"")</f>
        <v>87</v>
      </c>
      <c r="B142" s="168" t="s">
        <v>1377</v>
      </c>
      <c r="C142" s="169" t="s">
        <v>144</v>
      </c>
      <c r="D142" s="169" t="s">
        <v>875</v>
      </c>
      <c r="E142" s="107" t="s">
        <v>876</v>
      </c>
      <c r="F142" s="108" t="s">
        <v>38</v>
      </c>
      <c r="G142" s="162">
        <v>1</v>
      </c>
      <c r="H142" s="162"/>
      <c r="I142" s="162"/>
      <c r="J142" s="162"/>
      <c r="K142" s="112">
        <v>1</v>
      </c>
      <c r="L142" s="111">
        <v>17.579999999999998</v>
      </c>
      <c r="M142" s="111">
        <v>416.35278399999999</v>
      </c>
      <c r="N142" s="111">
        <v>0</v>
      </c>
      <c r="O142" s="112">
        <v>17.579999999999998</v>
      </c>
      <c r="P142" s="112">
        <v>416.35278399999999</v>
      </c>
      <c r="Q142" s="112">
        <v>0</v>
      </c>
      <c r="R142" s="113">
        <v>17.579999999999998</v>
      </c>
      <c r="S142" s="113">
        <v>416.35278399999999</v>
      </c>
      <c r="T142" s="113">
        <v>0</v>
      </c>
      <c r="U142" s="113">
        <v>17.579999999999998</v>
      </c>
      <c r="V142" s="113">
        <v>416.35278399999999</v>
      </c>
      <c r="W142" s="113">
        <v>0</v>
      </c>
      <c r="X142" s="113">
        <v>433.93278399999997</v>
      </c>
      <c r="Y142" s="114">
        <v>433.93278399999997</v>
      </c>
      <c r="AA142" s="103">
        <f t="shared" si="2"/>
        <v>433.93278399999997</v>
      </c>
    </row>
    <row r="143" spans="1:27">
      <c r="A143">
        <f>IF(K143&lt;&gt;0,LARGE(A$1:A142,1)+1,"")</f>
        <v>88</v>
      </c>
      <c r="B143" s="168" t="s">
        <v>1378</v>
      </c>
      <c r="C143" s="169" t="s">
        <v>144</v>
      </c>
      <c r="D143" s="169" t="s">
        <v>1379</v>
      </c>
      <c r="E143" s="107" t="s">
        <v>1411</v>
      </c>
      <c r="F143" s="108" t="s">
        <v>38</v>
      </c>
      <c r="G143" s="162">
        <v>2</v>
      </c>
      <c r="H143" s="162"/>
      <c r="I143" s="162"/>
      <c r="J143" s="162"/>
      <c r="K143" s="112">
        <v>2</v>
      </c>
      <c r="L143" s="111">
        <v>70.482378400000002</v>
      </c>
      <c r="M143" s="111">
        <v>421.24454087999999</v>
      </c>
      <c r="N143" s="111">
        <v>0</v>
      </c>
      <c r="O143" s="112">
        <v>70.482378400000002</v>
      </c>
      <c r="P143" s="112">
        <v>421.24454087999999</v>
      </c>
      <c r="Q143" s="112">
        <v>0</v>
      </c>
      <c r="R143" s="113">
        <v>140.9647568</v>
      </c>
      <c r="S143" s="113">
        <v>842.48908175999998</v>
      </c>
      <c r="T143" s="113">
        <v>0</v>
      </c>
      <c r="U143" s="113">
        <v>140.9647568</v>
      </c>
      <c r="V143" s="113">
        <v>842.48908175999998</v>
      </c>
      <c r="W143" s="113">
        <v>0</v>
      </c>
      <c r="X143" s="113">
        <v>491.72691928</v>
      </c>
      <c r="Y143" s="114">
        <v>983.45383856000001</v>
      </c>
      <c r="AA143" s="103">
        <f t="shared" si="2"/>
        <v>983.45383856000001</v>
      </c>
    </row>
    <row r="144" spans="1:27">
      <c r="A144">
        <f>IF(K144&lt;&gt;0,LARGE(A$1:A143,1)+1,"")</f>
        <v>89</v>
      </c>
      <c r="B144" s="168" t="s">
        <v>1380</v>
      </c>
      <c r="C144" s="169" t="s">
        <v>144</v>
      </c>
      <c r="D144" s="169" t="s">
        <v>880</v>
      </c>
      <c r="E144" s="107" t="s">
        <v>881</v>
      </c>
      <c r="F144" s="108" t="s">
        <v>38</v>
      </c>
      <c r="G144" s="162">
        <v>2</v>
      </c>
      <c r="H144" s="162"/>
      <c r="I144" s="162"/>
      <c r="J144" s="162"/>
      <c r="K144" s="112">
        <v>2</v>
      </c>
      <c r="L144" s="111">
        <v>201.75234999999998</v>
      </c>
      <c r="M144" s="111">
        <v>3127.3418779999997</v>
      </c>
      <c r="N144" s="111">
        <v>0</v>
      </c>
      <c r="O144" s="112">
        <v>201.75234999999998</v>
      </c>
      <c r="P144" s="112">
        <v>3127.3418779999997</v>
      </c>
      <c r="Q144" s="112">
        <v>0</v>
      </c>
      <c r="R144" s="113">
        <v>403.50469999999996</v>
      </c>
      <c r="S144" s="113">
        <v>6254.6837559999994</v>
      </c>
      <c r="T144" s="113">
        <v>0</v>
      </c>
      <c r="U144" s="113">
        <v>403.50469999999996</v>
      </c>
      <c r="V144" s="113">
        <v>6254.6837559999994</v>
      </c>
      <c r="W144" s="113">
        <v>0</v>
      </c>
      <c r="X144" s="113">
        <v>3329.0942279999999</v>
      </c>
      <c r="Y144" s="114">
        <v>6658.1884559999999</v>
      </c>
      <c r="AA144" s="103">
        <f t="shared" si="2"/>
        <v>6658.1884559999999</v>
      </c>
    </row>
    <row r="145" spans="1:27">
      <c r="A145">
        <f>IF(K145&lt;&gt;0,LARGE(A$1:A144,1)+1,"")</f>
        <v>90</v>
      </c>
      <c r="B145" s="168" t="s">
        <v>1381</v>
      </c>
      <c r="C145" s="169" t="s">
        <v>144</v>
      </c>
      <c r="D145" s="169" t="s">
        <v>1382</v>
      </c>
      <c r="E145" s="107" t="s">
        <v>1410</v>
      </c>
      <c r="F145" s="108" t="s">
        <v>38</v>
      </c>
      <c r="G145" s="162">
        <v>1</v>
      </c>
      <c r="H145" s="162"/>
      <c r="I145" s="162"/>
      <c r="J145" s="162"/>
      <c r="K145" s="112">
        <v>1</v>
      </c>
      <c r="L145" s="111">
        <v>283.49175000000002</v>
      </c>
      <c r="M145" s="111">
        <v>2228.8707899999999</v>
      </c>
      <c r="N145" s="111">
        <v>0</v>
      </c>
      <c r="O145" s="112">
        <v>283.49175000000002</v>
      </c>
      <c r="P145" s="112">
        <v>2228.8707899999999</v>
      </c>
      <c r="Q145" s="112">
        <v>0</v>
      </c>
      <c r="R145" s="113">
        <v>283.49175000000002</v>
      </c>
      <c r="S145" s="113">
        <v>2228.8707899999999</v>
      </c>
      <c r="T145" s="113">
        <v>0</v>
      </c>
      <c r="U145" s="113">
        <v>283.49175000000002</v>
      </c>
      <c r="V145" s="113">
        <v>2228.8707899999999</v>
      </c>
      <c r="W145" s="113">
        <v>0</v>
      </c>
      <c r="X145" s="113">
        <v>2512.3625400000001</v>
      </c>
      <c r="Y145" s="114">
        <v>2512.3625400000001</v>
      </c>
      <c r="AA145" s="103">
        <f t="shared" si="2"/>
        <v>2512.3625400000001</v>
      </c>
    </row>
    <row r="146" spans="1:27" ht="25.5">
      <c r="A146">
        <f>IF(K146&lt;&gt;0,LARGE(A$1:A145,1)+1,"")</f>
        <v>91</v>
      </c>
      <c r="B146" s="168" t="s">
        <v>1383</v>
      </c>
      <c r="C146" s="169" t="s">
        <v>199</v>
      </c>
      <c r="D146" s="169" t="s">
        <v>1487</v>
      </c>
      <c r="E146" s="107" t="s">
        <v>255</v>
      </c>
      <c r="F146" s="108" t="s">
        <v>200</v>
      </c>
      <c r="G146" s="162">
        <v>68.36</v>
      </c>
      <c r="H146" s="162"/>
      <c r="I146" s="162"/>
      <c r="J146" s="162"/>
      <c r="K146" s="112">
        <v>68.36</v>
      </c>
      <c r="L146" s="111">
        <v>0</v>
      </c>
      <c r="M146" s="111">
        <v>152.6</v>
      </c>
      <c r="N146" s="111">
        <v>0</v>
      </c>
      <c r="O146" s="112">
        <v>0</v>
      </c>
      <c r="P146" s="112">
        <v>152.6</v>
      </c>
      <c r="Q146" s="112">
        <v>0</v>
      </c>
      <c r="R146" s="113">
        <v>0</v>
      </c>
      <c r="S146" s="113">
        <v>10431.735999999999</v>
      </c>
      <c r="T146" s="113">
        <v>0</v>
      </c>
      <c r="U146" s="113">
        <v>0</v>
      </c>
      <c r="V146" s="113">
        <v>10431.735999999999</v>
      </c>
      <c r="W146" s="113">
        <v>0</v>
      </c>
      <c r="X146" s="113">
        <v>152.6</v>
      </c>
      <c r="Y146" s="114">
        <v>10431.735999999999</v>
      </c>
      <c r="AA146" s="103">
        <f t="shared" si="2"/>
        <v>10431.735999999999</v>
      </c>
    </row>
    <row r="147" spans="1:27">
      <c r="A147" t="str">
        <f>IF(K147&lt;&gt;0,LARGE(A$1:A146,1)+1,"")</f>
        <v/>
      </c>
      <c r="B147" s="168"/>
      <c r="C147" s="169"/>
      <c r="D147" s="169"/>
      <c r="E147" s="107" t="s">
        <v>21</v>
      </c>
      <c r="F147" s="108" t="s">
        <v>21</v>
      </c>
      <c r="G147" s="162"/>
      <c r="H147" s="162"/>
      <c r="I147" s="162"/>
      <c r="J147" s="162"/>
      <c r="K147" s="112">
        <v>0</v>
      </c>
      <c r="L147" s="111">
        <v>0</v>
      </c>
      <c r="M147" s="111">
        <v>0</v>
      </c>
      <c r="N147" s="111">
        <v>0</v>
      </c>
      <c r="O147" s="112">
        <v>0</v>
      </c>
      <c r="P147" s="112">
        <v>0</v>
      </c>
      <c r="Q147" s="112">
        <v>0</v>
      </c>
      <c r="R147" s="113">
        <v>0</v>
      </c>
      <c r="S147" s="113">
        <v>0</v>
      </c>
      <c r="T147" s="113">
        <v>0</v>
      </c>
      <c r="U147" s="113">
        <v>0</v>
      </c>
      <c r="V147" s="113">
        <v>0</v>
      </c>
      <c r="W147" s="113">
        <v>0</v>
      </c>
      <c r="X147" s="113">
        <v>0</v>
      </c>
      <c r="Y147" s="114">
        <v>0</v>
      </c>
      <c r="AA147" s="103">
        <f t="shared" si="2"/>
        <v>0</v>
      </c>
    </row>
    <row r="148" spans="1:27">
      <c r="A148" t="str">
        <f>IF(K148&lt;&gt;0,LARGE(A$1:A147,1)+1,"")</f>
        <v/>
      </c>
      <c r="B148" s="164" t="s">
        <v>1384</v>
      </c>
      <c r="C148" s="164"/>
      <c r="D148" s="165"/>
      <c r="E148" s="165" t="s">
        <v>400</v>
      </c>
      <c r="F148" s="165"/>
      <c r="G148" s="165"/>
      <c r="H148" s="165"/>
      <c r="I148" s="165"/>
      <c r="J148" s="165"/>
      <c r="K148" s="165"/>
      <c r="L148" s="165">
        <v>0</v>
      </c>
      <c r="M148" s="165">
        <v>0</v>
      </c>
      <c r="N148" s="165">
        <v>0</v>
      </c>
      <c r="O148" s="165"/>
      <c r="P148" s="165"/>
      <c r="Q148" s="165"/>
      <c r="R148" s="165"/>
      <c r="S148" s="165"/>
      <c r="T148" s="165"/>
      <c r="U148" s="165"/>
      <c r="V148" s="165"/>
      <c r="W148" s="165"/>
      <c r="X148" s="165"/>
      <c r="Y148" s="166">
        <v>5195.3549999999996</v>
      </c>
      <c r="AA148" s="103">
        <f t="shared" si="2"/>
        <v>0</v>
      </c>
    </row>
    <row r="149" spans="1:27">
      <c r="A149">
        <f>IF(K149&lt;&gt;0,LARGE(A$1:A148,1)+1,"")</f>
        <v>92</v>
      </c>
      <c r="B149" s="168" t="s">
        <v>1385</v>
      </c>
      <c r="C149" s="169" t="s">
        <v>199</v>
      </c>
      <c r="D149" s="169" t="s">
        <v>1495</v>
      </c>
      <c r="E149" s="107" t="s">
        <v>259</v>
      </c>
      <c r="F149" s="108" t="s">
        <v>40</v>
      </c>
      <c r="G149" s="162">
        <v>3</v>
      </c>
      <c r="H149" s="162"/>
      <c r="I149" s="162"/>
      <c r="J149" s="162"/>
      <c r="K149" s="112">
        <v>3</v>
      </c>
      <c r="L149" s="111">
        <v>19.965</v>
      </c>
      <c r="M149" s="111">
        <v>175.70999999999998</v>
      </c>
      <c r="N149" s="111">
        <v>0</v>
      </c>
      <c r="O149" s="112">
        <v>19.965</v>
      </c>
      <c r="P149" s="112">
        <v>175.70999999999998</v>
      </c>
      <c r="Q149" s="112">
        <v>0</v>
      </c>
      <c r="R149" s="113">
        <v>59.894999999999996</v>
      </c>
      <c r="S149" s="113">
        <v>527.12999999999988</v>
      </c>
      <c r="T149" s="113">
        <v>0</v>
      </c>
      <c r="U149" s="113">
        <v>59.894999999999996</v>
      </c>
      <c r="V149" s="113">
        <v>527.12999999999988</v>
      </c>
      <c r="W149" s="113">
        <v>0</v>
      </c>
      <c r="X149" s="113">
        <v>195.67499999999998</v>
      </c>
      <c r="Y149" s="114">
        <v>587.02499999999998</v>
      </c>
      <c r="AA149" s="103">
        <f t="shared" si="2"/>
        <v>587.02499999999998</v>
      </c>
    </row>
    <row r="150" spans="1:27">
      <c r="A150">
        <f>IF(K150&lt;&gt;0,LARGE(A$1:A149,1)+1,"")</f>
        <v>93</v>
      </c>
      <c r="B150" s="168" t="s">
        <v>1386</v>
      </c>
      <c r="C150" s="169" t="s">
        <v>199</v>
      </c>
      <c r="D150" s="169" t="s">
        <v>1496</v>
      </c>
      <c r="E150" s="107" t="s">
        <v>260</v>
      </c>
      <c r="F150" s="108" t="s">
        <v>40</v>
      </c>
      <c r="G150" s="162">
        <v>23</v>
      </c>
      <c r="H150" s="162"/>
      <c r="I150" s="162"/>
      <c r="J150" s="162"/>
      <c r="K150" s="112">
        <v>23</v>
      </c>
      <c r="L150" s="111">
        <v>19.965</v>
      </c>
      <c r="M150" s="111">
        <v>118.91</v>
      </c>
      <c r="N150" s="111">
        <v>0</v>
      </c>
      <c r="O150" s="112">
        <v>19.965</v>
      </c>
      <c r="P150" s="112">
        <v>118.91</v>
      </c>
      <c r="Q150" s="112">
        <v>0</v>
      </c>
      <c r="R150" s="113">
        <v>459.19499999999999</v>
      </c>
      <c r="S150" s="113">
        <v>2734.93</v>
      </c>
      <c r="T150" s="113">
        <v>0</v>
      </c>
      <c r="U150" s="113">
        <v>459.19499999999999</v>
      </c>
      <c r="V150" s="113">
        <v>2734.93</v>
      </c>
      <c r="W150" s="113">
        <v>0</v>
      </c>
      <c r="X150" s="113">
        <v>138.875</v>
      </c>
      <c r="Y150" s="114">
        <v>3194.125</v>
      </c>
      <c r="AA150" s="103">
        <f t="shared" si="2"/>
        <v>3194.125</v>
      </c>
    </row>
    <row r="151" spans="1:27">
      <c r="A151">
        <f>IF(K151&lt;&gt;0,LARGE(A$1:A150,1)+1,"")</f>
        <v>94</v>
      </c>
      <c r="B151" s="168" t="s">
        <v>1387</v>
      </c>
      <c r="C151" s="169" t="s">
        <v>199</v>
      </c>
      <c r="D151" s="169" t="s">
        <v>1497</v>
      </c>
      <c r="E151" s="107" t="s">
        <v>261</v>
      </c>
      <c r="F151" s="108" t="s">
        <v>40</v>
      </c>
      <c r="G151" s="162">
        <v>13</v>
      </c>
      <c r="H151" s="162"/>
      <c r="I151" s="162"/>
      <c r="J151" s="162"/>
      <c r="K151" s="112">
        <v>13</v>
      </c>
      <c r="L151" s="111">
        <v>19.965</v>
      </c>
      <c r="M151" s="111">
        <v>88.82</v>
      </c>
      <c r="N151" s="111">
        <v>0</v>
      </c>
      <c r="O151" s="112">
        <v>19.965</v>
      </c>
      <c r="P151" s="112">
        <v>88.82</v>
      </c>
      <c r="Q151" s="112">
        <v>0</v>
      </c>
      <c r="R151" s="113">
        <v>259.54500000000002</v>
      </c>
      <c r="S151" s="113">
        <v>1154.6599999999999</v>
      </c>
      <c r="T151" s="113">
        <v>0</v>
      </c>
      <c r="U151" s="113">
        <v>259.54500000000002</v>
      </c>
      <c r="V151" s="113">
        <v>1154.6599999999999</v>
      </c>
      <c r="W151" s="113">
        <v>0</v>
      </c>
      <c r="X151" s="113">
        <v>108.785</v>
      </c>
      <c r="Y151" s="114">
        <v>1414.2049999999999</v>
      </c>
      <c r="AA151" s="103">
        <f t="shared" si="2"/>
        <v>1414.2049999999999</v>
      </c>
    </row>
    <row r="152" spans="1:27">
      <c r="A152" t="str">
        <f>IF(K152&lt;&gt;0,LARGE(A$1:A151,1)+1,"")</f>
        <v/>
      </c>
      <c r="B152" s="168"/>
      <c r="C152" s="169"/>
      <c r="D152" s="169"/>
      <c r="E152" s="107" t="s">
        <v>21</v>
      </c>
      <c r="F152" s="108" t="s">
        <v>21</v>
      </c>
      <c r="G152" s="162"/>
      <c r="H152" s="162"/>
      <c r="I152" s="162"/>
      <c r="J152" s="162"/>
      <c r="K152" s="112">
        <v>0</v>
      </c>
      <c r="L152" s="111">
        <v>0</v>
      </c>
      <c r="M152" s="111">
        <v>0</v>
      </c>
      <c r="N152" s="111">
        <v>0</v>
      </c>
      <c r="O152" s="112">
        <v>0</v>
      </c>
      <c r="P152" s="112">
        <v>0</v>
      </c>
      <c r="Q152" s="112">
        <v>0</v>
      </c>
      <c r="R152" s="113">
        <v>0</v>
      </c>
      <c r="S152" s="113">
        <v>0</v>
      </c>
      <c r="T152" s="113">
        <v>0</v>
      </c>
      <c r="U152" s="113">
        <v>0</v>
      </c>
      <c r="V152" s="113">
        <v>0</v>
      </c>
      <c r="W152" s="113">
        <v>0</v>
      </c>
      <c r="X152" s="113">
        <v>0</v>
      </c>
      <c r="Y152" s="114">
        <v>0</v>
      </c>
      <c r="AA152" s="103">
        <f t="shared" si="2"/>
        <v>0</v>
      </c>
    </row>
    <row r="153" spans="1:27" ht="15.75">
      <c r="A153" t="str">
        <f>IF(K153&lt;&gt;0,LARGE(A$1:A152,1)+1,"")</f>
        <v/>
      </c>
      <c r="B153" s="148" t="s">
        <v>579</v>
      </c>
      <c r="C153" s="149"/>
      <c r="D153" s="149"/>
      <c r="E153" s="150" t="s">
        <v>558</v>
      </c>
      <c r="F153" s="149"/>
      <c r="G153" s="140"/>
      <c r="H153" s="140"/>
      <c r="I153" s="140"/>
      <c r="J153" s="140"/>
      <c r="K153" s="159"/>
      <c r="L153" s="159">
        <v>0</v>
      </c>
      <c r="M153" s="159">
        <v>0</v>
      </c>
      <c r="N153" s="159">
        <v>0</v>
      </c>
      <c r="O153" s="160"/>
      <c r="P153" s="160"/>
      <c r="Q153" s="160"/>
      <c r="R153" s="160"/>
      <c r="S153" s="160"/>
      <c r="T153" s="160"/>
      <c r="U153" s="160"/>
      <c r="V153" s="160"/>
      <c r="W153" s="160"/>
      <c r="X153" s="160"/>
      <c r="Y153" s="161">
        <v>6862.4722899999997</v>
      </c>
      <c r="AA153" s="103">
        <f t="shared" si="2"/>
        <v>0</v>
      </c>
    </row>
    <row r="154" spans="1:27">
      <c r="A154">
        <f>IF(K154&lt;&gt;0,LARGE(A$1:A153,1)+1,"")</f>
        <v>95</v>
      </c>
      <c r="B154" s="168" t="s">
        <v>580</v>
      </c>
      <c r="C154" s="169" t="s">
        <v>199</v>
      </c>
      <c r="D154" s="169" t="s">
        <v>1488</v>
      </c>
      <c r="E154" s="107" t="s">
        <v>256</v>
      </c>
      <c r="F154" s="108" t="s">
        <v>200</v>
      </c>
      <c r="G154" s="162">
        <v>16.329999999999998</v>
      </c>
      <c r="H154" s="162"/>
      <c r="I154" s="162"/>
      <c r="J154" s="162"/>
      <c r="K154" s="112">
        <v>16.329999999999998</v>
      </c>
      <c r="L154" s="111">
        <v>8.9600000000000009</v>
      </c>
      <c r="M154" s="111">
        <v>226.80500000000004</v>
      </c>
      <c r="N154" s="111">
        <v>0</v>
      </c>
      <c r="O154" s="112">
        <v>8.9600000000000009</v>
      </c>
      <c r="P154" s="112">
        <v>226.80500000000004</v>
      </c>
      <c r="Q154" s="112">
        <v>0</v>
      </c>
      <c r="R154" s="113">
        <v>146.3168</v>
      </c>
      <c r="S154" s="113">
        <v>3703.7256500000003</v>
      </c>
      <c r="T154" s="113">
        <v>0</v>
      </c>
      <c r="U154" s="113">
        <v>146.3168</v>
      </c>
      <c r="V154" s="113">
        <v>3703.7256500000003</v>
      </c>
      <c r="W154" s="113">
        <v>0</v>
      </c>
      <c r="X154" s="113">
        <v>235.76500000000004</v>
      </c>
      <c r="Y154" s="114">
        <v>3850.0424500000004</v>
      </c>
      <c r="AA154" s="103">
        <f t="shared" si="2"/>
        <v>3850.0424500000004</v>
      </c>
    </row>
    <row r="155" spans="1:27">
      <c r="A155">
        <f>IF(K155&lt;&gt;0,LARGE(A$1:A154,1)+1,"")</f>
        <v>96</v>
      </c>
      <c r="B155" s="168" t="s">
        <v>581</v>
      </c>
      <c r="C155" s="169" t="s">
        <v>199</v>
      </c>
      <c r="D155" s="169" t="s">
        <v>1489</v>
      </c>
      <c r="E155" s="107" t="s">
        <v>257</v>
      </c>
      <c r="F155" s="108" t="s">
        <v>200</v>
      </c>
      <c r="G155" s="162">
        <v>11.76</v>
      </c>
      <c r="H155" s="162"/>
      <c r="I155" s="162"/>
      <c r="J155" s="162"/>
      <c r="K155" s="112">
        <v>11.76</v>
      </c>
      <c r="L155" s="111">
        <v>8.9600000000000009</v>
      </c>
      <c r="M155" s="111">
        <v>247.19900000000001</v>
      </c>
      <c r="N155" s="111">
        <v>0</v>
      </c>
      <c r="O155" s="112">
        <v>8.9600000000000009</v>
      </c>
      <c r="P155" s="112">
        <v>247.19900000000001</v>
      </c>
      <c r="Q155" s="112">
        <v>0</v>
      </c>
      <c r="R155" s="113">
        <v>105.36960000000001</v>
      </c>
      <c r="S155" s="113">
        <v>2907.0602400000002</v>
      </c>
      <c r="T155" s="113">
        <v>0</v>
      </c>
      <c r="U155" s="113">
        <v>105.36960000000001</v>
      </c>
      <c r="V155" s="113">
        <v>2907.0602400000002</v>
      </c>
      <c r="W155" s="113">
        <v>0</v>
      </c>
      <c r="X155" s="113">
        <v>256.15899999999999</v>
      </c>
      <c r="Y155" s="114">
        <v>3012.4298399999998</v>
      </c>
      <c r="AA155" s="103">
        <f t="shared" si="2"/>
        <v>3012.4298399999998</v>
      </c>
    </row>
    <row r="156" spans="1:27">
      <c r="A156" t="str">
        <f>IF(K156&lt;&gt;0,LARGE(A$1:A155,1)+1,"")</f>
        <v/>
      </c>
      <c r="B156" s="168"/>
      <c r="C156" s="169"/>
      <c r="D156" s="169"/>
      <c r="E156" s="107" t="s">
        <v>21</v>
      </c>
      <c r="F156" s="108" t="s">
        <v>21</v>
      </c>
      <c r="G156" s="162"/>
      <c r="H156" s="162"/>
      <c r="I156" s="162"/>
      <c r="J156" s="162"/>
      <c r="K156" s="112">
        <v>0</v>
      </c>
      <c r="L156" s="111">
        <v>0</v>
      </c>
      <c r="M156" s="111">
        <v>0</v>
      </c>
      <c r="N156" s="111">
        <v>0</v>
      </c>
      <c r="O156" s="112">
        <v>0</v>
      </c>
      <c r="P156" s="112">
        <v>0</v>
      </c>
      <c r="Q156" s="112">
        <v>0</v>
      </c>
      <c r="R156" s="113">
        <v>0</v>
      </c>
      <c r="S156" s="113">
        <v>0</v>
      </c>
      <c r="T156" s="113">
        <v>0</v>
      </c>
      <c r="U156" s="113">
        <v>0</v>
      </c>
      <c r="V156" s="113">
        <v>0</v>
      </c>
      <c r="W156" s="113">
        <v>0</v>
      </c>
      <c r="X156" s="113">
        <v>0</v>
      </c>
      <c r="Y156" s="114">
        <v>0</v>
      </c>
      <c r="AA156" s="103">
        <f t="shared" si="2"/>
        <v>0</v>
      </c>
    </row>
    <row r="157" spans="1:27" ht="15.75">
      <c r="A157" t="str">
        <f>IF(K157&lt;&gt;0,LARGE(A$1:A156,1)+1,"")</f>
        <v/>
      </c>
      <c r="B157" s="148" t="s">
        <v>582</v>
      </c>
      <c r="C157" s="149"/>
      <c r="D157" s="149"/>
      <c r="E157" s="150" t="s">
        <v>460</v>
      </c>
      <c r="F157" s="149"/>
      <c r="G157" s="140"/>
      <c r="H157" s="140"/>
      <c r="I157" s="140"/>
      <c r="J157" s="140"/>
      <c r="K157" s="159"/>
      <c r="L157" s="159">
        <v>0</v>
      </c>
      <c r="M157" s="159">
        <v>0</v>
      </c>
      <c r="N157" s="159">
        <v>0</v>
      </c>
      <c r="O157" s="160"/>
      <c r="P157" s="160"/>
      <c r="Q157" s="160"/>
      <c r="R157" s="160"/>
      <c r="S157" s="160"/>
      <c r="T157" s="160"/>
      <c r="U157" s="160"/>
      <c r="V157" s="160"/>
      <c r="W157" s="160"/>
      <c r="X157" s="160"/>
      <c r="Y157" s="161">
        <v>11495.3125</v>
      </c>
      <c r="AA157" s="103">
        <f t="shared" si="2"/>
        <v>0</v>
      </c>
    </row>
    <row r="158" spans="1:27">
      <c r="A158">
        <f>IF(K158&lt;&gt;0,LARGE(A$1:A157,1)+1,"")</f>
        <v>97</v>
      </c>
      <c r="B158" s="168" t="s">
        <v>583</v>
      </c>
      <c r="C158" s="169" t="s">
        <v>199</v>
      </c>
      <c r="D158" s="169" t="s">
        <v>1594</v>
      </c>
      <c r="E158" s="107" t="s">
        <v>338</v>
      </c>
      <c r="F158" s="108" t="s">
        <v>38</v>
      </c>
      <c r="G158" s="162">
        <v>1</v>
      </c>
      <c r="H158" s="162"/>
      <c r="I158" s="162"/>
      <c r="J158" s="162"/>
      <c r="K158" s="112">
        <v>1</v>
      </c>
      <c r="L158" s="111">
        <v>45.69</v>
      </c>
      <c r="M158" s="111">
        <v>313.03750000000002</v>
      </c>
      <c r="N158" s="111">
        <v>0</v>
      </c>
      <c r="O158" s="112">
        <v>45.69</v>
      </c>
      <c r="P158" s="112">
        <v>313.03750000000002</v>
      </c>
      <c r="Q158" s="112">
        <v>0</v>
      </c>
      <c r="R158" s="113">
        <v>45.69</v>
      </c>
      <c r="S158" s="113">
        <v>313.03750000000002</v>
      </c>
      <c r="T158" s="113">
        <v>0</v>
      </c>
      <c r="U158" s="113">
        <v>45.69</v>
      </c>
      <c r="V158" s="113">
        <v>313.03750000000002</v>
      </c>
      <c r="W158" s="113">
        <v>0</v>
      </c>
      <c r="X158" s="113">
        <v>358.72750000000002</v>
      </c>
      <c r="Y158" s="114">
        <v>358.72750000000002</v>
      </c>
      <c r="AA158" s="103">
        <f t="shared" si="2"/>
        <v>358.72750000000002</v>
      </c>
    </row>
    <row r="159" spans="1:27">
      <c r="A159">
        <f>IF(K159&lt;&gt;0,LARGE(A$1:A158,1)+1,"")</f>
        <v>98</v>
      </c>
      <c r="B159" s="168" t="s">
        <v>688</v>
      </c>
      <c r="C159" s="169" t="s">
        <v>199</v>
      </c>
      <c r="D159" s="169" t="s">
        <v>1591</v>
      </c>
      <c r="E159" s="107" t="s">
        <v>335</v>
      </c>
      <c r="F159" s="108" t="s">
        <v>38</v>
      </c>
      <c r="G159" s="162">
        <v>11</v>
      </c>
      <c r="H159" s="162"/>
      <c r="I159" s="162"/>
      <c r="J159" s="162"/>
      <c r="K159" s="112">
        <v>11</v>
      </c>
      <c r="L159" s="111">
        <v>18.23</v>
      </c>
      <c r="M159" s="111">
        <v>146.17000000000002</v>
      </c>
      <c r="N159" s="111">
        <v>0</v>
      </c>
      <c r="O159" s="112">
        <v>18.23</v>
      </c>
      <c r="P159" s="112">
        <v>146.17000000000002</v>
      </c>
      <c r="Q159" s="112">
        <v>0</v>
      </c>
      <c r="R159" s="113">
        <v>200.53</v>
      </c>
      <c r="S159" s="113">
        <v>1607.8700000000001</v>
      </c>
      <c r="T159" s="113">
        <v>0</v>
      </c>
      <c r="U159" s="113">
        <v>200.53</v>
      </c>
      <c r="V159" s="113">
        <v>1607.8700000000001</v>
      </c>
      <c r="W159" s="113">
        <v>0</v>
      </c>
      <c r="X159" s="113">
        <v>164.4</v>
      </c>
      <c r="Y159" s="114">
        <v>1808.4</v>
      </c>
      <c r="AA159" s="103">
        <f t="shared" si="2"/>
        <v>1808.4</v>
      </c>
    </row>
    <row r="160" spans="1:27">
      <c r="A160">
        <f>IF(K160&lt;&gt;0,LARGE(A$1:A159,1)+1,"")</f>
        <v>99</v>
      </c>
      <c r="B160" s="168" t="s">
        <v>1388</v>
      </c>
      <c r="C160" s="169" t="s">
        <v>199</v>
      </c>
      <c r="D160" s="169" t="s">
        <v>1604</v>
      </c>
      <c r="E160" s="107" t="s">
        <v>344</v>
      </c>
      <c r="F160" s="108" t="s">
        <v>40</v>
      </c>
      <c r="G160" s="162">
        <v>11</v>
      </c>
      <c r="H160" s="162"/>
      <c r="I160" s="162"/>
      <c r="J160" s="162"/>
      <c r="K160" s="112">
        <v>11</v>
      </c>
      <c r="L160" s="111">
        <v>21.305</v>
      </c>
      <c r="M160" s="111">
        <v>475.92</v>
      </c>
      <c r="N160" s="111">
        <v>0</v>
      </c>
      <c r="O160" s="112">
        <v>21.305</v>
      </c>
      <c r="P160" s="112">
        <v>475.92</v>
      </c>
      <c r="Q160" s="112">
        <v>0</v>
      </c>
      <c r="R160" s="113">
        <v>234.35499999999999</v>
      </c>
      <c r="S160" s="113">
        <v>5235.12</v>
      </c>
      <c r="T160" s="113">
        <v>0</v>
      </c>
      <c r="U160" s="113">
        <v>234.35499999999999</v>
      </c>
      <c r="V160" s="113">
        <v>5235.12</v>
      </c>
      <c r="W160" s="113">
        <v>0</v>
      </c>
      <c r="X160" s="113">
        <v>497.22500000000002</v>
      </c>
      <c r="Y160" s="114">
        <v>5469.4750000000004</v>
      </c>
      <c r="AA160" s="103">
        <f t="shared" si="2"/>
        <v>5469.4750000000004</v>
      </c>
    </row>
    <row r="161" spans="1:27">
      <c r="A161">
        <f>IF(K161&lt;&gt;0,LARGE(A$1:A160,1)+1,"")</f>
        <v>100</v>
      </c>
      <c r="B161" s="168" t="s">
        <v>1389</v>
      </c>
      <c r="C161" s="169" t="s">
        <v>199</v>
      </c>
      <c r="D161" s="169" t="s">
        <v>1593</v>
      </c>
      <c r="E161" s="107" t="s">
        <v>337</v>
      </c>
      <c r="F161" s="108" t="s">
        <v>38</v>
      </c>
      <c r="G161" s="162">
        <v>17</v>
      </c>
      <c r="H161" s="162"/>
      <c r="I161" s="162"/>
      <c r="J161" s="162"/>
      <c r="K161" s="112">
        <v>17</v>
      </c>
      <c r="L161" s="111">
        <v>7.6150000000000002</v>
      </c>
      <c r="M161" s="111">
        <v>86.655000000000001</v>
      </c>
      <c r="N161" s="111">
        <v>0</v>
      </c>
      <c r="O161" s="112">
        <v>7.6150000000000002</v>
      </c>
      <c r="P161" s="112">
        <v>86.655000000000001</v>
      </c>
      <c r="Q161" s="112">
        <v>0</v>
      </c>
      <c r="R161" s="113">
        <v>129.45500000000001</v>
      </c>
      <c r="S161" s="113">
        <v>1473.135</v>
      </c>
      <c r="T161" s="113">
        <v>0</v>
      </c>
      <c r="U161" s="113">
        <v>129.45500000000001</v>
      </c>
      <c r="V161" s="113">
        <v>1473.135</v>
      </c>
      <c r="W161" s="113">
        <v>0</v>
      </c>
      <c r="X161" s="113">
        <v>94.27</v>
      </c>
      <c r="Y161" s="114">
        <v>1602.59</v>
      </c>
      <c r="AA161" s="103">
        <f t="shared" si="2"/>
        <v>1602.59</v>
      </c>
    </row>
    <row r="162" spans="1:27">
      <c r="A162">
        <f>IF(K162&lt;&gt;0,LARGE(A$1:A161,1)+1,"")</f>
        <v>101</v>
      </c>
      <c r="B162" s="168" t="s">
        <v>1390</v>
      </c>
      <c r="C162" s="169" t="s">
        <v>144</v>
      </c>
      <c r="D162" s="169" t="s">
        <v>1115</v>
      </c>
      <c r="E162" s="107" t="s">
        <v>1116</v>
      </c>
      <c r="F162" s="108" t="s">
        <v>38</v>
      </c>
      <c r="G162" s="162">
        <v>9</v>
      </c>
      <c r="H162" s="162"/>
      <c r="I162" s="162"/>
      <c r="J162" s="162"/>
      <c r="K162" s="112">
        <v>9</v>
      </c>
      <c r="L162" s="111">
        <v>59.519999999999996</v>
      </c>
      <c r="M162" s="111">
        <v>191.16</v>
      </c>
      <c r="N162" s="111">
        <v>0</v>
      </c>
      <c r="O162" s="112">
        <v>59.519999999999996</v>
      </c>
      <c r="P162" s="112">
        <v>191.16</v>
      </c>
      <c r="Q162" s="112">
        <v>0</v>
      </c>
      <c r="R162" s="113">
        <v>535.67999999999995</v>
      </c>
      <c r="S162" s="113">
        <v>1720.44</v>
      </c>
      <c r="T162" s="113">
        <v>0</v>
      </c>
      <c r="U162" s="113">
        <v>535.67999999999995</v>
      </c>
      <c r="V162" s="113">
        <v>1720.44</v>
      </c>
      <c r="W162" s="113">
        <v>0</v>
      </c>
      <c r="X162" s="113">
        <v>250.68</v>
      </c>
      <c r="Y162" s="114">
        <v>2256.12</v>
      </c>
      <c r="AA162" s="103">
        <f t="shared" si="2"/>
        <v>2256.12</v>
      </c>
    </row>
    <row r="163" spans="1:27">
      <c r="A163" t="str">
        <f>IF(K163&lt;&gt;0,LARGE(A$1:A162,1)+1,"")</f>
        <v/>
      </c>
      <c r="B163" s="168"/>
      <c r="C163" s="169"/>
      <c r="D163" s="169"/>
      <c r="E163" s="107" t="s">
        <v>21</v>
      </c>
      <c r="F163" s="108" t="s">
        <v>21</v>
      </c>
      <c r="G163" s="162"/>
      <c r="H163" s="162"/>
      <c r="I163" s="162"/>
      <c r="J163" s="162"/>
      <c r="K163" s="112">
        <v>0</v>
      </c>
      <c r="L163" s="111">
        <v>0</v>
      </c>
      <c r="M163" s="111">
        <v>0</v>
      </c>
      <c r="N163" s="111">
        <v>0</v>
      </c>
      <c r="O163" s="112">
        <v>0</v>
      </c>
      <c r="P163" s="112">
        <v>0</v>
      </c>
      <c r="Q163" s="112">
        <v>0</v>
      </c>
      <c r="R163" s="113">
        <v>0</v>
      </c>
      <c r="S163" s="113">
        <v>0</v>
      </c>
      <c r="T163" s="113">
        <v>0</v>
      </c>
      <c r="U163" s="113">
        <v>0</v>
      </c>
      <c r="V163" s="113">
        <v>0</v>
      </c>
      <c r="W163" s="113">
        <v>0</v>
      </c>
      <c r="X163" s="113">
        <v>0</v>
      </c>
      <c r="Y163" s="114">
        <v>0</v>
      </c>
      <c r="AA163" s="103">
        <f t="shared" si="2"/>
        <v>0</v>
      </c>
    </row>
    <row r="164" spans="1:27" ht="15.75">
      <c r="A164" t="str">
        <f>IF(K164&lt;&gt;0,LARGE(A$1:A163,1)+1,"")</f>
        <v/>
      </c>
      <c r="B164" s="148" t="s">
        <v>885</v>
      </c>
      <c r="C164" s="149"/>
      <c r="D164" s="149"/>
      <c r="E164" s="150" t="s">
        <v>465</v>
      </c>
      <c r="F164" s="149"/>
      <c r="G164" s="140"/>
      <c r="H164" s="140"/>
      <c r="I164" s="140"/>
      <c r="J164" s="140"/>
      <c r="K164" s="159"/>
      <c r="L164" s="159">
        <v>0</v>
      </c>
      <c r="M164" s="159">
        <v>0</v>
      </c>
      <c r="N164" s="159">
        <v>0</v>
      </c>
      <c r="O164" s="160"/>
      <c r="P164" s="160"/>
      <c r="Q164" s="160"/>
      <c r="R164" s="160"/>
      <c r="S164" s="160"/>
      <c r="T164" s="160"/>
      <c r="U164" s="160"/>
      <c r="V164" s="160"/>
      <c r="W164" s="160"/>
      <c r="X164" s="160"/>
      <c r="Y164" s="161">
        <v>19609.392534999995</v>
      </c>
      <c r="AA164" s="103">
        <f t="shared" si="2"/>
        <v>0</v>
      </c>
    </row>
    <row r="165" spans="1:27">
      <c r="A165">
        <f>IF(K165&lt;&gt;0,LARGE(A$1:A164,1)+1,"")</f>
        <v>102</v>
      </c>
      <c r="B165" s="168" t="s">
        <v>886</v>
      </c>
      <c r="C165" s="169" t="s">
        <v>199</v>
      </c>
      <c r="D165" s="169" t="s">
        <v>1605</v>
      </c>
      <c r="E165" s="107" t="s">
        <v>345</v>
      </c>
      <c r="F165" s="108" t="s">
        <v>38</v>
      </c>
      <c r="G165" s="162">
        <v>3</v>
      </c>
      <c r="H165" s="162"/>
      <c r="I165" s="162"/>
      <c r="J165" s="162"/>
      <c r="K165" s="112">
        <v>3</v>
      </c>
      <c r="L165" s="111">
        <v>7.6150000000000002</v>
      </c>
      <c r="M165" s="111">
        <v>210.6</v>
      </c>
      <c r="N165" s="111">
        <v>0</v>
      </c>
      <c r="O165" s="112">
        <v>7.6150000000000002</v>
      </c>
      <c r="P165" s="112">
        <v>210.6</v>
      </c>
      <c r="Q165" s="112">
        <v>0</v>
      </c>
      <c r="R165" s="113">
        <v>22.844999999999999</v>
      </c>
      <c r="S165" s="113">
        <v>631.79999999999995</v>
      </c>
      <c r="T165" s="113">
        <v>0</v>
      </c>
      <c r="U165" s="113">
        <v>22.844999999999999</v>
      </c>
      <c r="V165" s="113">
        <v>631.79999999999995</v>
      </c>
      <c r="W165" s="113">
        <v>0</v>
      </c>
      <c r="X165" s="113">
        <v>218.215</v>
      </c>
      <c r="Y165" s="114">
        <v>654.64499999999998</v>
      </c>
      <c r="AA165" s="103">
        <f t="shared" si="2"/>
        <v>654.64499999999998</v>
      </c>
    </row>
    <row r="166" spans="1:27" ht="25.5">
      <c r="A166">
        <f>IF(K166&lt;&gt;0,LARGE(A$1:A165,1)+1,"")</f>
        <v>103</v>
      </c>
      <c r="B166" s="168" t="s">
        <v>887</v>
      </c>
      <c r="C166" s="169" t="s">
        <v>199</v>
      </c>
      <c r="D166" s="169" t="s">
        <v>1498</v>
      </c>
      <c r="E166" s="107" t="s">
        <v>262</v>
      </c>
      <c r="F166" s="108" t="s">
        <v>38</v>
      </c>
      <c r="G166" s="162">
        <v>3</v>
      </c>
      <c r="H166" s="162"/>
      <c r="I166" s="162"/>
      <c r="J166" s="162"/>
      <c r="K166" s="112">
        <v>3</v>
      </c>
      <c r="L166" s="111">
        <v>4.1070000000000002</v>
      </c>
      <c r="M166" s="111">
        <v>129.25</v>
      </c>
      <c r="N166" s="111">
        <v>0</v>
      </c>
      <c r="O166" s="112">
        <v>4.1070000000000002</v>
      </c>
      <c r="P166" s="112">
        <v>129.25</v>
      </c>
      <c r="Q166" s="112">
        <v>0</v>
      </c>
      <c r="R166" s="113">
        <v>12.321000000000002</v>
      </c>
      <c r="S166" s="113">
        <v>387.75</v>
      </c>
      <c r="T166" s="113">
        <v>0</v>
      </c>
      <c r="U166" s="113">
        <v>12.321000000000002</v>
      </c>
      <c r="V166" s="113">
        <v>387.75</v>
      </c>
      <c r="W166" s="113">
        <v>0</v>
      </c>
      <c r="X166" s="113">
        <v>133.357</v>
      </c>
      <c r="Y166" s="114">
        <v>400.07100000000003</v>
      </c>
      <c r="AA166" s="103">
        <f t="shared" si="2"/>
        <v>400.07100000000003</v>
      </c>
    </row>
    <row r="167" spans="1:27" ht="25.5">
      <c r="A167">
        <f>IF(K167&lt;&gt;0,LARGE(A$1:A166,1)+1,"")</f>
        <v>104</v>
      </c>
      <c r="B167" s="168" t="s">
        <v>891</v>
      </c>
      <c r="C167" s="169" t="s">
        <v>199</v>
      </c>
      <c r="D167" s="169" t="s">
        <v>1500</v>
      </c>
      <c r="E167" s="107" t="s">
        <v>264</v>
      </c>
      <c r="F167" s="108" t="s">
        <v>38</v>
      </c>
      <c r="G167" s="162">
        <v>3</v>
      </c>
      <c r="H167" s="162"/>
      <c r="I167" s="162"/>
      <c r="J167" s="162"/>
      <c r="K167" s="112">
        <v>3</v>
      </c>
      <c r="L167" s="111">
        <v>6.8450000000000006</v>
      </c>
      <c r="M167" s="111">
        <v>253.9</v>
      </c>
      <c r="N167" s="111">
        <v>0</v>
      </c>
      <c r="O167" s="112">
        <v>6.8450000000000006</v>
      </c>
      <c r="P167" s="112">
        <v>253.9</v>
      </c>
      <c r="Q167" s="112">
        <v>0</v>
      </c>
      <c r="R167" s="113">
        <v>20.535000000000004</v>
      </c>
      <c r="S167" s="113">
        <v>761.7</v>
      </c>
      <c r="T167" s="113">
        <v>0</v>
      </c>
      <c r="U167" s="113">
        <v>20.535000000000004</v>
      </c>
      <c r="V167" s="113">
        <v>761.7</v>
      </c>
      <c r="W167" s="113">
        <v>0</v>
      </c>
      <c r="X167" s="113">
        <v>260.745</v>
      </c>
      <c r="Y167" s="114">
        <v>782.23500000000001</v>
      </c>
      <c r="AA167" s="103">
        <f t="shared" si="2"/>
        <v>782.23500000000001</v>
      </c>
    </row>
    <row r="168" spans="1:27" ht="25.5">
      <c r="A168">
        <f>IF(K168&lt;&gt;0,LARGE(A$1:A167,1)+1,"")</f>
        <v>105</v>
      </c>
      <c r="B168" s="168" t="s">
        <v>892</v>
      </c>
      <c r="C168" s="169" t="s">
        <v>199</v>
      </c>
      <c r="D168" s="169" t="s">
        <v>1499</v>
      </c>
      <c r="E168" s="107" t="s">
        <v>263</v>
      </c>
      <c r="F168" s="108" t="s">
        <v>38</v>
      </c>
      <c r="G168" s="162">
        <v>6</v>
      </c>
      <c r="H168" s="162"/>
      <c r="I168" s="162"/>
      <c r="J168" s="162"/>
      <c r="K168" s="112">
        <v>6</v>
      </c>
      <c r="L168" s="111">
        <v>4.1070000000000002</v>
      </c>
      <c r="M168" s="111">
        <v>247.87</v>
      </c>
      <c r="N168" s="111">
        <v>0</v>
      </c>
      <c r="O168" s="112">
        <v>4.1070000000000002</v>
      </c>
      <c r="P168" s="112">
        <v>247.87</v>
      </c>
      <c r="Q168" s="112">
        <v>0</v>
      </c>
      <c r="R168" s="113">
        <v>24.642000000000003</v>
      </c>
      <c r="S168" s="113">
        <v>1487.22</v>
      </c>
      <c r="T168" s="113">
        <v>0</v>
      </c>
      <c r="U168" s="113">
        <v>24.642000000000003</v>
      </c>
      <c r="V168" s="113">
        <v>1487.22</v>
      </c>
      <c r="W168" s="113">
        <v>0</v>
      </c>
      <c r="X168" s="113">
        <v>251.977</v>
      </c>
      <c r="Y168" s="114">
        <v>1511.8620000000001</v>
      </c>
      <c r="AA168" s="103">
        <f t="shared" si="2"/>
        <v>1511.8620000000001</v>
      </c>
    </row>
    <row r="169" spans="1:27">
      <c r="A169">
        <f>IF(K169&lt;&gt;0,LARGE(A$1:A168,1)+1,"")</f>
        <v>106</v>
      </c>
      <c r="B169" s="168" t="s">
        <v>893</v>
      </c>
      <c r="C169" s="169" t="s">
        <v>199</v>
      </c>
      <c r="D169" s="169" t="s">
        <v>1608</v>
      </c>
      <c r="E169" s="107" t="s">
        <v>348</v>
      </c>
      <c r="F169" s="108" t="s">
        <v>38</v>
      </c>
      <c r="G169" s="162">
        <v>7</v>
      </c>
      <c r="H169" s="162"/>
      <c r="I169" s="162"/>
      <c r="J169" s="162"/>
      <c r="K169" s="112">
        <v>7</v>
      </c>
      <c r="L169" s="111">
        <v>0.89999999999999991</v>
      </c>
      <c r="M169" s="111">
        <v>23.18</v>
      </c>
      <c r="N169" s="111">
        <v>0</v>
      </c>
      <c r="O169" s="112">
        <v>0.89999999999999991</v>
      </c>
      <c r="P169" s="112">
        <v>23.18</v>
      </c>
      <c r="Q169" s="112">
        <v>0</v>
      </c>
      <c r="R169" s="113">
        <v>6.2999999999999989</v>
      </c>
      <c r="S169" s="113">
        <v>162.26</v>
      </c>
      <c r="T169" s="113">
        <v>0</v>
      </c>
      <c r="U169" s="113">
        <v>6.2999999999999989</v>
      </c>
      <c r="V169" s="113">
        <v>162.26</v>
      </c>
      <c r="W169" s="113">
        <v>0</v>
      </c>
      <c r="X169" s="113">
        <v>24.08</v>
      </c>
      <c r="Y169" s="114">
        <v>168.56</v>
      </c>
      <c r="AA169" s="103">
        <f t="shared" si="2"/>
        <v>168.56</v>
      </c>
    </row>
    <row r="170" spans="1:27">
      <c r="A170">
        <f>IF(K170&lt;&gt;0,LARGE(A$1:A169,1)+1,"")</f>
        <v>107</v>
      </c>
      <c r="B170" s="168" t="s">
        <v>1391</v>
      </c>
      <c r="C170" s="169" t="s">
        <v>199</v>
      </c>
      <c r="D170" s="169" t="s">
        <v>1598</v>
      </c>
      <c r="E170" s="107" t="s">
        <v>340</v>
      </c>
      <c r="F170" s="108" t="s">
        <v>38</v>
      </c>
      <c r="G170" s="162">
        <v>11</v>
      </c>
      <c r="H170" s="162"/>
      <c r="I170" s="162"/>
      <c r="J170" s="162"/>
      <c r="K170" s="112">
        <v>11</v>
      </c>
      <c r="L170" s="111">
        <v>1.875</v>
      </c>
      <c r="M170" s="111">
        <v>28.82</v>
      </c>
      <c r="N170" s="111">
        <v>0</v>
      </c>
      <c r="O170" s="112">
        <v>1.875</v>
      </c>
      <c r="P170" s="112">
        <v>28.82</v>
      </c>
      <c r="Q170" s="112">
        <v>0</v>
      </c>
      <c r="R170" s="113">
        <v>20.625</v>
      </c>
      <c r="S170" s="113">
        <v>317.02</v>
      </c>
      <c r="T170" s="113">
        <v>0</v>
      </c>
      <c r="U170" s="113">
        <v>20.625</v>
      </c>
      <c r="V170" s="113">
        <v>317.02</v>
      </c>
      <c r="W170" s="113">
        <v>0</v>
      </c>
      <c r="X170" s="113">
        <v>30.695</v>
      </c>
      <c r="Y170" s="114">
        <v>337.64499999999998</v>
      </c>
      <c r="AA170" s="103">
        <f t="shared" si="2"/>
        <v>337.64499999999998</v>
      </c>
    </row>
    <row r="171" spans="1:27">
      <c r="A171">
        <f>IF(K171&lt;&gt;0,LARGE(A$1:A170,1)+1,"")</f>
        <v>108</v>
      </c>
      <c r="B171" s="168" t="s">
        <v>1392</v>
      </c>
      <c r="C171" s="169" t="s">
        <v>199</v>
      </c>
      <c r="D171" s="169" t="s">
        <v>1597</v>
      </c>
      <c r="E171" s="107" t="s">
        <v>339</v>
      </c>
      <c r="F171" s="108" t="s">
        <v>38</v>
      </c>
      <c r="G171" s="162">
        <v>5</v>
      </c>
      <c r="H171" s="162"/>
      <c r="I171" s="162"/>
      <c r="J171" s="162"/>
      <c r="K171" s="112">
        <v>5</v>
      </c>
      <c r="L171" s="111">
        <v>4.5177000000000005</v>
      </c>
      <c r="M171" s="111">
        <v>26.718388000000001</v>
      </c>
      <c r="N171" s="111">
        <v>0</v>
      </c>
      <c r="O171" s="112">
        <v>4.5177000000000005</v>
      </c>
      <c r="P171" s="112">
        <v>26.718388000000001</v>
      </c>
      <c r="Q171" s="112">
        <v>0</v>
      </c>
      <c r="R171" s="113">
        <v>22.588500000000003</v>
      </c>
      <c r="S171" s="113">
        <v>133.59193999999999</v>
      </c>
      <c r="T171" s="113">
        <v>0</v>
      </c>
      <c r="U171" s="113">
        <v>22.588500000000003</v>
      </c>
      <c r="V171" s="113">
        <v>133.59193999999999</v>
      </c>
      <c r="W171" s="113">
        <v>0</v>
      </c>
      <c r="X171" s="113">
        <v>31.236088000000002</v>
      </c>
      <c r="Y171" s="114">
        <v>156.18044</v>
      </c>
      <c r="AA171" s="103">
        <f t="shared" si="2"/>
        <v>156.18044</v>
      </c>
    </row>
    <row r="172" spans="1:27">
      <c r="A172">
        <f>IF(K172&lt;&gt;0,LARGE(A$1:A171,1)+1,"")</f>
        <v>109</v>
      </c>
      <c r="B172" s="168" t="s">
        <v>1393</v>
      </c>
      <c r="C172" s="169" t="s">
        <v>199</v>
      </c>
      <c r="D172" s="169" t="s">
        <v>1588</v>
      </c>
      <c r="E172" s="107" t="s">
        <v>332</v>
      </c>
      <c r="F172" s="108" t="s">
        <v>38</v>
      </c>
      <c r="G172" s="162">
        <v>5</v>
      </c>
      <c r="H172" s="162"/>
      <c r="I172" s="162"/>
      <c r="J172" s="162"/>
      <c r="K172" s="112">
        <v>5</v>
      </c>
      <c r="L172" s="111">
        <v>11.870000000000001</v>
      </c>
      <c r="M172" s="111">
        <v>324.25793900000002</v>
      </c>
      <c r="N172" s="111">
        <v>0</v>
      </c>
      <c r="O172" s="112">
        <v>11.870000000000001</v>
      </c>
      <c r="P172" s="112">
        <v>324.25793900000002</v>
      </c>
      <c r="Q172" s="112">
        <v>0</v>
      </c>
      <c r="R172" s="113">
        <v>59.350000000000009</v>
      </c>
      <c r="S172" s="113">
        <v>1621.2896950000002</v>
      </c>
      <c r="T172" s="113">
        <v>0</v>
      </c>
      <c r="U172" s="113">
        <v>59.350000000000009</v>
      </c>
      <c r="V172" s="113">
        <v>1621.2896950000002</v>
      </c>
      <c r="W172" s="113">
        <v>0</v>
      </c>
      <c r="X172" s="113">
        <v>336.12793900000003</v>
      </c>
      <c r="Y172" s="114">
        <v>1680.6396950000001</v>
      </c>
      <c r="AA172" s="103">
        <f t="shared" si="2"/>
        <v>1680.6396950000001</v>
      </c>
    </row>
    <row r="173" spans="1:27">
      <c r="A173">
        <f>IF(K173&lt;&gt;0,LARGE(A$1:A172,1)+1,"")</f>
        <v>110</v>
      </c>
      <c r="B173" s="168" t="s">
        <v>1394</v>
      </c>
      <c r="C173" s="169" t="s">
        <v>144</v>
      </c>
      <c r="D173" s="169" t="s">
        <v>1130</v>
      </c>
      <c r="E173" s="107" t="s">
        <v>1131</v>
      </c>
      <c r="F173" s="108" t="s">
        <v>38</v>
      </c>
      <c r="G173" s="162">
        <v>24</v>
      </c>
      <c r="H173" s="162"/>
      <c r="I173" s="162"/>
      <c r="J173" s="162"/>
      <c r="K173" s="112">
        <v>24</v>
      </c>
      <c r="L173" s="111">
        <v>15.872</v>
      </c>
      <c r="M173" s="111">
        <v>250.7064</v>
      </c>
      <c r="N173" s="111">
        <v>0</v>
      </c>
      <c r="O173" s="112">
        <v>15.872</v>
      </c>
      <c r="P173" s="112">
        <v>250.7064</v>
      </c>
      <c r="Q173" s="112">
        <v>0</v>
      </c>
      <c r="R173" s="113">
        <v>380.928</v>
      </c>
      <c r="S173" s="113">
        <v>6016.9535999999998</v>
      </c>
      <c r="T173" s="113">
        <v>0</v>
      </c>
      <c r="U173" s="113">
        <v>380.928</v>
      </c>
      <c r="V173" s="113">
        <v>6016.9535999999998</v>
      </c>
      <c r="W173" s="113">
        <v>0</v>
      </c>
      <c r="X173" s="113">
        <v>266.57839999999999</v>
      </c>
      <c r="Y173" s="114">
        <v>6397.8815999999997</v>
      </c>
      <c r="AA173" s="103">
        <f t="shared" si="2"/>
        <v>6397.8815999999997</v>
      </c>
    </row>
    <row r="174" spans="1:27">
      <c r="A174">
        <f>IF(K174&lt;&gt;0,LARGE(A$1:A173,1)+1,"")</f>
        <v>111</v>
      </c>
      <c r="B174" s="168" t="s">
        <v>1395</v>
      </c>
      <c r="C174" s="169" t="s">
        <v>144</v>
      </c>
      <c r="D174" s="169" t="s">
        <v>1127</v>
      </c>
      <c r="E174" s="107" t="s">
        <v>1128</v>
      </c>
      <c r="F174" s="108" t="s">
        <v>38</v>
      </c>
      <c r="G174" s="162">
        <v>4</v>
      </c>
      <c r="H174" s="162"/>
      <c r="I174" s="162"/>
      <c r="J174" s="162"/>
      <c r="K174" s="112">
        <v>4</v>
      </c>
      <c r="L174" s="111">
        <v>55.552</v>
      </c>
      <c r="M174" s="111">
        <v>702.21719999999993</v>
      </c>
      <c r="N174" s="111">
        <v>0</v>
      </c>
      <c r="O174" s="112">
        <v>55.552</v>
      </c>
      <c r="P174" s="112">
        <v>702.21719999999993</v>
      </c>
      <c r="Q174" s="112">
        <v>0</v>
      </c>
      <c r="R174" s="113">
        <v>222.208</v>
      </c>
      <c r="S174" s="113">
        <v>2808.8687999999997</v>
      </c>
      <c r="T174" s="113">
        <v>0</v>
      </c>
      <c r="U174" s="113">
        <v>222.208</v>
      </c>
      <c r="V174" s="113">
        <v>2808.8687999999997</v>
      </c>
      <c r="W174" s="113">
        <v>0</v>
      </c>
      <c r="X174" s="113">
        <v>757.76919999999996</v>
      </c>
      <c r="Y174" s="114">
        <v>3031.0767999999998</v>
      </c>
      <c r="AA174" s="103">
        <f t="shared" si="2"/>
        <v>3031.0767999999998</v>
      </c>
    </row>
    <row r="175" spans="1:27">
      <c r="A175">
        <f>IF(K175&lt;&gt;0,LARGE(A$1:A174,1)+1,"")</f>
        <v>112</v>
      </c>
      <c r="B175" s="168" t="s">
        <v>1396</v>
      </c>
      <c r="C175" s="169" t="s">
        <v>199</v>
      </c>
      <c r="D175" s="169" t="s">
        <v>1603</v>
      </c>
      <c r="E175" s="107" t="s">
        <v>343</v>
      </c>
      <c r="F175" s="108" t="s">
        <v>38</v>
      </c>
      <c r="G175" s="162">
        <v>10</v>
      </c>
      <c r="H175" s="162"/>
      <c r="I175" s="162"/>
      <c r="J175" s="162"/>
      <c r="K175" s="112">
        <v>10</v>
      </c>
      <c r="L175" s="111">
        <v>5.7690000000000001</v>
      </c>
      <c r="M175" s="111">
        <v>110.6876</v>
      </c>
      <c r="N175" s="111">
        <v>0</v>
      </c>
      <c r="O175" s="112">
        <v>5.7690000000000001</v>
      </c>
      <c r="P175" s="112">
        <v>110.6876</v>
      </c>
      <c r="Q175" s="112">
        <v>0</v>
      </c>
      <c r="R175" s="113">
        <v>57.69</v>
      </c>
      <c r="S175" s="113">
        <v>1106.876</v>
      </c>
      <c r="T175" s="113">
        <v>0</v>
      </c>
      <c r="U175" s="113">
        <v>57.69</v>
      </c>
      <c r="V175" s="113">
        <v>1106.876</v>
      </c>
      <c r="W175" s="113">
        <v>0</v>
      </c>
      <c r="X175" s="113">
        <v>116.45660000000001</v>
      </c>
      <c r="Y175" s="114">
        <v>1164.566</v>
      </c>
      <c r="AA175" s="103">
        <f t="shared" si="2"/>
        <v>1164.566</v>
      </c>
    </row>
    <row r="176" spans="1:27">
      <c r="A176">
        <f>IF(K176&lt;&gt;0,LARGE(A$1:A175,1)+1,"")</f>
        <v>113</v>
      </c>
      <c r="B176" s="168" t="s">
        <v>1397</v>
      </c>
      <c r="C176" s="169" t="s">
        <v>199</v>
      </c>
      <c r="D176" s="169" t="s">
        <v>1606</v>
      </c>
      <c r="E176" s="107" t="s">
        <v>346</v>
      </c>
      <c r="F176" s="108" t="s">
        <v>38</v>
      </c>
      <c r="G176" s="162">
        <v>5</v>
      </c>
      <c r="H176" s="162"/>
      <c r="I176" s="162"/>
      <c r="J176" s="162"/>
      <c r="K176" s="112">
        <v>5</v>
      </c>
      <c r="L176" s="111">
        <v>1.02</v>
      </c>
      <c r="M176" s="111">
        <v>28.97</v>
      </c>
      <c r="N176" s="111">
        <v>0</v>
      </c>
      <c r="O176" s="112">
        <v>1.02</v>
      </c>
      <c r="P176" s="112">
        <v>28.97</v>
      </c>
      <c r="Q176" s="112">
        <v>0</v>
      </c>
      <c r="R176" s="113">
        <v>5.0999999999999996</v>
      </c>
      <c r="S176" s="113">
        <v>144.85</v>
      </c>
      <c r="T176" s="113">
        <v>0</v>
      </c>
      <c r="U176" s="113">
        <v>5.0999999999999996</v>
      </c>
      <c r="V176" s="113">
        <v>144.85</v>
      </c>
      <c r="W176" s="113">
        <v>0</v>
      </c>
      <c r="X176" s="113">
        <v>29.99</v>
      </c>
      <c r="Y176" s="114">
        <v>149.94999999999999</v>
      </c>
      <c r="AA176" s="103">
        <f t="shared" si="2"/>
        <v>149.94999999999999</v>
      </c>
    </row>
    <row r="177" spans="1:27">
      <c r="A177">
        <f>IF(K177&lt;&gt;0,LARGE(A$1:A176,1)+1,"")</f>
        <v>114</v>
      </c>
      <c r="B177" s="168" t="s">
        <v>1398</v>
      </c>
      <c r="C177" s="169" t="s">
        <v>199</v>
      </c>
      <c r="D177" s="169" t="s">
        <v>1607</v>
      </c>
      <c r="E177" s="107" t="s">
        <v>347</v>
      </c>
      <c r="F177" s="108" t="s">
        <v>38</v>
      </c>
      <c r="G177" s="162">
        <v>26</v>
      </c>
      <c r="H177" s="162"/>
      <c r="I177" s="162"/>
      <c r="J177" s="162"/>
      <c r="K177" s="112">
        <v>26</v>
      </c>
      <c r="L177" s="111">
        <v>7.6150000000000002</v>
      </c>
      <c r="M177" s="111">
        <v>114.46499999999999</v>
      </c>
      <c r="N177" s="111">
        <v>0</v>
      </c>
      <c r="O177" s="112">
        <v>7.6150000000000002</v>
      </c>
      <c r="P177" s="112">
        <v>114.46499999999999</v>
      </c>
      <c r="Q177" s="112">
        <v>0</v>
      </c>
      <c r="R177" s="113">
        <v>197.99</v>
      </c>
      <c r="S177" s="113">
        <v>2976.0899999999997</v>
      </c>
      <c r="T177" s="113">
        <v>0</v>
      </c>
      <c r="U177" s="113">
        <v>197.99</v>
      </c>
      <c r="V177" s="113">
        <v>2976.0899999999997</v>
      </c>
      <c r="W177" s="113">
        <v>0</v>
      </c>
      <c r="X177" s="113">
        <v>122.07999999999998</v>
      </c>
      <c r="Y177" s="114">
        <v>3174.0799999999995</v>
      </c>
      <c r="AA177" s="103">
        <f t="shared" si="2"/>
        <v>3174.0799999999995</v>
      </c>
    </row>
    <row r="178" spans="1:27">
      <c r="A178" t="str">
        <f>IF(K178&lt;&gt;0,LARGE(A$1:A177,1)+1,"")</f>
        <v/>
      </c>
      <c r="B178" s="168"/>
      <c r="C178" s="169"/>
      <c r="D178" s="169"/>
      <c r="E178" s="107" t="s">
        <v>21</v>
      </c>
      <c r="F178" s="108" t="s">
        <v>21</v>
      </c>
      <c r="G178" s="162"/>
      <c r="H178" s="162"/>
      <c r="I178" s="162"/>
      <c r="J178" s="162"/>
      <c r="K178" s="112">
        <v>0</v>
      </c>
      <c r="L178" s="111">
        <v>0</v>
      </c>
      <c r="M178" s="111">
        <v>0</v>
      </c>
      <c r="N178" s="111">
        <v>0</v>
      </c>
      <c r="O178" s="112">
        <v>0</v>
      </c>
      <c r="P178" s="112">
        <v>0</v>
      </c>
      <c r="Q178" s="112">
        <v>0</v>
      </c>
      <c r="R178" s="113">
        <v>0</v>
      </c>
      <c r="S178" s="113">
        <v>0</v>
      </c>
      <c r="T178" s="113">
        <v>0</v>
      </c>
      <c r="U178" s="113">
        <v>0</v>
      </c>
      <c r="V178" s="113">
        <v>0</v>
      </c>
      <c r="W178" s="113">
        <v>0</v>
      </c>
      <c r="X178" s="113">
        <v>0</v>
      </c>
      <c r="Y178" s="114">
        <v>0</v>
      </c>
      <c r="AA178" s="103">
        <f t="shared" si="2"/>
        <v>0</v>
      </c>
    </row>
    <row r="179" spans="1:27" ht="15.75">
      <c r="A179" t="str">
        <f>IF(K179&lt;&gt;0,LARGE(A$1:A178,1)+1,"")</f>
        <v/>
      </c>
      <c r="B179" s="148" t="s">
        <v>894</v>
      </c>
      <c r="C179" s="149"/>
      <c r="D179" s="149"/>
      <c r="E179" s="167" t="s">
        <v>883</v>
      </c>
      <c r="F179" s="149"/>
      <c r="G179" s="140"/>
      <c r="H179" s="140"/>
      <c r="I179" s="140"/>
      <c r="J179" s="140"/>
      <c r="K179" s="159"/>
      <c r="L179" s="159">
        <v>0</v>
      </c>
      <c r="M179" s="159">
        <v>0</v>
      </c>
      <c r="N179" s="159">
        <v>0</v>
      </c>
      <c r="O179" s="160"/>
      <c r="P179" s="160"/>
      <c r="Q179" s="160"/>
      <c r="R179" s="160"/>
      <c r="S179" s="160"/>
      <c r="T179" s="160"/>
      <c r="U179" s="160"/>
      <c r="V179" s="160"/>
      <c r="W179" s="160"/>
      <c r="X179" s="160"/>
      <c r="Y179" s="161">
        <v>11809.9818</v>
      </c>
      <c r="AA179" s="103">
        <f t="shared" si="2"/>
        <v>0</v>
      </c>
    </row>
    <row r="180" spans="1:27" ht="25.5">
      <c r="A180">
        <f>IF(K180&lt;&gt;0,LARGE(A$1:A179,1)+1,"")</f>
        <v>115</v>
      </c>
      <c r="B180" s="168" t="s">
        <v>895</v>
      </c>
      <c r="C180" s="169" t="s">
        <v>199</v>
      </c>
      <c r="D180" s="169" t="s">
        <v>1455</v>
      </c>
      <c r="E180" s="107" t="s">
        <v>231</v>
      </c>
      <c r="F180" s="108" t="s">
        <v>200</v>
      </c>
      <c r="G180" s="162">
        <v>27.18</v>
      </c>
      <c r="H180" s="162"/>
      <c r="I180" s="162"/>
      <c r="J180" s="162"/>
      <c r="K180" s="112">
        <v>27.18</v>
      </c>
      <c r="L180" s="111">
        <v>0</v>
      </c>
      <c r="M180" s="111">
        <v>434.51</v>
      </c>
      <c r="N180" s="111">
        <v>0</v>
      </c>
      <c r="O180" s="112">
        <v>0</v>
      </c>
      <c r="P180" s="112">
        <v>434.51</v>
      </c>
      <c r="Q180" s="112">
        <v>0</v>
      </c>
      <c r="R180" s="113">
        <v>0</v>
      </c>
      <c r="S180" s="113">
        <v>11809.9818</v>
      </c>
      <c r="T180" s="113">
        <v>0</v>
      </c>
      <c r="U180" s="113">
        <v>0</v>
      </c>
      <c r="V180" s="113">
        <v>11809.9818</v>
      </c>
      <c r="W180" s="113">
        <v>0</v>
      </c>
      <c r="X180" s="113">
        <v>434.51</v>
      </c>
      <c r="Y180" s="114">
        <v>11809.9818</v>
      </c>
      <c r="AA180" s="103">
        <f t="shared" si="2"/>
        <v>11809.9818</v>
      </c>
    </row>
    <row r="181" spans="1:27">
      <c r="A181" t="str">
        <f>IF(K181&lt;&gt;0,LARGE(A$1:A180,1)+1,"")</f>
        <v/>
      </c>
      <c r="B181" s="168"/>
      <c r="C181" s="169"/>
      <c r="D181" s="169"/>
      <c r="E181" s="107" t="s">
        <v>21</v>
      </c>
      <c r="F181" s="108" t="s">
        <v>21</v>
      </c>
      <c r="G181" s="162"/>
      <c r="H181" s="162"/>
      <c r="I181" s="162"/>
      <c r="J181" s="162"/>
      <c r="K181" s="112">
        <v>0</v>
      </c>
      <c r="L181" s="111">
        <v>0</v>
      </c>
      <c r="M181" s="111">
        <v>0</v>
      </c>
      <c r="N181" s="111">
        <v>0</v>
      </c>
      <c r="O181" s="112">
        <v>0</v>
      </c>
      <c r="P181" s="112">
        <v>0</v>
      </c>
      <c r="Q181" s="112">
        <v>0</v>
      </c>
      <c r="R181" s="113">
        <v>0</v>
      </c>
      <c r="S181" s="113">
        <v>0</v>
      </c>
      <c r="T181" s="113">
        <v>0</v>
      </c>
      <c r="U181" s="113">
        <v>0</v>
      </c>
      <c r="V181" s="113">
        <v>0</v>
      </c>
      <c r="W181" s="113">
        <v>0</v>
      </c>
      <c r="X181" s="113">
        <v>0</v>
      </c>
      <c r="Y181" s="114">
        <v>0</v>
      </c>
      <c r="AA181" s="103">
        <f t="shared" si="2"/>
        <v>0</v>
      </c>
    </row>
    <row r="182" spans="1:27" ht="15.75">
      <c r="A182" t="str">
        <f>IF(K182&lt;&gt;0,LARGE(A$1:A181,1)+1,"")</f>
        <v/>
      </c>
      <c r="B182" s="148" t="s">
        <v>896</v>
      </c>
      <c r="C182" s="149"/>
      <c r="D182" s="149"/>
      <c r="E182" s="167" t="s">
        <v>884</v>
      </c>
      <c r="F182" s="149"/>
      <c r="G182" s="140"/>
      <c r="H182" s="140"/>
      <c r="I182" s="140"/>
      <c r="J182" s="140"/>
      <c r="K182" s="159"/>
      <c r="L182" s="159">
        <v>0</v>
      </c>
      <c r="M182" s="159">
        <v>0</v>
      </c>
      <c r="N182" s="159">
        <v>0</v>
      </c>
      <c r="O182" s="160"/>
      <c r="P182" s="160"/>
      <c r="Q182" s="160"/>
      <c r="R182" s="160"/>
      <c r="S182" s="160"/>
      <c r="T182" s="160"/>
      <c r="U182" s="160"/>
      <c r="V182" s="160"/>
      <c r="W182" s="160"/>
      <c r="X182" s="160"/>
      <c r="Y182" s="161">
        <v>9570.0668399999995</v>
      </c>
      <c r="AA182" s="103">
        <f t="shared" si="2"/>
        <v>0</v>
      </c>
    </row>
    <row r="183" spans="1:27">
      <c r="A183">
        <f>IF(K183&lt;&gt;0,LARGE(A$1:A182,1)+1,"")</f>
        <v>116</v>
      </c>
      <c r="B183" s="168" t="s">
        <v>897</v>
      </c>
      <c r="C183" s="169" t="s">
        <v>199</v>
      </c>
      <c r="D183" s="169" t="s">
        <v>1595</v>
      </c>
      <c r="E183" s="107" t="s">
        <v>1596</v>
      </c>
      <c r="F183" s="108" t="s">
        <v>200</v>
      </c>
      <c r="G183" s="162">
        <v>6.07</v>
      </c>
      <c r="H183" s="162"/>
      <c r="I183" s="162"/>
      <c r="J183" s="162"/>
      <c r="K183" s="112">
        <v>6.07</v>
      </c>
      <c r="L183" s="111">
        <v>27.380000000000003</v>
      </c>
      <c r="M183" s="111">
        <v>839.04399999999998</v>
      </c>
      <c r="N183" s="111">
        <v>0</v>
      </c>
      <c r="O183" s="112">
        <v>27.380000000000003</v>
      </c>
      <c r="P183" s="112">
        <v>839.04399999999998</v>
      </c>
      <c r="Q183" s="112">
        <v>0</v>
      </c>
      <c r="R183" s="113">
        <v>166.19660000000002</v>
      </c>
      <c r="S183" s="113">
        <v>5092.9970800000001</v>
      </c>
      <c r="T183" s="113">
        <v>0</v>
      </c>
      <c r="U183" s="113">
        <v>166.19660000000002</v>
      </c>
      <c r="V183" s="113">
        <v>5092.9970800000001</v>
      </c>
      <c r="W183" s="113">
        <v>0</v>
      </c>
      <c r="X183" s="113">
        <v>866.42399999999998</v>
      </c>
      <c r="Y183" s="114">
        <v>5259.1936800000003</v>
      </c>
      <c r="AA183" s="103">
        <f t="shared" si="2"/>
        <v>5259.1936800000003</v>
      </c>
    </row>
    <row r="184" spans="1:27">
      <c r="A184">
        <f>IF(K184&lt;&gt;0,LARGE(A$1:A183,1)+1,"")</f>
        <v>117</v>
      </c>
      <c r="B184" s="168" t="s">
        <v>1399</v>
      </c>
      <c r="C184" s="169" t="s">
        <v>144</v>
      </c>
      <c r="D184" s="169" t="s">
        <v>1326</v>
      </c>
      <c r="E184" s="107" t="s">
        <v>412</v>
      </c>
      <c r="F184" s="108" t="s">
        <v>29</v>
      </c>
      <c r="G184" s="162">
        <v>6.78</v>
      </c>
      <c r="H184" s="162"/>
      <c r="I184" s="162"/>
      <c r="J184" s="162"/>
      <c r="K184" s="112">
        <v>6.78</v>
      </c>
      <c r="L184" s="111">
        <v>25.16</v>
      </c>
      <c r="M184" s="111">
        <v>610.66200000000003</v>
      </c>
      <c r="N184" s="111">
        <v>0</v>
      </c>
      <c r="O184" s="112">
        <v>25.16</v>
      </c>
      <c r="P184" s="112">
        <v>610.66200000000003</v>
      </c>
      <c r="Q184" s="112">
        <v>0</v>
      </c>
      <c r="R184" s="113">
        <v>170.5848</v>
      </c>
      <c r="S184" s="113">
        <v>4140.2883600000005</v>
      </c>
      <c r="T184" s="113">
        <v>0</v>
      </c>
      <c r="U184" s="113">
        <v>170.5848</v>
      </c>
      <c r="V184" s="113">
        <v>4140.2883600000005</v>
      </c>
      <c r="W184" s="113">
        <v>0</v>
      </c>
      <c r="X184" s="113">
        <v>635.822</v>
      </c>
      <c r="Y184" s="114">
        <v>4310.8731600000001</v>
      </c>
      <c r="AA184" s="103">
        <f t="shared" si="2"/>
        <v>4310.8731600000001</v>
      </c>
    </row>
    <row r="185" spans="1:27">
      <c r="A185" t="str">
        <f>IF(K185&lt;&gt;0,LARGE(A$1:A184,1)+1,"")</f>
        <v/>
      </c>
      <c r="B185" s="168"/>
      <c r="C185" s="169"/>
      <c r="D185" s="169"/>
      <c r="E185" s="107" t="s">
        <v>21</v>
      </c>
      <c r="F185" s="108" t="s">
        <v>21</v>
      </c>
      <c r="G185" s="162"/>
      <c r="H185" s="162"/>
      <c r="I185" s="162"/>
      <c r="J185" s="162"/>
      <c r="K185" s="112">
        <v>0</v>
      </c>
      <c r="L185" s="111">
        <v>0</v>
      </c>
      <c r="M185" s="111">
        <v>0</v>
      </c>
      <c r="N185" s="111">
        <v>0</v>
      </c>
      <c r="O185" s="112">
        <v>0</v>
      </c>
      <c r="P185" s="112">
        <v>0</v>
      </c>
      <c r="Q185" s="112">
        <v>0</v>
      </c>
      <c r="R185" s="113">
        <v>0</v>
      </c>
      <c r="S185" s="113">
        <v>0</v>
      </c>
      <c r="T185" s="113">
        <v>0</v>
      </c>
      <c r="U185" s="113">
        <v>0</v>
      </c>
      <c r="V185" s="113">
        <v>0</v>
      </c>
      <c r="W185" s="113">
        <v>0</v>
      </c>
      <c r="X185" s="113">
        <v>0</v>
      </c>
      <c r="Y185" s="114">
        <v>0</v>
      </c>
      <c r="AA185" s="103">
        <f t="shared" si="2"/>
        <v>0</v>
      </c>
    </row>
    <row r="186" spans="1:27" ht="15.75">
      <c r="A186" t="str">
        <f>IF(K186&lt;&gt;0,LARGE(A$1:A185,1)+1,"")</f>
        <v/>
      </c>
      <c r="B186" s="148" t="s">
        <v>898</v>
      </c>
      <c r="C186" s="149"/>
      <c r="D186" s="149"/>
      <c r="E186" s="167" t="s">
        <v>1140</v>
      </c>
      <c r="F186" s="149"/>
      <c r="G186" s="140"/>
      <c r="H186" s="140"/>
      <c r="I186" s="140"/>
      <c r="J186" s="140"/>
      <c r="K186" s="159"/>
      <c r="L186" s="159">
        <v>0</v>
      </c>
      <c r="M186" s="159">
        <v>0</v>
      </c>
      <c r="N186" s="159">
        <v>0</v>
      </c>
      <c r="O186" s="160"/>
      <c r="P186" s="160"/>
      <c r="Q186" s="160"/>
      <c r="R186" s="160"/>
      <c r="S186" s="160"/>
      <c r="T186" s="160"/>
      <c r="U186" s="160"/>
      <c r="V186" s="160"/>
      <c r="W186" s="160"/>
      <c r="X186" s="160"/>
      <c r="Y186" s="161">
        <v>12386.49524817</v>
      </c>
      <c r="AA186" s="103">
        <f t="shared" si="2"/>
        <v>0</v>
      </c>
    </row>
    <row r="187" spans="1:27">
      <c r="A187">
        <f>IF(K187&lt;&gt;0,LARGE(A$1:A186,1)+1,"")</f>
        <v>118</v>
      </c>
      <c r="B187" s="168" t="s">
        <v>899</v>
      </c>
      <c r="C187" s="169" t="s">
        <v>199</v>
      </c>
      <c r="D187" s="169" t="s">
        <v>1490</v>
      </c>
      <c r="E187" s="107" t="s">
        <v>258</v>
      </c>
      <c r="F187" s="108" t="s">
        <v>200</v>
      </c>
      <c r="G187" s="162">
        <v>3.57</v>
      </c>
      <c r="H187" s="162"/>
      <c r="I187" s="162"/>
      <c r="J187" s="162"/>
      <c r="K187" s="112">
        <v>3.57</v>
      </c>
      <c r="L187" s="111">
        <v>6.8450000000000006</v>
      </c>
      <c r="M187" s="111">
        <v>335.03999999999996</v>
      </c>
      <c r="N187" s="111">
        <v>0</v>
      </c>
      <c r="O187" s="112">
        <v>6.8450000000000006</v>
      </c>
      <c r="P187" s="112">
        <v>335.03999999999996</v>
      </c>
      <c r="Q187" s="112">
        <v>0</v>
      </c>
      <c r="R187" s="113">
        <v>24.43665</v>
      </c>
      <c r="S187" s="113">
        <v>1196.0927999999999</v>
      </c>
      <c r="T187" s="113">
        <v>0</v>
      </c>
      <c r="U187" s="113">
        <v>24.43665</v>
      </c>
      <c r="V187" s="113">
        <v>1196.0927999999999</v>
      </c>
      <c r="W187" s="113">
        <v>0</v>
      </c>
      <c r="X187" s="113">
        <v>341.88499999999999</v>
      </c>
      <c r="Y187" s="114">
        <v>1220.52945</v>
      </c>
      <c r="AA187" s="103">
        <f t="shared" si="2"/>
        <v>1220.52945</v>
      </c>
    </row>
    <row r="188" spans="1:27">
      <c r="A188">
        <f>IF(K188&lt;&gt;0,LARGE(A$1:A187,1)+1,"")</f>
        <v>119</v>
      </c>
      <c r="B188" s="168" t="s">
        <v>900</v>
      </c>
      <c r="C188" s="169" t="s">
        <v>144</v>
      </c>
      <c r="D188" s="169" t="s">
        <v>1135</v>
      </c>
      <c r="E188" s="107" t="s">
        <v>1136</v>
      </c>
      <c r="F188" s="108" t="s">
        <v>38</v>
      </c>
      <c r="G188" s="162">
        <v>3</v>
      </c>
      <c r="H188" s="162"/>
      <c r="I188" s="162"/>
      <c r="J188" s="162"/>
      <c r="K188" s="112">
        <v>3</v>
      </c>
      <c r="L188" s="111">
        <v>7.1308471999999998</v>
      </c>
      <c r="M188" s="111">
        <v>144.85775218999999</v>
      </c>
      <c r="N188" s="111">
        <v>0</v>
      </c>
      <c r="O188" s="112">
        <v>7.1308471999999998</v>
      </c>
      <c r="P188" s="112">
        <v>144.85775218999999</v>
      </c>
      <c r="Q188" s="112">
        <v>0</v>
      </c>
      <c r="R188" s="113">
        <v>21.392541600000001</v>
      </c>
      <c r="S188" s="113">
        <v>434.57325656999996</v>
      </c>
      <c r="T188" s="113">
        <v>0</v>
      </c>
      <c r="U188" s="113">
        <v>21.392541600000001</v>
      </c>
      <c r="V188" s="113">
        <v>434.57325656999996</v>
      </c>
      <c r="W188" s="113">
        <v>0</v>
      </c>
      <c r="X188" s="113">
        <v>151.98859938999999</v>
      </c>
      <c r="Y188" s="114">
        <v>455.96579816999997</v>
      </c>
      <c r="AA188" s="103">
        <f t="shared" si="2"/>
        <v>455.96579816999997</v>
      </c>
    </row>
    <row r="189" spans="1:27">
      <c r="A189">
        <f>IF(K189&lt;&gt;0,LARGE(A$1:A188,1)+1,"")</f>
        <v>120</v>
      </c>
      <c r="B189" s="168" t="s">
        <v>1400</v>
      </c>
      <c r="C189" s="169" t="s">
        <v>144</v>
      </c>
      <c r="D189" s="169" t="s">
        <v>1218</v>
      </c>
      <c r="E189" s="107" t="s">
        <v>1217</v>
      </c>
      <c r="F189" s="108" t="s">
        <v>38</v>
      </c>
      <c r="G189" s="162">
        <v>1</v>
      </c>
      <c r="H189" s="162"/>
      <c r="I189" s="162"/>
      <c r="J189" s="162"/>
      <c r="K189" s="112">
        <v>1</v>
      </c>
      <c r="L189" s="111">
        <v>0</v>
      </c>
      <c r="M189" s="111">
        <v>10710</v>
      </c>
      <c r="N189" s="111">
        <v>0</v>
      </c>
      <c r="O189" s="112">
        <v>0</v>
      </c>
      <c r="P189" s="112">
        <v>10710</v>
      </c>
      <c r="Q189" s="112">
        <v>0</v>
      </c>
      <c r="R189" s="113">
        <v>0</v>
      </c>
      <c r="S189" s="113">
        <v>10710</v>
      </c>
      <c r="T189" s="113">
        <v>0</v>
      </c>
      <c r="U189" s="113">
        <v>0</v>
      </c>
      <c r="V189" s="113">
        <v>10710</v>
      </c>
      <c r="W189" s="113">
        <v>0</v>
      </c>
      <c r="X189" s="113">
        <v>10710</v>
      </c>
      <c r="Y189" s="114">
        <v>10710</v>
      </c>
      <c r="AA189" s="103">
        <f t="shared" si="2"/>
        <v>10710</v>
      </c>
    </row>
    <row r="190" spans="1:27">
      <c r="A190" t="str">
        <f>IF(K190&lt;&gt;0,LARGE(A$1:A189,1)+1,"")</f>
        <v/>
      </c>
      <c r="B190" s="168"/>
      <c r="C190" s="169"/>
      <c r="D190" s="169"/>
      <c r="E190" s="107" t="s">
        <v>21</v>
      </c>
      <c r="F190" s="108" t="s">
        <v>21</v>
      </c>
      <c r="G190" s="162"/>
      <c r="H190" s="162"/>
      <c r="I190" s="162"/>
      <c r="J190" s="162"/>
      <c r="K190" s="112">
        <v>0</v>
      </c>
      <c r="L190" s="111">
        <v>0</v>
      </c>
      <c r="M190" s="111">
        <v>0</v>
      </c>
      <c r="N190" s="111">
        <v>0</v>
      </c>
      <c r="O190" s="112">
        <v>0</v>
      </c>
      <c r="P190" s="112">
        <v>0</v>
      </c>
      <c r="Q190" s="112">
        <v>0</v>
      </c>
      <c r="R190" s="113">
        <v>0</v>
      </c>
      <c r="S190" s="113">
        <v>0</v>
      </c>
      <c r="T190" s="113">
        <v>0</v>
      </c>
      <c r="U190" s="113">
        <v>0</v>
      </c>
      <c r="V190" s="113">
        <v>0</v>
      </c>
      <c r="W190" s="113">
        <v>0</v>
      </c>
      <c r="X190" s="113">
        <v>0</v>
      </c>
      <c r="Y190" s="114">
        <v>0</v>
      </c>
      <c r="AA190" s="103">
        <f t="shared" si="2"/>
        <v>0</v>
      </c>
    </row>
    <row r="191" spans="1:27" ht="18.75">
      <c r="A191" t="str">
        <f>IF(K191&lt;&gt;0,LARGE(A$1:A190,1)+1,"")</f>
        <v/>
      </c>
      <c r="B191" s="145" t="s">
        <v>193</v>
      </c>
      <c r="C191" s="146"/>
      <c r="D191" s="146"/>
      <c r="E191" s="147" t="s">
        <v>194</v>
      </c>
      <c r="F191" s="146"/>
      <c r="G191" s="141"/>
      <c r="H191" s="141"/>
      <c r="I191" s="141"/>
      <c r="J191" s="141"/>
      <c r="K191" s="156"/>
      <c r="L191" s="156">
        <v>0</v>
      </c>
      <c r="M191" s="156">
        <v>0</v>
      </c>
      <c r="N191" s="156">
        <v>0</v>
      </c>
      <c r="O191" s="157"/>
      <c r="P191" s="157"/>
      <c r="Q191" s="157"/>
      <c r="R191" s="157"/>
      <c r="S191" s="157"/>
      <c r="T191" s="157"/>
      <c r="U191" s="157"/>
      <c r="V191" s="157"/>
      <c r="W191" s="157"/>
      <c r="X191" s="157"/>
      <c r="Y191" s="158">
        <v>261590.31028530205</v>
      </c>
      <c r="AA191" s="103">
        <f t="shared" si="2"/>
        <v>0</v>
      </c>
    </row>
    <row r="192" spans="1:27" ht="15.75">
      <c r="A192" t="str">
        <f>IF(K192&lt;&gt;0,LARGE(A$1:A191,1)+1,"")</f>
        <v/>
      </c>
      <c r="B192" s="148" t="s">
        <v>509</v>
      </c>
      <c r="C192" s="149"/>
      <c r="D192" s="149"/>
      <c r="E192" s="150" t="s">
        <v>458</v>
      </c>
      <c r="F192" s="149"/>
      <c r="G192" s="140"/>
      <c r="H192" s="140"/>
      <c r="I192" s="140"/>
      <c r="J192" s="140"/>
      <c r="K192" s="159"/>
      <c r="L192" s="159">
        <v>0</v>
      </c>
      <c r="M192" s="159">
        <v>0</v>
      </c>
      <c r="N192" s="159">
        <v>0</v>
      </c>
      <c r="O192" s="160"/>
      <c r="P192" s="160"/>
      <c r="Q192" s="160"/>
      <c r="R192" s="160"/>
      <c r="S192" s="160"/>
      <c r="T192" s="160"/>
      <c r="U192" s="160"/>
      <c r="V192" s="160"/>
      <c r="W192" s="160"/>
      <c r="X192" s="160"/>
      <c r="Y192" s="161">
        <v>71298.805721792072</v>
      </c>
      <c r="AA192" s="103">
        <f t="shared" si="2"/>
        <v>0</v>
      </c>
    </row>
    <row r="193" spans="1:27">
      <c r="A193" t="str">
        <f>IF(K193&lt;&gt;0,LARGE(A$1:A192,1)+1,"")</f>
        <v/>
      </c>
      <c r="B193" s="164" t="s">
        <v>510</v>
      </c>
      <c r="C193" s="164"/>
      <c r="D193" s="165"/>
      <c r="E193" s="165" t="s">
        <v>584</v>
      </c>
      <c r="F193" s="165"/>
      <c r="G193" s="165"/>
      <c r="H193" s="165"/>
      <c r="I193" s="165"/>
      <c r="J193" s="165"/>
      <c r="K193" s="165"/>
      <c r="L193" s="165">
        <v>0</v>
      </c>
      <c r="M193" s="165">
        <v>0</v>
      </c>
      <c r="N193" s="165">
        <v>0</v>
      </c>
      <c r="O193" s="165"/>
      <c r="P193" s="165"/>
      <c r="Q193" s="165"/>
      <c r="R193" s="165"/>
      <c r="S193" s="165"/>
      <c r="T193" s="165"/>
      <c r="U193" s="165"/>
      <c r="V193" s="165"/>
      <c r="W193" s="165"/>
      <c r="X193" s="165"/>
      <c r="Y193" s="166">
        <v>26061.434884999999</v>
      </c>
      <c r="AA193" s="103">
        <f t="shared" si="2"/>
        <v>0</v>
      </c>
    </row>
    <row r="194" spans="1:27">
      <c r="A194">
        <f>IF(K194&lt;&gt;0,LARGE(A$1:A193,1)+1,"")</f>
        <v>121</v>
      </c>
      <c r="B194" s="168" t="s">
        <v>585</v>
      </c>
      <c r="C194" s="169" t="s">
        <v>199</v>
      </c>
      <c r="D194" s="169" t="s">
        <v>1539</v>
      </c>
      <c r="E194" s="107" t="s">
        <v>289</v>
      </c>
      <c r="F194" s="108" t="s">
        <v>33</v>
      </c>
      <c r="G194" s="162">
        <v>20</v>
      </c>
      <c r="H194" s="162"/>
      <c r="I194" s="162"/>
      <c r="J194" s="162"/>
      <c r="K194" s="112">
        <v>20</v>
      </c>
      <c r="L194" s="111">
        <v>4.3529999999999998</v>
      </c>
      <c r="M194" s="111">
        <v>1.827</v>
      </c>
      <c r="N194" s="111">
        <v>0</v>
      </c>
      <c r="O194" s="112">
        <v>4.3529999999999998</v>
      </c>
      <c r="P194" s="112">
        <v>1.827</v>
      </c>
      <c r="Q194" s="112">
        <v>0</v>
      </c>
      <c r="R194" s="113">
        <v>87.06</v>
      </c>
      <c r="S194" s="113">
        <v>36.54</v>
      </c>
      <c r="T194" s="113">
        <v>0</v>
      </c>
      <c r="U194" s="113">
        <v>87.06</v>
      </c>
      <c r="V194" s="113">
        <v>36.54</v>
      </c>
      <c r="W194" s="113">
        <v>0</v>
      </c>
      <c r="X194" s="113">
        <v>6.18</v>
      </c>
      <c r="Y194" s="114">
        <v>123.6</v>
      </c>
      <c r="AA194" s="103">
        <f t="shared" si="2"/>
        <v>123.6</v>
      </c>
    </row>
    <row r="195" spans="1:27">
      <c r="A195">
        <f>IF(K195&lt;&gt;0,LARGE(A$1:A194,1)+1,"")</f>
        <v>122</v>
      </c>
      <c r="B195" s="168" t="s">
        <v>586</v>
      </c>
      <c r="C195" s="169" t="s">
        <v>199</v>
      </c>
      <c r="D195" s="169" t="s">
        <v>1533</v>
      </c>
      <c r="E195" s="107" t="s">
        <v>283</v>
      </c>
      <c r="F195" s="108" t="s">
        <v>33</v>
      </c>
      <c r="G195" s="162">
        <v>15</v>
      </c>
      <c r="H195" s="162"/>
      <c r="I195" s="162"/>
      <c r="J195" s="162"/>
      <c r="K195" s="112">
        <v>15</v>
      </c>
      <c r="L195" s="111">
        <v>10.157</v>
      </c>
      <c r="M195" s="111">
        <v>5.9639999999999995</v>
      </c>
      <c r="N195" s="111">
        <v>0</v>
      </c>
      <c r="O195" s="112">
        <v>10.157</v>
      </c>
      <c r="P195" s="112">
        <v>5.9639999999999995</v>
      </c>
      <c r="Q195" s="112">
        <v>0</v>
      </c>
      <c r="R195" s="113">
        <v>152.35499999999999</v>
      </c>
      <c r="S195" s="113">
        <v>89.46</v>
      </c>
      <c r="T195" s="113">
        <v>0</v>
      </c>
      <c r="U195" s="113">
        <v>152.35499999999999</v>
      </c>
      <c r="V195" s="113">
        <v>89.46</v>
      </c>
      <c r="W195" s="113">
        <v>0</v>
      </c>
      <c r="X195" s="113">
        <v>16.120999999999999</v>
      </c>
      <c r="Y195" s="114">
        <v>241.81499999999997</v>
      </c>
      <c r="AA195" s="103">
        <f t="shared" si="2"/>
        <v>241.81499999999997</v>
      </c>
    </row>
    <row r="196" spans="1:27">
      <c r="A196">
        <f>IF(K196&lt;&gt;0,LARGE(A$1:A195,1)+1,"")</f>
        <v>123</v>
      </c>
      <c r="B196" s="168" t="s">
        <v>587</v>
      </c>
      <c r="C196" s="169" t="s">
        <v>199</v>
      </c>
      <c r="D196" s="169" t="s">
        <v>1532</v>
      </c>
      <c r="E196" s="107" t="s">
        <v>282</v>
      </c>
      <c r="F196" s="108" t="s">
        <v>33</v>
      </c>
      <c r="G196" s="162">
        <v>130</v>
      </c>
      <c r="H196" s="162"/>
      <c r="I196" s="162"/>
      <c r="J196" s="162"/>
      <c r="K196" s="112">
        <v>130</v>
      </c>
      <c r="L196" s="111">
        <v>8.7059999999999995</v>
      </c>
      <c r="M196" s="111">
        <v>4.7565000000000008</v>
      </c>
      <c r="N196" s="111">
        <v>0</v>
      </c>
      <c r="O196" s="112">
        <v>8.7059999999999995</v>
      </c>
      <c r="P196" s="112">
        <v>4.7565000000000008</v>
      </c>
      <c r="Q196" s="112">
        <v>0</v>
      </c>
      <c r="R196" s="113">
        <v>1131.78</v>
      </c>
      <c r="S196" s="113">
        <v>618.34500000000014</v>
      </c>
      <c r="T196" s="113">
        <v>0</v>
      </c>
      <c r="U196" s="113">
        <v>1131.78</v>
      </c>
      <c r="V196" s="113">
        <v>618.34500000000014</v>
      </c>
      <c r="W196" s="113">
        <v>0</v>
      </c>
      <c r="X196" s="113">
        <v>13.4625</v>
      </c>
      <c r="Y196" s="114">
        <v>1750.125</v>
      </c>
      <c r="AA196" s="103">
        <f t="shared" ref="AA196:AA259" si="3">K196*X196</f>
        <v>1750.125</v>
      </c>
    </row>
    <row r="197" spans="1:27">
      <c r="A197">
        <f>IF(K197&lt;&gt;0,LARGE(A$1:A196,1)+1,"")</f>
        <v>124</v>
      </c>
      <c r="B197" s="168" t="s">
        <v>588</v>
      </c>
      <c r="C197" s="169" t="s">
        <v>199</v>
      </c>
      <c r="D197" s="169" t="s">
        <v>1540</v>
      </c>
      <c r="E197" s="107" t="s">
        <v>290</v>
      </c>
      <c r="F197" s="108" t="s">
        <v>33</v>
      </c>
      <c r="G197" s="162">
        <v>63</v>
      </c>
      <c r="H197" s="162"/>
      <c r="I197" s="162"/>
      <c r="J197" s="162"/>
      <c r="K197" s="112">
        <v>63</v>
      </c>
      <c r="L197" s="111">
        <v>7.2549999999999999</v>
      </c>
      <c r="M197" s="111">
        <v>22.191000000000003</v>
      </c>
      <c r="N197" s="111">
        <v>0</v>
      </c>
      <c r="O197" s="112">
        <v>7.2549999999999999</v>
      </c>
      <c r="P197" s="112">
        <v>22.191000000000003</v>
      </c>
      <c r="Q197" s="112">
        <v>0</v>
      </c>
      <c r="R197" s="113">
        <v>457.065</v>
      </c>
      <c r="S197" s="113">
        <v>1398.0330000000001</v>
      </c>
      <c r="T197" s="113">
        <v>0</v>
      </c>
      <c r="U197" s="113">
        <v>457.065</v>
      </c>
      <c r="V197" s="113">
        <v>1398.0330000000001</v>
      </c>
      <c r="W197" s="113">
        <v>0</v>
      </c>
      <c r="X197" s="113">
        <v>29.446000000000002</v>
      </c>
      <c r="Y197" s="114">
        <v>1855.0980000000002</v>
      </c>
      <c r="AA197" s="103">
        <f t="shared" si="3"/>
        <v>1855.0980000000002</v>
      </c>
    </row>
    <row r="198" spans="1:27">
      <c r="A198">
        <f>IF(K198&lt;&gt;0,LARGE(A$1:A197,1)+1,"")</f>
        <v>125</v>
      </c>
      <c r="B198" s="168" t="s">
        <v>589</v>
      </c>
      <c r="C198" s="169" t="s">
        <v>199</v>
      </c>
      <c r="D198" s="169" t="s">
        <v>1536</v>
      </c>
      <c r="E198" s="107" t="s">
        <v>286</v>
      </c>
      <c r="F198" s="108" t="s">
        <v>33</v>
      </c>
      <c r="G198" s="162">
        <v>269.45</v>
      </c>
      <c r="H198" s="162"/>
      <c r="I198" s="162"/>
      <c r="J198" s="162"/>
      <c r="K198" s="112">
        <v>269.45</v>
      </c>
      <c r="L198" s="111">
        <v>3.6274999999999999</v>
      </c>
      <c r="M198" s="111">
        <v>18.954000000000001</v>
      </c>
      <c r="N198" s="111">
        <v>0</v>
      </c>
      <c r="O198" s="112">
        <v>3.6274999999999999</v>
      </c>
      <c r="P198" s="112">
        <v>18.954000000000001</v>
      </c>
      <c r="Q198" s="112">
        <v>0</v>
      </c>
      <c r="R198" s="113">
        <v>977.42987499999992</v>
      </c>
      <c r="S198" s="113">
        <v>5107.1553000000004</v>
      </c>
      <c r="T198" s="113">
        <v>0</v>
      </c>
      <c r="U198" s="113">
        <v>977.42987499999992</v>
      </c>
      <c r="V198" s="113">
        <v>5107.1553000000004</v>
      </c>
      <c r="W198" s="113">
        <v>0</v>
      </c>
      <c r="X198" s="113">
        <v>22.581500000000002</v>
      </c>
      <c r="Y198" s="114">
        <v>6084.5851750000002</v>
      </c>
      <c r="AA198" s="103">
        <f t="shared" si="3"/>
        <v>6084.5851750000002</v>
      </c>
    </row>
    <row r="199" spans="1:27">
      <c r="A199">
        <f>IF(K199&lt;&gt;0,LARGE(A$1:A198,1)+1,"")</f>
        <v>126</v>
      </c>
      <c r="B199" s="168" t="s">
        <v>590</v>
      </c>
      <c r="C199" s="169" t="s">
        <v>144</v>
      </c>
      <c r="D199" s="169" t="s">
        <v>1278</v>
      </c>
      <c r="E199" s="107" t="s">
        <v>1035</v>
      </c>
      <c r="F199" s="108" t="s">
        <v>38</v>
      </c>
      <c r="G199" s="162">
        <v>130</v>
      </c>
      <c r="H199" s="162"/>
      <c r="I199" s="162"/>
      <c r="J199" s="162"/>
      <c r="K199" s="112">
        <v>130</v>
      </c>
      <c r="L199" s="111">
        <v>6.91</v>
      </c>
      <c r="M199" s="111">
        <v>0.82</v>
      </c>
      <c r="N199" s="111">
        <v>0</v>
      </c>
      <c r="O199" s="112">
        <v>6.91</v>
      </c>
      <c r="P199" s="112">
        <v>0.82</v>
      </c>
      <c r="Q199" s="112">
        <v>0</v>
      </c>
      <c r="R199" s="113">
        <v>898.30000000000007</v>
      </c>
      <c r="S199" s="113">
        <v>106.6</v>
      </c>
      <c r="T199" s="113">
        <v>0</v>
      </c>
      <c r="U199" s="113">
        <v>898.30000000000007</v>
      </c>
      <c r="V199" s="113">
        <v>106.6</v>
      </c>
      <c r="W199" s="113">
        <v>0</v>
      </c>
      <c r="X199" s="113">
        <v>7.73</v>
      </c>
      <c r="Y199" s="114">
        <v>1004.9000000000001</v>
      </c>
      <c r="AA199" s="103">
        <f t="shared" si="3"/>
        <v>1004.9000000000001</v>
      </c>
    </row>
    <row r="200" spans="1:27">
      <c r="A200">
        <f>IF(K200&lt;&gt;0,LARGE(A$1:A199,1)+1,"")</f>
        <v>127</v>
      </c>
      <c r="B200" s="168" t="s">
        <v>591</v>
      </c>
      <c r="C200" s="169" t="s">
        <v>199</v>
      </c>
      <c r="D200" s="169" t="s">
        <v>1516</v>
      </c>
      <c r="E200" s="107" t="s">
        <v>278</v>
      </c>
      <c r="F200" s="108" t="s">
        <v>38</v>
      </c>
      <c r="G200" s="162">
        <v>208</v>
      </c>
      <c r="H200" s="162"/>
      <c r="I200" s="162"/>
      <c r="J200" s="162"/>
      <c r="K200" s="112">
        <v>208</v>
      </c>
      <c r="L200" s="111">
        <v>2.1764999999999999</v>
      </c>
      <c r="M200" s="111">
        <v>1.58</v>
      </c>
      <c r="N200" s="111">
        <v>0</v>
      </c>
      <c r="O200" s="112">
        <v>2.1764999999999999</v>
      </c>
      <c r="P200" s="112">
        <v>1.58</v>
      </c>
      <c r="Q200" s="112">
        <v>0</v>
      </c>
      <c r="R200" s="113">
        <v>452.71199999999999</v>
      </c>
      <c r="S200" s="113">
        <v>328.64</v>
      </c>
      <c r="T200" s="113">
        <v>0</v>
      </c>
      <c r="U200" s="113">
        <v>452.71199999999999</v>
      </c>
      <c r="V200" s="113">
        <v>328.64</v>
      </c>
      <c r="W200" s="113">
        <v>0</v>
      </c>
      <c r="X200" s="113">
        <v>3.7565</v>
      </c>
      <c r="Y200" s="114">
        <v>781.35199999999998</v>
      </c>
      <c r="AA200" s="103">
        <f t="shared" si="3"/>
        <v>781.35199999999998</v>
      </c>
    </row>
    <row r="201" spans="1:27">
      <c r="A201">
        <f>IF(K201&lt;&gt;0,LARGE(A$1:A200,1)+1,"")</f>
        <v>128</v>
      </c>
      <c r="B201" s="168" t="s">
        <v>592</v>
      </c>
      <c r="C201" s="169" t="s">
        <v>199</v>
      </c>
      <c r="D201" s="169" t="s">
        <v>1535</v>
      </c>
      <c r="E201" s="107" t="s">
        <v>285</v>
      </c>
      <c r="F201" s="108" t="s">
        <v>33</v>
      </c>
      <c r="G201" s="162">
        <v>107.07</v>
      </c>
      <c r="H201" s="162"/>
      <c r="I201" s="162"/>
      <c r="J201" s="162"/>
      <c r="K201" s="112">
        <v>107.07</v>
      </c>
      <c r="L201" s="111">
        <v>2.0510000000000002</v>
      </c>
      <c r="M201" s="111">
        <v>3.8720000000000003</v>
      </c>
      <c r="N201" s="111">
        <v>0</v>
      </c>
      <c r="O201" s="112">
        <v>2.0510000000000002</v>
      </c>
      <c r="P201" s="112">
        <v>3.8720000000000003</v>
      </c>
      <c r="Q201" s="112">
        <v>0</v>
      </c>
      <c r="R201" s="113">
        <v>219.60057</v>
      </c>
      <c r="S201" s="113">
        <v>414.57504</v>
      </c>
      <c r="T201" s="113">
        <v>0</v>
      </c>
      <c r="U201" s="113">
        <v>219.60057</v>
      </c>
      <c r="V201" s="113">
        <v>414.57504</v>
      </c>
      <c r="W201" s="113">
        <v>0</v>
      </c>
      <c r="X201" s="113">
        <v>5.923</v>
      </c>
      <c r="Y201" s="114">
        <v>634.17561000000001</v>
      </c>
      <c r="AA201" s="103">
        <f t="shared" si="3"/>
        <v>634.17561000000001</v>
      </c>
    </row>
    <row r="202" spans="1:27">
      <c r="A202">
        <f>IF(K202&lt;&gt;0,LARGE(A$1:A201,1)+1,"")</f>
        <v>129</v>
      </c>
      <c r="B202" s="168" t="s">
        <v>593</v>
      </c>
      <c r="C202" s="169" t="s">
        <v>199</v>
      </c>
      <c r="D202" s="169" t="s">
        <v>1542</v>
      </c>
      <c r="E202" s="107" t="s">
        <v>292</v>
      </c>
      <c r="F202" s="108" t="s">
        <v>33</v>
      </c>
      <c r="G202" s="162">
        <v>4776</v>
      </c>
      <c r="H202" s="162"/>
      <c r="I202" s="162"/>
      <c r="J202" s="162"/>
      <c r="K202" s="112">
        <v>4776</v>
      </c>
      <c r="L202" s="111">
        <v>0.72550000000000003</v>
      </c>
      <c r="M202" s="111">
        <v>0.91800000000000004</v>
      </c>
      <c r="N202" s="111">
        <v>0</v>
      </c>
      <c r="O202" s="112">
        <v>0.72550000000000003</v>
      </c>
      <c r="P202" s="112">
        <v>0.91800000000000004</v>
      </c>
      <c r="Q202" s="112">
        <v>0</v>
      </c>
      <c r="R202" s="113">
        <v>3464.9880000000003</v>
      </c>
      <c r="S202" s="113">
        <v>4384.3680000000004</v>
      </c>
      <c r="T202" s="113">
        <v>0</v>
      </c>
      <c r="U202" s="113">
        <v>3464.9880000000003</v>
      </c>
      <c r="V202" s="113">
        <v>4384.3680000000004</v>
      </c>
      <c r="W202" s="113">
        <v>0</v>
      </c>
      <c r="X202" s="113">
        <v>1.6435</v>
      </c>
      <c r="Y202" s="114">
        <v>7849.3559999999998</v>
      </c>
      <c r="AA202" s="103">
        <f t="shared" si="3"/>
        <v>7849.3559999999998</v>
      </c>
    </row>
    <row r="203" spans="1:27">
      <c r="A203">
        <f>IF(K203&lt;&gt;0,LARGE(A$1:A202,1)+1,"")</f>
        <v>130</v>
      </c>
      <c r="B203" s="168" t="s">
        <v>594</v>
      </c>
      <c r="C203" s="169" t="s">
        <v>199</v>
      </c>
      <c r="D203" s="169" t="s">
        <v>1543</v>
      </c>
      <c r="E203" s="107" t="s">
        <v>293</v>
      </c>
      <c r="F203" s="108" t="s">
        <v>33</v>
      </c>
      <c r="G203" s="162">
        <v>303</v>
      </c>
      <c r="H203" s="162"/>
      <c r="I203" s="162"/>
      <c r="J203" s="162"/>
      <c r="K203" s="112">
        <v>303</v>
      </c>
      <c r="L203" s="111">
        <v>0.87059999999999993</v>
      </c>
      <c r="M203" s="111">
        <v>1.4585999999999999</v>
      </c>
      <c r="N203" s="111">
        <v>0</v>
      </c>
      <c r="O203" s="112">
        <v>0.87059999999999993</v>
      </c>
      <c r="P203" s="112">
        <v>1.4585999999999999</v>
      </c>
      <c r="Q203" s="112">
        <v>0</v>
      </c>
      <c r="R203" s="113">
        <v>263.79179999999997</v>
      </c>
      <c r="S203" s="113">
        <v>441.95579999999995</v>
      </c>
      <c r="T203" s="113">
        <v>0</v>
      </c>
      <c r="U203" s="113">
        <v>263.79179999999997</v>
      </c>
      <c r="V203" s="113">
        <v>441.95579999999995</v>
      </c>
      <c r="W203" s="113">
        <v>0</v>
      </c>
      <c r="X203" s="113">
        <v>2.3291999999999997</v>
      </c>
      <c r="Y203" s="114">
        <v>705.74759999999992</v>
      </c>
      <c r="AA203" s="103">
        <f t="shared" si="3"/>
        <v>705.74759999999992</v>
      </c>
    </row>
    <row r="204" spans="1:27">
      <c r="A204">
        <f>IF(K204&lt;&gt;0,LARGE(A$1:A203,1)+1,"")</f>
        <v>131</v>
      </c>
      <c r="B204" s="168" t="s">
        <v>595</v>
      </c>
      <c r="C204" s="169" t="s">
        <v>199</v>
      </c>
      <c r="D204" s="169" t="s">
        <v>1541</v>
      </c>
      <c r="E204" s="107" t="s">
        <v>291</v>
      </c>
      <c r="F204" s="108" t="s">
        <v>33</v>
      </c>
      <c r="G204" s="162">
        <v>675</v>
      </c>
      <c r="H204" s="162"/>
      <c r="I204" s="162"/>
      <c r="J204" s="162"/>
      <c r="K204" s="112">
        <v>675</v>
      </c>
      <c r="L204" s="111">
        <v>1.0157</v>
      </c>
      <c r="M204" s="111">
        <v>2.0808</v>
      </c>
      <c r="N204" s="111">
        <v>0</v>
      </c>
      <c r="O204" s="112">
        <v>1.0157</v>
      </c>
      <c r="P204" s="112">
        <v>2.0808</v>
      </c>
      <c r="Q204" s="112">
        <v>0</v>
      </c>
      <c r="R204" s="113">
        <v>685.59750000000008</v>
      </c>
      <c r="S204" s="113">
        <v>1404.54</v>
      </c>
      <c r="T204" s="113">
        <v>0</v>
      </c>
      <c r="U204" s="113">
        <v>685.59750000000008</v>
      </c>
      <c r="V204" s="113">
        <v>1404.54</v>
      </c>
      <c r="W204" s="113">
        <v>0</v>
      </c>
      <c r="X204" s="113">
        <v>3.0964999999999998</v>
      </c>
      <c r="Y204" s="114">
        <v>2090.1374999999998</v>
      </c>
      <c r="AA204" s="103">
        <f t="shared" si="3"/>
        <v>2090.1374999999998</v>
      </c>
    </row>
    <row r="205" spans="1:27">
      <c r="A205">
        <f>IF(K205&lt;&gt;0,LARGE(A$1:A204,1)+1,"")</f>
        <v>132</v>
      </c>
      <c r="B205" s="168" t="s">
        <v>596</v>
      </c>
      <c r="C205" s="169" t="s">
        <v>199</v>
      </c>
      <c r="D205" s="169" t="s">
        <v>1545</v>
      </c>
      <c r="E205" s="107" t="s">
        <v>295</v>
      </c>
      <c r="F205" s="108" t="s">
        <v>33</v>
      </c>
      <c r="G205" s="162">
        <v>75</v>
      </c>
      <c r="H205" s="162"/>
      <c r="I205" s="162"/>
      <c r="J205" s="162"/>
      <c r="K205" s="112">
        <v>75</v>
      </c>
      <c r="L205" s="111">
        <v>1.0157</v>
      </c>
      <c r="M205" s="111">
        <v>3.0396000000000001</v>
      </c>
      <c r="N205" s="111">
        <v>0</v>
      </c>
      <c r="O205" s="112">
        <v>1.0157</v>
      </c>
      <c r="P205" s="112">
        <v>3.0396000000000001</v>
      </c>
      <c r="Q205" s="112">
        <v>0</v>
      </c>
      <c r="R205" s="113">
        <v>76.177500000000009</v>
      </c>
      <c r="S205" s="113">
        <v>227.97</v>
      </c>
      <c r="T205" s="113">
        <v>0</v>
      </c>
      <c r="U205" s="113">
        <v>76.177500000000009</v>
      </c>
      <c r="V205" s="113">
        <v>227.97</v>
      </c>
      <c r="W205" s="113">
        <v>0</v>
      </c>
      <c r="X205" s="113">
        <v>4.0552999999999999</v>
      </c>
      <c r="Y205" s="114">
        <v>304.14749999999998</v>
      </c>
      <c r="AA205" s="103">
        <f t="shared" si="3"/>
        <v>304.14749999999998</v>
      </c>
    </row>
    <row r="206" spans="1:27">
      <c r="A206">
        <f>IF(K206&lt;&gt;0,LARGE(A$1:A205,1)+1,"")</f>
        <v>133</v>
      </c>
      <c r="B206" s="168" t="s">
        <v>597</v>
      </c>
      <c r="C206" s="169" t="s">
        <v>199</v>
      </c>
      <c r="D206" s="169" t="s">
        <v>1546</v>
      </c>
      <c r="E206" s="107" t="s">
        <v>296</v>
      </c>
      <c r="F206" s="108" t="s">
        <v>33</v>
      </c>
      <c r="G206" s="162">
        <v>15</v>
      </c>
      <c r="H206" s="162"/>
      <c r="I206" s="162"/>
      <c r="J206" s="162"/>
      <c r="K206" s="112">
        <v>15</v>
      </c>
      <c r="L206" s="111">
        <v>1.3058999999999998</v>
      </c>
      <c r="M206" s="111">
        <v>7.6806000000000001</v>
      </c>
      <c r="N206" s="111">
        <v>0</v>
      </c>
      <c r="O206" s="112">
        <v>1.3058999999999998</v>
      </c>
      <c r="P206" s="112">
        <v>7.6806000000000001</v>
      </c>
      <c r="Q206" s="112">
        <v>0</v>
      </c>
      <c r="R206" s="113">
        <v>19.588499999999996</v>
      </c>
      <c r="S206" s="113">
        <v>115.209</v>
      </c>
      <c r="T206" s="113">
        <v>0</v>
      </c>
      <c r="U206" s="113">
        <v>19.588499999999996</v>
      </c>
      <c r="V206" s="113">
        <v>115.209</v>
      </c>
      <c r="W206" s="113">
        <v>0</v>
      </c>
      <c r="X206" s="113">
        <v>8.9864999999999995</v>
      </c>
      <c r="Y206" s="114">
        <v>134.79749999999999</v>
      </c>
      <c r="AA206" s="103">
        <f t="shared" si="3"/>
        <v>134.79749999999999</v>
      </c>
    </row>
    <row r="207" spans="1:27">
      <c r="A207">
        <f>IF(K207&lt;&gt;0,LARGE(A$1:A206,1)+1,"")</f>
        <v>134</v>
      </c>
      <c r="B207" s="168" t="s">
        <v>1030</v>
      </c>
      <c r="C207" s="169" t="s">
        <v>199</v>
      </c>
      <c r="D207" s="169" t="s">
        <v>1547</v>
      </c>
      <c r="E207" s="107" t="s">
        <v>297</v>
      </c>
      <c r="F207" s="108" t="s">
        <v>33</v>
      </c>
      <c r="G207" s="162">
        <v>75</v>
      </c>
      <c r="H207" s="162"/>
      <c r="I207" s="162"/>
      <c r="J207" s="162"/>
      <c r="K207" s="112">
        <v>75</v>
      </c>
      <c r="L207" s="111">
        <v>1.4510000000000001</v>
      </c>
      <c r="M207" s="111">
        <v>11.8422</v>
      </c>
      <c r="N207" s="111">
        <v>0</v>
      </c>
      <c r="O207" s="112">
        <v>1.4510000000000001</v>
      </c>
      <c r="P207" s="112">
        <v>11.8422</v>
      </c>
      <c r="Q207" s="112">
        <v>0</v>
      </c>
      <c r="R207" s="113">
        <v>108.825</v>
      </c>
      <c r="S207" s="113">
        <v>888.16499999999996</v>
      </c>
      <c r="T207" s="113">
        <v>0</v>
      </c>
      <c r="U207" s="113">
        <v>108.825</v>
      </c>
      <c r="V207" s="113">
        <v>888.16499999999996</v>
      </c>
      <c r="W207" s="113">
        <v>0</v>
      </c>
      <c r="X207" s="113">
        <v>13.293200000000001</v>
      </c>
      <c r="Y207" s="114">
        <v>996.99</v>
      </c>
      <c r="AA207" s="103">
        <f t="shared" si="3"/>
        <v>996.99</v>
      </c>
    </row>
    <row r="208" spans="1:27">
      <c r="A208">
        <f>IF(K208&lt;&gt;0,LARGE(A$1:A207,1)+1,"")</f>
        <v>135</v>
      </c>
      <c r="B208" s="168" t="s">
        <v>1031</v>
      </c>
      <c r="C208" s="169" t="s">
        <v>199</v>
      </c>
      <c r="D208" s="169" t="s">
        <v>1548</v>
      </c>
      <c r="E208" s="107" t="s">
        <v>298</v>
      </c>
      <c r="F208" s="108" t="s">
        <v>33</v>
      </c>
      <c r="G208" s="162">
        <v>60</v>
      </c>
      <c r="H208" s="162"/>
      <c r="I208" s="162"/>
      <c r="J208" s="162"/>
      <c r="K208" s="112">
        <v>60</v>
      </c>
      <c r="L208" s="111">
        <v>2.9020000000000001</v>
      </c>
      <c r="M208" s="111">
        <v>22.174799999999998</v>
      </c>
      <c r="N208" s="111">
        <v>0</v>
      </c>
      <c r="O208" s="112">
        <v>2.9020000000000001</v>
      </c>
      <c r="P208" s="112">
        <v>22.174799999999998</v>
      </c>
      <c r="Q208" s="112">
        <v>0</v>
      </c>
      <c r="R208" s="113">
        <v>174.12</v>
      </c>
      <c r="S208" s="113">
        <v>1330.4879999999998</v>
      </c>
      <c r="T208" s="113">
        <v>0</v>
      </c>
      <c r="U208" s="113">
        <v>174.12</v>
      </c>
      <c r="V208" s="113">
        <v>1330.4879999999998</v>
      </c>
      <c r="W208" s="113">
        <v>0</v>
      </c>
      <c r="X208" s="113">
        <v>25.076799999999999</v>
      </c>
      <c r="Y208" s="114">
        <v>1504.6079999999999</v>
      </c>
      <c r="AA208" s="103">
        <f t="shared" si="3"/>
        <v>1504.6079999999999</v>
      </c>
    </row>
    <row r="209" spans="1:27">
      <c r="A209" t="str">
        <f>IF(K209&lt;&gt;0,LARGE(A$1:A208,1)+1,"")</f>
        <v/>
      </c>
      <c r="B209" s="168"/>
      <c r="C209" s="169"/>
      <c r="D209" s="169"/>
      <c r="E209" s="107" t="s">
        <v>21</v>
      </c>
      <c r="F209" s="108" t="s">
        <v>21</v>
      </c>
      <c r="G209" s="162"/>
      <c r="H209" s="162"/>
      <c r="I209" s="162"/>
      <c r="J209" s="162"/>
      <c r="K209" s="112">
        <v>0</v>
      </c>
      <c r="L209" s="111">
        <v>0</v>
      </c>
      <c r="M209" s="111">
        <v>0</v>
      </c>
      <c r="N209" s="111">
        <v>0</v>
      </c>
      <c r="O209" s="112">
        <v>0</v>
      </c>
      <c r="P209" s="112">
        <v>0</v>
      </c>
      <c r="Q209" s="112">
        <v>0</v>
      </c>
      <c r="R209" s="113">
        <v>0</v>
      </c>
      <c r="S209" s="113">
        <v>0</v>
      </c>
      <c r="T209" s="113">
        <v>0</v>
      </c>
      <c r="U209" s="113">
        <v>0</v>
      </c>
      <c r="V209" s="113">
        <v>0</v>
      </c>
      <c r="W209" s="113">
        <v>0</v>
      </c>
      <c r="X209" s="113">
        <v>0</v>
      </c>
      <c r="Y209" s="114">
        <v>0</v>
      </c>
      <c r="AA209" s="103">
        <f t="shared" si="3"/>
        <v>0</v>
      </c>
    </row>
    <row r="210" spans="1:27">
      <c r="A210" t="str">
        <f>IF(K210&lt;&gt;0,LARGE(A$1:A209,1)+1,"")</f>
        <v/>
      </c>
      <c r="B210" s="164" t="s">
        <v>511</v>
      </c>
      <c r="C210" s="164"/>
      <c r="D210" s="165"/>
      <c r="E210" s="165" t="s">
        <v>598</v>
      </c>
      <c r="F210" s="165"/>
      <c r="G210" s="165"/>
      <c r="H210" s="165"/>
      <c r="I210" s="165"/>
      <c r="J210" s="165"/>
      <c r="K210" s="165"/>
      <c r="L210" s="165">
        <v>0</v>
      </c>
      <c r="M210" s="165">
        <v>0</v>
      </c>
      <c r="N210" s="165">
        <v>0</v>
      </c>
      <c r="O210" s="165"/>
      <c r="P210" s="165"/>
      <c r="Q210" s="165"/>
      <c r="R210" s="165"/>
      <c r="S210" s="165"/>
      <c r="T210" s="165"/>
      <c r="U210" s="165"/>
      <c r="V210" s="165"/>
      <c r="W210" s="165"/>
      <c r="X210" s="165"/>
      <c r="Y210" s="166">
        <v>37179.317229975059</v>
      </c>
      <c r="AA210" s="103">
        <f t="shared" si="3"/>
        <v>0</v>
      </c>
    </row>
    <row r="211" spans="1:27" ht="25.5">
      <c r="A211">
        <f>IF(K211&lt;&gt;0,LARGE(A$1:A210,1)+1,"")</f>
        <v>136</v>
      </c>
      <c r="B211" s="168" t="s">
        <v>599</v>
      </c>
      <c r="C211" s="169" t="s">
        <v>199</v>
      </c>
      <c r="D211" s="169" t="s">
        <v>1575</v>
      </c>
      <c r="E211" s="107" t="s">
        <v>323</v>
      </c>
      <c r="F211" s="108" t="s">
        <v>38</v>
      </c>
      <c r="G211" s="162">
        <v>41</v>
      </c>
      <c r="H211" s="162"/>
      <c r="I211" s="162"/>
      <c r="J211" s="162"/>
      <c r="K211" s="112">
        <v>41</v>
      </c>
      <c r="L211" s="111">
        <v>5.8040000000000003</v>
      </c>
      <c r="M211" s="111">
        <v>128.74519999999998</v>
      </c>
      <c r="N211" s="111">
        <v>0</v>
      </c>
      <c r="O211" s="112">
        <v>5.8040000000000003</v>
      </c>
      <c r="P211" s="112">
        <v>128.74519999999998</v>
      </c>
      <c r="Q211" s="112">
        <v>0</v>
      </c>
      <c r="R211" s="113">
        <v>237.964</v>
      </c>
      <c r="S211" s="113">
        <v>5278.5531999999994</v>
      </c>
      <c r="T211" s="113">
        <v>0</v>
      </c>
      <c r="U211" s="113">
        <v>237.964</v>
      </c>
      <c r="V211" s="113">
        <v>5278.5531999999994</v>
      </c>
      <c r="W211" s="113">
        <v>0</v>
      </c>
      <c r="X211" s="113">
        <v>134.54919999999998</v>
      </c>
      <c r="Y211" s="114">
        <v>5516.5171999999993</v>
      </c>
      <c r="AA211" s="103">
        <f t="shared" si="3"/>
        <v>5516.5171999999993</v>
      </c>
    </row>
    <row r="212" spans="1:27" ht="25.5">
      <c r="A212">
        <f>IF(K212&lt;&gt;0,LARGE(A$1:A211,1)+1,"")</f>
        <v>137</v>
      </c>
      <c r="B212" s="168" t="s">
        <v>600</v>
      </c>
      <c r="C212" s="169" t="s">
        <v>199</v>
      </c>
      <c r="D212" s="169" t="s">
        <v>1576</v>
      </c>
      <c r="E212" s="107" t="s">
        <v>324</v>
      </c>
      <c r="F212" s="108" t="s">
        <v>38</v>
      </c>
      <c r="G212" s="162">
        <v>8</v>
      </c>
      <c r="H212" s="162"/>
      <c r="I212" s="162"/>
      <c r="J212" s="162"/>
      <c r="K212" s="112">
        <v>8</v>
      </c>
      <c r="L212" s="111">
        <v>5.8040000000000003</v>
      </c>
      <c r="M212" s="111">
        <v>87.795200000000008</v>
      </c>
      <c r="N212" s="111">
        <v>0</v>
      </c>
      <c r="O212" s="112">
        <v>5.8040000000000003</v>
      </c>
      <c r="P212" s="112">
        <v>87.795200000000008</v>
      </c>
      <c r="Q212" s="112">
        <v>0</v>
      </c>
      <c r="R212" s="113">
        <v>46.432000000000002</v>
      </c>
      <c r="S212" s="113">
        <v>702.36160000000007</v>
      </c>
      <c r="T212" s="113">
        <v>0</v>
      </c>
      <c r="U212" s="113">
        <v>46.432000000000002</v>
      </c>
      <c r="V212" s="113">
        <v>702.36160000000007</v>
      </c>
      <c r="W212" s="113">
        <v>0</v>
      </c>
      <c r="X212" s="113">
        <v>93.59920000000001</v>
      </c>
      <c r="Y212" s="114">
        <v>748.79360000000008</v>
      </c>
      <c r="AA212" s="103">
        <f t="shared" si="3"/>
        <v>748.79360000000008</v>
      </c>
    </row>
    <row r="213" spans="1:27">
      <c r="A213">
        <f>IF(K213&lt;&gt;0,LARGE(A$1:A212,1)+1,"")</f>
        <v>138</v>
      </c>
      <c r="B213" s="168" t="s">
        <v>601</v>
      </c>
      <c r="C213" s="169" t="s">
        <v>199</v>
      </c>
      <c r="D213" s="169" t="s">
        <v>1570</v>
      </c>
      <c r="E213" s="107" t="s">
        <v>318</v>
      </c>
      <c r="F213" s="108" t="s">
        <v>38</v>
      </c>
      <c r="G213" s="162">
        <v>98</v>
      </c>
      <c r="H213" s="162"/>
      <c r="I213" s="162"/>
      <c r="J213" s="162"/>
      <c r="K213" s="112">
        <v>98</v>
      </c>
      <c r="L213" s="111">
        <v>1.2000000000000002</v>
      </c>
      <c r="M213" s="111">
        <v>8.31</v>
      </c>
      <c r="N213" s="111">
        <v>0</v>
      </c>
      <c r="O213" s="112">
        <v>1.2000000000000002</v>
      </c>
      <c r="P213" s="112">
        <v>8.31</v>
      </c>
      <c r="Q213" s="112">
        <v>0</v>
      </c>
      <c r="R213" s="113">
        <v>117.60000000000002</v>
      </c>
      <c r="S213" s="113">
        <v>814.38</v>
      </c>
      <c r="T213" s="113">
        <v>0</v>
      </c>
      <c r="U213" s="113">
        <v>117.60000000000002</v>
      </c>
      <c r="V213" s="113">
        <v>814.38</v>
      </c>
      <c r="W213" s="113">
        <v>0</v>
      </c>
      <c r="X213" s="113">
        <v>9.5100000000000016</v>
      </c>
      <c r="Y213" s="114">
        <v>931.98000000000013</v>
      </c>
      <c r="AA213" s="103">
        <f t="shared" si="3"/>
        <v>931.98000000000013</v>
      </c>
    </row>
    <row r="214" spans="1:27" ht="25.5">
      <c r="A214">
        <f>IF(K214&lt;&gt;0,LARGE(A$1:A213,1)+1,"")</f>
        <v>139</v>
      </c>
      <c r="B214" s="168" t="s">
        <v>602</v>
      </c>
      <c r="C214" s="169" t="s">
        <v>199</v>
      </c>
      <c r="D214" s="169" t="s">
        <v>1579</v>
      </c>
      <c r="E214" s="107" t="s">
        <v>325</v>
      </c>
      <c r="F214" s="108" t="s">
        <v>38</v>
      </c>
      <c r="G214" s="162">
        <v>35</v>
      </c>
      <c r="H214" s="162"/>
      <c r="I214" s="162"/>
      <c r="J214" s="162"/>
      <c r="K214" s="112">
        <v>35</v>
      </c>
      <c r="L214" s="111">
        <v>5.8040000000000003</v>
      </c>
      <c r="M214" s="111">
        <v>153.98519999999999</v>
      </c>
      <c r="N214" s="111">
        <v>0</v>
      </c>
      <c r="O214" s="112">
        <v>5.8040000000000003</v>
      </c>
      <c r="P214" s="112">
        <v>153.98519999999999</v>
      </c>
      <c r="Q214" s="112">
        <v>0</v>
      </c>
      <c r="R214" s="113">
        <v>203.14000000000001</v>
      </c>
      <c r="S214" s="113">
        <v>5389.482</v>
      </c>
      <c r="T214" s="113">
        <v>0</v>
      </c>
      <c r="U214" s="113">
        <v>203.14000000000001</v>
      </c>
      <c r="V214" s="113">
        <v>5389.482</v>
      </c>
      <c r="W214" s="113">
        <v>0</v>
      </c>
      <c r="X214" s="113">
        <v>159.78919999999999</v>
      </c>
      <c r="Y214" s="114">
        <v>5592.6219999999994</v>
      </c>
      <c r="AA214" s="103">
        <f t="shared" si="3"/>
        <v>5592.6219999999994</v>
      </c>
    </row>
    <row r="215" spans="1:27">
      <c r="A215">
        <f>IF(K215&lt;&gt;0,LARGE(A$1:A214,1)+1,"")</f>
        <v>140</v>
      </c>
      <c r="B215" s="168" t="s">
        <v>603</v>
      </c>
      <c r="C215" s="169" t="s">
        <v>199</v>
      </c>
      <c r="D215" s="169" t="s">
        <v>1569</v>
      </c>
      <c r="E215" s="107" t="s">
        <v>317</v>
      </c>
      <c r="F215" s="108" t="s">
        <v>38</v>
      </c>
      <c r="G215" s="162">
        <v>140</v>
      </c>
      <c r="H215" s="162"/>
      <c r="I215" s="162"/>
      <c r="J215" s="162"/>
      <c r="K215" s="112">
        <v>140</v>
      </c>
      <c r="L215" s="111">
        <v>1.2000000000000002</v>
      </c>
      <c r="M215" s="111">
        <v>4.95</v>
      </c>
      <c r="N215" s="111">
        <v>0</v>
      </c>
      <c r="O215" s="112">
        <v>1.2000000000000002</v>
      </c>
      <c r="P215" s="112">
        <v>4.95</v>
      </c>
      <c r="Q215" s="112">
        <v>0</v>
      </c>
      <c r="R215" s="113">
        <v>168.00000000000003</v>
      </c>
      <c r="S215" s="113">
        <v>693</v>
      </c>
      <c r="T215" s="113">
        <v>0</v>
      </c>
      <c r="U215" s="113">
        <v>168.00000000000003</v>
      </c>
      <c r="V215" s="113">
        <v>693</v>
      </c>
      <c r="W215" s="113">
        <v>0</v>
      </c>
      <c r="X215" s="113">
        <v>6.15</v>
      </c>
      <c r="Y215" s="114">
        <v>861</v>
      </c>
      <c r="AA215" s="103">
        <f t="shared" si="3"/>
        <v>861</v>
      </c>
    </row>
    <row r="216" spans="1:27" ht="25.5">
      <c r="A216">
        <f>IF(K216&lt;&gt;0,LARGE(A$1:A215,1)+1,"")</f>
        <v>141</v>
      </c>
      <c r="B216" s="168" t="s">
        <v>604</v>
      </c>
      <c r="C216" s="169" t="s">
        <v>199</v>
      </c>
      <c r="D216" s="169" t="s">
        <v>1577</v>
      </c>
      <c r="E216" s="107" t="s">
        <v>1578</v>
      </c>
      <c r="F216" s="108" t="s">
        <v>38</v>
      </c>
      <c r="G216" s="162">
        <v>21</v>
      </c>
      <c r="H216" s="162"/>
      <c r="I216" s="162"/>
      <c r="J216" s="162"/>
      <c r="K216" s="112">
        <v>21</v>
      </c>
      <c r="L216" s="111">
        <v>5.8040000000000003</v>
      </c>
      <c r="M216" s="111">
        <v>107.8952</v>
      </c>
      <c r="N216" s="111">
        <v>0</v>
      </c>
      <c r="O216" s="112">
        <v>5.8040000000000003</v>
      </c>
      <c r="P216" s="112">
        <v>107.8952</v>
      </c>
      <c r="Q216" s="112">
        <v>0</v>
      </c>
      <c r="R216" s="113">
        <v>121.884</v>
      </c>
      <c r="S216" s="113">
        <v>2265.7991999999999</v>
      </c>
      <c r="T216" s="113">
        <v>0</v>
      </c>
      <c r="U216" s="113">
        <v>121.884</v>
      </c>
      <c r="V216" s="113">
        <v>2265.7991999999999</v>
      </c>
      <c r="W216" s="113">
        <v>0</v>
      </c>
      <c r="X216" s="113">
        <v>113.6992</v>
      </c>
      <c r="Y216" s="114">
        <v>2387.6831999999999</v>
      </c>
      <c r="AA216" s="103">
        <f t="shared" si="3"/>
        <v>2387.6831999999999</v>
      </c>
    </row>
    <row r="217" spans="1:27">
      <c r="A217">
        <f>IF(K217&lt;&gt;0,LARGE(A$1:A216,1)+1,"")</f>
        <v>142</v>
      </c>
      <c r="B217" s="168" t="s">
        <v>605</v>
      </c>
      <c r="C217" s="169" t="s">
        <v>199</v>
      </c>
      <c r="D217" s="169" t="s">
        <v>1574</v>
      </c>
      <c r="E217" s="107" t="s">
        <v>322</v>
      </c>
      <c r="F217" s="108" t="s">
        <v>38</v>
      </c>
      <c r="G217" s="162">
        <v>5</v>
      </c>
      <c r="H217" s="162"/>
      <c r="I217" s="162"/>
      <c r="J217" s="162"/>
      <c r="K217" s="112">
        <v>5</v>
      </c>
      <c r="L217" s="111">
        <v>4.3529999999999998</v>
      </c>
      <c r="M217" s="111">
        <v>152.51519999999999</v>
      </c>
      <c r="N217" s="111">
        <v>0</v>
      </c>
      <c r="O217" s="112">
        <v>4.3529999999999998</v>
      </c>
      <c r="P217" s="112">
        <v>152.51519999999999</v>
      </c>
      <c r="Q217" s="112">
        <v>0</v>
      </c>
      <c r="R217" s="113">
        <v>21.765000000000001</v>
      </c>
      <c r="S217" s="113">
        <v>762.57600000000002</v>
      </c>
      <c r="T217" s="113">
        <v>0</v>
      </c>
      <c r="U217" s="113">
        <v>21.765000000000001</v>
      </c>
      <c r="V217" s="113">
        <v>762.57600000000002</v>
      </c>
      <c r="W217" s="113">
        <v>0</v>
      </c>
      <c r="X217" s="113">
        <v>156.8682</v>
      </c>
      <c r="Y217" s="114">
        <v>784.34100000000001</v>
      </c>
      <c r="AA217" s="103">
        <f t="shared" si="3"/>
        <v>784.34100000000001</v>
      </c>
    </row>
    <row r="218" spans="1:27">
      <c r="A218">
        <f>IF(K218&lt;&gt;0,LARGE(A$1:A217,1)+1,"")</f>
        <v>143</v>
      </c>
      <c r="B218" s="168" t="s">
        <v>1401</v>
      </c>
      <c r="C218" s="169" t="s">
        <v>199</v>
      </c>
      <c r="D218" s="169" t="s">
        <v>1571</v>
      </c>
      <c r="E218" s="107" t="s">
        <v>319</v>
      </c>
      <c r="F218" s="108" t="s">
        <v>38</v>
      </c>
      <c r="G218" s="162">
        <v>47</v>
      </c>
      <c r="H218" s="162"/>
      <c r="I218" s="162"/>
      <c r="J218" s="162"/>
      <c r="K218" s="112">
        <v>47</v>
      </c>
      <c r="L218" s="111">
        <v>1.2000000000000002</v>
      </c>
      <c r="M218" s="111">
        <v>8.91</v>
      </c>
      <c r="N218" s="111">
        <v>0</v>
      </c>
      <c r="O218" s="112">
        <v>1.2000000000000002</v>
      </c>
      <c r="P218" s="112">
        <v>8.91</v>
      </c>
      <c r="Q218" s="112">
        <v>0</v>
      </c>
      <c r="R218" s="113">
        <v>56.400000000000006</v>
      </c>
      <c r="S218" s="113">
        <v>418.77</v>
      </c>
      <c r="T218" s="113">
        <v>0</v>
      </c>
      <c r="U218" s="113">
        <v>56.400000000000006</v>
      </c>
      <c r="V218" s="113">
        <v>418.77</v>
      </c>
      <c r="W218" s="113">
        <v>0</v>
      </c>
      <c r="X218" s="113">
        <v>10.11</v>
      </c>
      <c r="Y218" s="114">
        <v>475.16999999999996</v>
      </c>
      <c r="AA218" s="103">
        <f t="shared" si="3"/>
        <v>475.16999999999996</v>
      </c>
    </row>
    <row r="219" spans="1:27" ht="38.25">
      <c r="A219">
        <f>IF(K219&lt;&gt;0,LARGE(A$1:A218,1)+1,"")</f>
        <v>144</v>
      </c>
      <c r="B219" s="168" t="s">
        <v>606</v>
      </c>
      <c r="C219" s="169" t="s">
        <v>144</v>
      </c>
      <c r="D219" s="169" t="s">
        <v>1032</v>
      </c>
      <c r="E219" s="107" t="s">
        <v>1033</v>
      </c>
      <c r="F219" s="108" t="s">
        <v>38</v>
      </c>
      <c r="G219" s="162">
        <v>19</v>
      </c>
      <c r="H219" s="162"/>
      <c r="I219" s="162"/>
      <c r="J219" s="162"/>
      <c r="K219" s="112">
        <v>19</v>
      </c>
      <c r="L219" s="111">
        <v>12</v>
      </c>
      <c r="M219" s="111">
        <v>59.46</v>
      </c>
      <c r="N219" s="111">
        <v>0</v>
      </c>
      <c r="O219" s="112">
        <v>12</v>
      </c>
      <c r="P219" s="112">
        <v>59.46</v>
      </c>
      <c r="Q219" s="112">
        <v>0</v>
      </c>
      <c r="R219" s="113">
        <v>228</v>
      </c>
      <c r="S219" s="113">
        <v>1129.74</v>
      </c>
      <c r="T219" s="113">
        <v>0</v>
      </c>
      <c r="U219" s="113">
        <v>228</v>
      </c>
      <c r="V219" s="113">
        <v>1129.74</v>
      </c>
      <c r="W219" s="113">
        <v>0</v>
      </c>
      <c r="X219" s="113">
        <v>71.460000000000008</v>
      </c>
      <c r="Y219" s="114">
        <v>1357.7400000000002</v>
      </c>
      <c r="AA219" s="103">
        <f t="shared" si="3"/>
        <v>1357.7400000000002</v>
      </c>
    </row>
    <row r="220" spans="1:27">
      <c r="A220">
        <f>IF(K220&lt;&gt;0,LARGE(A$1:A219,1)+1,"")</f>
        <v>145</v>
      </c>
      <c r="B220" s="168" t="s">
        <v>1039</v>
      </c>
      <c r="C220" s="169" t="s">
        <v>199</v>
      </c>
      <c r="D220" s="169" t="s">
        <v>1567</v>
      </c>
      <c r="E220" s="107" t="s">
        <v>315</v>
      </c>
      <c r="F220" s="108" t="s">
        <v>38</v>
      </c>
      <c r="G220" s="162">
        <v>19</v>
      </c>
      <c r="H220" s="162"/>
      <c r="I220" s="162"/>
      <c r="J220" s="162"/>
      <c r="K220" s="112">
        <v>19</v>
      </c>
      <c r="L220" s="111">
        <v>1.2000000000000002</v>
      </c>
      <c r="M220" s="111">
        <v>18.010000000000002</v>
      </c>
      <c r="N220" s="111">
        <v>0</v>
      </c>
      <c r="O220" s="112">
        <v>1.2000000000000002</v>
      </c>
      <c r="P220" s="112">
        <v>18.010000000000002</v>
      </c>
      <c r="Q220" s="112">
        <v>0</v>
      </c>
      <c r="R220" s="113">
        <v>22.800000000000004</v>
      </c>
      <c r="S220" s="113">
        <v>342.19000000000005</v>
      </c>
      <c r="T220" s="113">
        <v>0</v>
      </c>
      <c r="U220" s="113">
        <v>22.800000000000004</v>
      </c>
      <c r="V220" s="113">
        <v>342.19000000000005</v>
      </c>
      <c r="W220" s="113">
        <v>0</v>
      </c>
      <c r="X220" s="113">
        <v>19.21</v>
      </c>
      <c r="Y220" s="114">
        <v>364.99</v>
      </c>
      <c r="AA220" s="103">
        <f t="shared" si="3"/>
        <v>364.99</v>
      </c>
    </row>
    <row r="221" spans="1:27" ht="25.5">
      <c r="A221">
        <f>IF(K221&lt;&gt;0,LARGE(A$1:A220,1)+1,"")</f>
        <v>146</v>
      </c>
      <c r="B221" s="168" t="s">
        <v>607</v>
      </c>
      <c r="C221" s="169" t="s">
        <v>199</v>
      </c>
      <c r="D221" s="169" t="s">
        <v>1573</v>
      </c>
      <c r="E221" s="107" t="s">
        <v>321</v>
      </c>
      <c r="F221" s="108" t="s">
        <v>38</v>
      </c>
      <c r="G221" s="162">
        <v>84</v>
      </c>
      <c r="H221" s="162"/>
      <c r="I221" s="162"/>
      <c r="J221" s="162"/>
      <c r="K221" s="112">
        <v>84</v>
      </c>
      <c r="L221" s="111">
        <v>5.8040000000000003</v>
      </c>
      <c r="M221" s="111">
        <v>22.1</v>
      </c>
      <c r="N221" s="111">
        <v>0</v>
      </c>
      <c r="O221" s="112">
        <v>5.8040000000000003</v>
      </c>
      <c r="P221" s="112">
        <v>22.1</v>
      </c>
      <c r="Q221" s="112">
        <v>0</v>
      </c>
      <c r="R221" s="113">
        <v>487.536</v>
      </c>
      <c r="S221" s="113">
        <v>1856.4</v>
      </c>
      <c r="T221" s="113">
        <v>0</v>
      </c>
      <c r="U221" s="113">
        <v>487.536</v>
      </c>
      <c r="V221" s="113">
        <v>1856.4</v>
      </c>
      <c r="W221" s="113">
        <v>0</v>
      </c>
      <c r="X221" s="113">
        <v>27.904000000000003</v>
      </c>
      <c r="Y221" s="114">
        <v>2343.9360000000001</v>
      </c>
      <c r="AA221" s="103">
        <f t="shared" si="3"/>
        <v>2343.9360000000001</v>
      </c>
    </row>
    <row r="222" spans="1:27" ht="25.5">
      <c r="A222">
        <f>IF(K222&lt;&gt;0,LARGE(A$1:A221,1)+1,"")</f>
        <v>147</v>
      </c>
      <c r="B222" s="168" t="s">
        <v>608</v>
      </c>
      <c r="C222" s="169" t="s">
        <v>199</v>
      </c>
      <c r="D222" s="169" t="s">
        <v>1645</v>
      </c>
      <c r="E222" s="107" t="s">
        <v>383</v>
      </c>
      <c r="F222" s="108" t="s">
        <v>38</v>
      </c>
      <c r="G222" s="162">
        <v>10</v>
      </c>
      <c r="H222" s="162"/>
      <c r="I222" s="162"/>
      <c r="J222" s="162"/>
      <c r="K222" s="112">
        <v>10</v>
      </c>
      <c r="L222" s="111">
        <v>4.6040000000000001</v>
      </c>
      <c r="M222" s="111">
        <v>201.7</v>
      </c>
      <c r="N222" s="111">
        <v>0</v>
      </c>
      <c r="O222" s="112">
        <v>4.6040000000000001</v>
      </c>
      <c r="P222" s="112">
        <v>201.7</v>
      </c>
      <c r="Q222" s="112">
        <v>0</v>
      </c>
      <c r="R222" s="113">
        <v>46.04</v>
      </c>
      <c r="S222" s="113">
        <v>2017</v>
      </c>
      <c r="T222" s="113">
        <v>0</v>
      </c>
      <c r="U222" s="113">
        <v>46.04</v>
      </c>
      <c r="V222" s="113">
        <v>2017</v>
      </c>
      <c r="W222" s="113">
        <v>0</v>
      </c>
      <c r="X222" s="113">
        <v>206.304</v>
      </c>
      <c r="Y222" s="114">
        <v>2063.04</v>
      </c>
      <c r="AA222" s="103">
        <f t="shared" si="3"/>
        <v>2063.04</v>
      </c>
    </row>
    <row r="223" spans="1:27" ht="25.5">
      <c r="A223">
        <f>IF(K223&lt;&gt;0,LARGE(A$1:A222,1)+1,"")</f>
        <v>148</v>
      </c>
      <c r="B223" s="168" t="s">
        <v>609</v>
      </c>
      <c r="C223" s="169" t="s">
        <v>144</v>
      </c>
      <c r="D223" s="169" t="s">
        <v>831</v>
      </c>
      <c r="E223" s="107" t="s">
        <v>832</v>
      </c>
      <c r="F223" s="108" t="s">
        <v>38</v>
      </c>
      <c r="G223" s="162">
        <v>6</v>
      </c>
      <c r="H223" s="162"/>
      <c r="I223" s="162"/>
      <c r="J223" s="162"/>
      <c r="K223" s="112">
        <v>6</v>
      </c>
      <c r="L223" s="111">
        <v>3</v>
      </c>
      <c r="M223" s="111">
        <v>127</v>
      </c>
      <c r="N223" s="111">
        <v>0</v>
      </c>
      <c r="O223" s="112">
        <v>3</v>
      </c>
      <c r="P223" s="112">
        <v>127</v>
      </c>
      <c r="Q223" s="112">
        <v>0</v>
      </c>
      <c r="R223" s="113">
        <v>18</v>
      </c>
      <c r="S223" s="113">
        <v>762</v>
      </c>
      <c r="T223" s="113">
        <v>0</v>
      </c>
      <c r="U223" s="113">
        <v>18</v>
      </c>
      <c r="V223" s="113">
        <v>762</v>
      </c>
      <c r="W223" s="113">
        <v>0</v>
      </c>
      <c r="X223" s="113">
        <v>130</v>
      </c>
      <c r="Y223" s="114">
        <v>780</v>
      </c>
      <c r="AA223" s="103">
        <f t="shared" si="3"/>
        <v>780</v>
      </c>
    </row>
    <row r="224" spans="1:27">
      <c r="A224">
        <f>IF(K224&lt;&gt;0,LARGE(A$1:A223,1)+1,"")</f>
        <v>149</v>
      </c>
      <c r="B224" s="168" t="s">
        <v>610</v>
      </c>
      <c r="C224" s="169" t="s">
        <v>199</v>
      </c>
      <c r="D224" s="169" t="s">
        <v>1549</v>
      </c>
      <c r="E224" s="107" t="s">
        <v>299</v>
      </c>
      <c r="F224" s="108" t="s">
        <v>33</v>
      </c>
      <c r="G224" s="162">
        <v>60.9</v>
      </c>
      <c r="H224" s="162"/>
      <c r="I224" s="162"/>
      <c r="J224" s="162"/>
      <c r="K224" s="112">
        <v>60.9</v>
      </c>
      <c r="L224" s="111">
        <v>2.1764999999999999</v>
      </c>
      <c r="M224" s="111">
        <v>3.6720000000000002</v>
      </c>
      <c r="N224" s="111">
        <v>0</v>
      </c>
      <c r="O224" s="112">
        <v>2.1764999999999999</v>
      </c>
      <c r="P224" s="112">
        <v>3.6720000000000002</v>
      </c>
      <c r="Q224" s="112">
        <v>0</v>
      </c>
      <c r="R224" s="113">
        <v>132.54884999999999</v>
      </c>
      <c r="S224" s="113">
        <v>223.62479999999999</v>
      </c>
      <c r="T224" s="113">
        <v>0</v>
      </c>
      <c r="U224" s="113">
        <v>132.54884999999999</v>
      </c>
      <c r="V224" s="113">
        <v>223.62479999999999</v>
      </c>
      <c r="W224" s="113">
        <v>0</v>
      </c>
      <c r="X224" s="113">
        <v>5.8484999999999996</v>
      </c>
      <c r="Y224" s="114">
        <v>356.17364999999995</v>
      </c>
      <c r="AA224" s="103">
        <f t="shared" si="3"/>
        <v>356.17364999999995</v>
      </c>
    </row>
    <row r="225" spans="1:27">
      <c r="A225">
        <f>IF(K225&lt;&gt;0,LARGE(A$1:A224,1)+1,"")</f>
        <v>150</v>
      </c>
      <c r="B225" s="168" t="s">
        <v>622</v>
      </c>
      <c r="C225" s="169" t="s">
        <v>144</v>
      </c>
      <c r="D225" s="169" t="s">
        <v>1279</v>
      </c>
      <c r="E225" s="107" t="s">
        <v>1022</v>
      </c>
      <c r="F225" s="108" t="s">
        <v>38</v>
      </c>
      <c r="G225" s="162">
        <v>282</v>
      </c>
      <c r="H225" s="162"/>
      <c r="I225" s="162"/>
      <c r="J225" s="162"/>
      <c r="K225" s="112">
        <v>282</v>
      </c>
      <c r="L225" s="111">
        <v>8.6374999999999993</v>
      </c>
      <c r="M225" s="111">
        <v>0.96</v>
      </c>
      <c r="N225" s="111">
        <v>0</v>
      </c>
      <c r="O225" s="112">
        <v>8.6374999999999993</v>
      </c>
      <c r="P225" s="112">
        <v>0.96</v>
      </c>
      <c r="Q225" s="112">
        <v>0</v>
      </c>
      <c r="R225" s="113">
        <v>2435.7749999999996</v>
      </c>
      <c r="S225" s="113">
        <v>270.71999999999997</v>
      </c>
      <c r="T225" s="113">
        <v>0</v>
      </c>
      <c r="U225" s="113">
        <v>2435.7749999999996</v>
      </c>
      <c r="V225" s="113">
        <v>270.71999999999997</v>
      </c>
      <c r="W225" s="113">
        <v>0</v>
      </c>
      <c r="X225" s="113">
        <v>9.5975000000000001</v>
      </c>
      <c r="Y225" s="114">
        <v>2706.4949999999999</v>
      </c>
      <c r="AA225" s="103">
        <f t="shared" si="3"/>
        <v>2706.4949999999999</v>
      </c>
    </row>
    <row r="226" spans="1:27">
      <c r="A226">
        <f>IF(K226&lt;&gt;0,LARGE(A$1:A225,1)+1,"")</f>
        <v>151</v>
      </c>
      <c r="B226" s="168" t="s">
        <v>846</v>
      </c>
      <c r="C226" s="169" t="s">
        <v>199</v>
      </c>
      <c r="D226" s="169" t="s">
        <v>1554</v>
      </c>
      <c r="E226" s="107" t="s">
        <v>1555</v>
      </c>
      <c r="F226" s="108" t="s">
        <v>40</v>
      </c>
      <c r="G226" s="162">
        <v>203</v>
      </c>
      <c r="H226" s="162"/>
      <c r="I226" s="162"/>
      <c r="J226" s="162"/>
      <c r="K226" s="112">
        <v>203</v>
      </c>
      <c r="L226" s="111">
        <v>4.3529999999999998</v>
      </c>
      <c r="M226" s="111">
        <v>10.5</v>
      </c>
      <c r="N226" s="111">
        <v>0</v>
      </c>
      <c r="O226" s="112">
        <v>4.3529999999999998</v>
      </c>
      <c r="P226" s="112">
        <v>10.5</v>
      </c>
      <c r="Q226" s="112">
        <v>0</v>
      </c>
      <c r="R226" s="113">
        <v>883.65899999999999</v>
      </c>
      <c r="S226" s="113">
        <v>2131.5</v>
      </c>
      <c r="T226" s="113">
        <v>0</v>
      </c>
      <c r="U226" s="113">
        <v>883.65899999999999</v>
      </c>
      <c r="V226" s="113">
        <v>2131.5</v>
      </c>
      <c r="W226" s="113">
        <v>0</v>
      </c>
      <c r="X226" s="113">
        <v>14.853</v>
      </c>
      <c r="Y226" s="114">
        <v>3015.1590000000001</v>
      </c>
      <c r="AA226" s="103">
        <f t="shared" si="3"/>
        <v>3015.1590000000001</v>
      </c>
    </row>
    <row r="227" spans="1:27">
      <c r="A227">
        <f>IF(K227&lt;&gt;0,LARGE(A$1:A226,1)+1,"")</f>
        <v>152</v>
      </c>
      <c r="B227" s="168" t="s">
        <v>847</v>
      </c>
      <c r="C227" s="169" t="s">
        <v>199</v>
      </c>
      <c r="D227" s="169" t="s">
        <v>1557</v>
      </c>
      <c r="E227" s="107" t="s">
        <v>305</v>
      </c>
      <c r="F227" s="108" t="s">
        <v>40</v>
      </c>
      <c r="G227" s="162">
        <v>70</v>
      </c>
      <c r="H227" s="162"/>
      <c r="I227" s="162"/>
      <c r="J227" s="162"/>
      <c r="K227" s="112">
        <v>70</v>
      </c>
      <c r="L227" s="111">
        <v>4.3529999999999998</v>
      </c>
      <c r="M227" s="111">
        <v>7.69</v>
      </c>
      <c r="N227" s="111">
        <v>0</v>
      </c>
      <c r="O227" s="112">
        <v>4.3529999999999998</v>
      </c>
      <c r="P227" s="112">
        <v>7.69</v>
      </c>
      <c r="Q227" s="112">
        <v>0</v>
      </c>
      <c r="R227" s="113">
        <v>304.70999999999998</v>
      </c>
      <c r="S227" s="113">
        <v>538.30000000000007</v>
      </c>
      <c r="T227" s="113">
        <v>0</v>
      </c>
      <c r="U227" s="113">
        <v>304.70999999999998</v>
      </c>
      <c r="V227" s="113">
        <v>538.30000000000007</v>
      </c>
      <c r="W227" s="113">
        <v>0</v>
      </c>
      <c r="X227" s="113">
        <v>12.042999999999999</v>
      </c>
      <c r="Y227" s="114">
        <v>843.01</v>
      </c>
      <c r="AA227" s="103">
        <f t="shared" si="3"/>
        <v>843.01</v>
      </c>
    </row>
    <row r="228" spans="1:27">
      <c r="A228">
        <f>IF(K228&lt;&gt;0,LARGE(A$1:A227,1)+1,"")</f>
        <v>153</v>
      </c>
      <c r="B228" s="168" t="s">
        <v>848</v>
      </c>
      <c r="C228" s="169" t="s">
        <v>199</v>
      </c>
      <c r="D228" s="169" t="s">
        <v>1558</v>
      </c>
      <c r="E228" s="107" t="s">
        <v>306</v>
      </c>
      <c r="F228" s="108" t="s">
        <v>40</v>
      </c>
      <c r="G228" s="162">
        <v>39</v>
      </c>
      <c r="H228" s="162"/>
      <c r="I228" s="162"/>
      <c r="J228" s="162"/>
      <c r="K228" s="112">
        <v>39</v>
      </c>
      <c r="L228" s="111">
        <v>4.3529999999999998</v>
      </c>
      <c r="M228" s="111">
        <v>15.41</v>
      </c>
      <c r="N228" s="111">
        <v>0</v>
      </c>
      <c r="O228" s="112">
        <v>4.3529999999999998</v>
      </c>
      <c r="P228" s="112">
        <v>15.41</v>
      </c>
      <c r="Q228" s="112">
        <v>0</v>
      </c>
      <c r="R228" s="113">
        <v>169.767</v>
      </c>
      <c r="S228" s="113">
        <v>600.99</v>
      </c>
      <c r="T228" s="113">
        <v>0</v>
      </c>
      <c r="U228" s="113">
        <v>169.767</v>
      </c>
      <c r="V228" s="113">
        <v>600.99</v>
      </c>
      <c r="W228" s="113">
        <v>0</v>
      </c>
      <c r="X228" s="113">
        <v>19.762999999999998</v>
      </c>
      <c r="Y228" s="114">
        <v>770.75699999999995</v>
      </c>
      <c r="AA228" s="103">
        <f t="shared" si="3"/>
        <v>770.75699999999995</v>
      </c>
    </row>
    <row r="229" spans="1:27">
      <c r="A229">
        <f>IF(K229&lt;&gt;0,LARGE(A$1:A228,1)+1,"")</f>
        <v>154</v>
      </c>
      <c r="B229" s="168" t="s">
        <v>849</v>
      </c>
      <c r="C229" s="169" t="s">
        <v>199</v>
      </c>
      <c r="D229" s="169" t="s">
        <v>1561</v>
      </c>
      <c r="E229" s="107" t="s">
        <v>309</v>
      </c>
      <c r="F229" s="108" t="s">
        <v>40</v>
      </c>
      <c r="G229" s="162">
        <v>19</v>
      </c>
      <c r="H229" s="162"/>
      <c r="I229" s="162"/>
      <c r="J229" s="162"/>
      <c r="K229" s="112">
        <v>19</v>
      </c>
      <c r="L229" s="111">
        <v>5.0785</v>
      </c>
      <c r="M229" s="111">
        <v>18.43</v>
      </c>
      <c r="N229" s="111">
        <v>0</v>
      </c>
      <c r="O229" s="112">
        <v>5.0785</v>
      </c>
      <c r="P229" s="112">
        <v>18.43</v>
      </c>
      <c r="Q229" s="112">
        <v>0</v>
      </c>
      <c r="R229" s="113">
        <v>96.491500000000002</v>
      </c>
      <c r="S229" s="113">
        <v>350.17</v>
      </c>
      <c r="T229" s="113">
        <v>0</v>
      </c>
      <c r="U229" s="113">
        <v>96.491500000000002</v>
      </c>
      <c r="V229" s="113">
        <v>350.17</v>
      </c>
      <c r="W229" s="113">
        <v>0</v>
      </c>
      <c r="X229" s="113">
        <v>23.508499999999998</v>
      </c>
      <c r="Y229" s="114">
        <v>446.66149999999993</v>
      </c>
      <c r="AA229" s="103">
        <f t="shared" si="3"/>
        <v>446.66149999999993</v>
      </c>
    </row>
    <row r="230" spans="1:27">
      <c r="A230">
        <f>IF(K230&lt;&gt;0,LARGE(A$1:A229,1)+1,"")</f>
        <v>155</v>
      </c>
      <c r="B230" s="168" t="s">
        <v>850</v>
      </c>
      <c r="C230" s="169" t="s">
        <v>199</v>
      </c>
      <c r="D230" s="169" t="s">
        <v>1559</v>
      </c>
      <c r="E230" s="107" t="s">
        <v>307</v>
      </c>
      <c r="F230" s="108" t="s">
        <v>40</v>
      </c>
      <c r="G230" s="162">
        <v>3</v>
      </c>
      <c r="H230" s="162"/>
      <c r="I230" s="162"/>
      <c r="J230" s="162"/>
      <c r="K230" s="112">
        <v>3</v>
      </c>
      <c r="L230" s="111">
        <v>5.0785</v>
      </c>
      <c r="M230" s="111">
        <v>11.04</v>
      </c>
      <c r="N230" s="111">
        <v>0</v>
      </c>
      <c r="O230" s="112">
        <v>5.0785</v>
      </c>
      <c r="P230" s="112">
        <v>11.04</v>
      </c>
      <c r="Q230" s="112">
        <v>0</v>
      </c>
      <c r="R230" s="113">
        <v>15.2355</v>
      </c>
      <c r="S230" s="113">
        <v>33.119999999999997</v>
      </c>
      <c r="T230" s="113">
        <v>0</v>
      </c>
      <c r="U230" s="113">
        <v>15.2355</v>
      </c>
      <c r="V230" s="113">
        <v>33.119999999999997</v>
      </c>
      <c r="W230" s="113">
        <v>0</v>
      </c>
      <c r="X230" s="113">
        <v>16.118499999999997</v>
      </c>
      <c r="Y230" s="114">
        <v>48.355499999999992</v>
      </c>
      <c r="AA230" s="103">
        <f t="shared" si="3"/>
        <v>48.355499999999992</v>
      </c>
    </row>
    <row r="231" spans="1:27">
      <c r="A231">
        <f>IF(K231&lt;&gt;0,LARGE(A$1:A230,1)+1,"")</f>
        <v>156</v>
      </c>
      <c r="B231" s="168" t="s">
        <v>851</v>
      </c>
      <c r="C231" s="169" t="s">
        <v>199</v>
      </c>
      <c r="D231" s="169" t="s">
        <v>1560</v>
      </c>
      <c r="E231" s="107" t="s">
        <v>308</v>
      </c>
      <c r="F231" s="108" t="s">
        <v>40</v>
      </c>
      <c r="G231" s="162">
        <v>20</v>
      </c>
      <c r="H231" s="162"/>
      <c r="I231" s="162"/>
      <c r="J231" s="162"/>
      <c r="K231" s="112">
        <v>20</v>
      </c>
      <c r="L231" s="111">
        <v>5.0785</v>
      </c>
      <c r="M231" s="111">
        <v>27.79</v>
      </c>
      <c r="N231" s="111">
        <v>0</v>
      </c>
      <c r="O231" s="112">
        <v>5.0785</v>
      </c>
      <c r="P231" s="112">
        <v>27.79</v>
      </c>
      <c r="Q231" s="112">
        <v>0</v>
      </c>
      <c r="R231" s="113">
        <v>101.57</v>
      </c>
      <c r="S231" s="113">
        <v>555.79999999999995</v>
      </c>
      <c r="T231" s="113">
        <v>0</v>
      </c>
      <c r="U231" s="113">
        <v>101.57</v>
      </c>
      <c r="V231" s="113">
        <v>555.79999999999995</v>
      </c>
      <c r="W231" s="113">
        <v>0</v>
      </c>
      <c r="X231" s="113">
        <v>32.868499999999997</v>
      </c>
      <c r="Y231" s="114">
        <v>657.36999999999989</v>
      </c>
      <c r="AA231" s="103">
        <f t="shared" si="3"/>
        <v>657.36999999999989</v>
      </c>
    </row>
    <row r="232" spans="1:27">
      <c r="A232">
        <f>IF(K232&lt;&gt;0,LARGE(A$1:A231,1)+1,"")</f>
        <v>157</v>
      </c>
      <c r="B232" s="168" t="s">
        <v>1040</v>
      </c>
      <c r="C232" s="169" t="s">
        <v>144</v>
      </c>
      <c r="D232" s="169" t="s">
        <v>1262</v>
      </c>
      <c r="E232" s="107" t="s">
        <v>1246</v>
      </c>
      <c r="F232" s="108" t="s">
        <v>38</v>
      </c>
      <c r="G232" s="162">
        <v>3</v>
      </c>
      <c r="H232" s="162"/>
      <c r="I232" s="162"/>
      <c r="J232" s="162"/>
      <c r="K232" s="112">
        <v>3</v>
      </c>
      <c r="L232" s="111">
        <v>5.3320948799999996</v>
      </c>
      <c r="M232" s="111">
        <v>10.671333041619999</v>
      </c>
      <c r="N232" s="111">
        <v>0</v>
      </c>
      <c r="O232" s="112">
        <v>5.3320948799999996</v>
      </c>
      <c r="P232" s="112">
        <v>10.671333041619999</v>
      </c>
      <c r="Q232" s="112">
        <v>0</v>
      </c>
      <c r="R232" s="113">
        <v>15.996284639999999</v>
      </c>
      <c r="S232" s="113">
        <v>32.013999124859993</v>
      </c>
      <c r="T232" s="113">
        <v>0</v>
      </c>
      <c r="U232" s="113">
        <v>15.996284639999999</v>
      </c>
      <c r="V232" s="113">
        <v>32.013999124859993</v>
      </c>
      <c r="W232" s="113">
        <v>0</v>
      </c>
      <c r="X232" s="113">
        <v>16.003427921619998</v>
      </c>
      <c r="Y232" s="114">
        <v>48.010283764859992</v>
      </c>
      <c r="AA232" s="103">
        <f t="shared" si="3"/>
        <v>48.010283764859992</v>
      </c>
    </row>
    <row r="233" spans="1:27">
      <c r="A233">
        <f>IF(K233&lt;&gt;0,LARGE(A$1:A232,1)+1,"")</f>
        <v>158</v>
      </c>
      <c r="B233" s="168" t="s">
        <v>1041</v>
      </c>
      <c r="C233" s="169" t="s">
        <v>144</v>
      </c>
      <c r="D233" s="169" t="s">
        <v>843</v>
      </c>
      <c r="E233" s="107" t="s">
        <v>844</v>
      </c>
      <c r="F233" s="108" t="s">
        <v>38</v>
      </c>
      <c r="G233" s="162">
        <v>3</v>
      </c>
      <c r="H233" s="162"/>
      <c r="I233" s="162"/>
      <c r="J233" s="162"/>
      <c r="K233" s="112">
        <v>3</v>
      </c>
      <c r="L233" s="111">
        <v>3.0470999999999999</v>
      </c>
      <c r="M233" s="111">
        <v>860.79</v>
      </c>
      <c r="N233" s="111">
        <v>0</v>
      </c>
      <c r="O233" s="112">
        <v>3.0470999999999999</v>
      </c>
      <c r="P233" s="112">
        <v>860.79</v>
      </c>
      <c r="Q233" s="112">
        <v>0</v>
      </c>
      <c r="R233" s="113">
        <v>9.1412999999999993</v>
      </c>
      <c r="S233" s="113">
        <v>2582.37</v>
      </c>
      <c r="T233" s="113">
        <v>0</v>
      </c>
      <c r="U233" s="113">
        <v>9.1412999999999993</v>
      </c>
      <c r="V233" s="113">
        <v>2582.37</v>
      </c>
      <c r="W233" s="113">
        <v>0</v>
      </c>
      <c r="X233" s="113">
        <v>863.83709999999996</v>
      </c>
      <c r="Y233" s="114">
        <v>2591.5113000000001</v>
      </c>
      <c r="AA233" s="103">
        <f t="shared" si="3"/>
        <v>2591.5113000000001</v>
      </c>
    </row>
    <row r="234" spans="1:27">
      <c r="A234">
        <f>IF(K234&lt;&gt;0,LARGE(A$1:A233,1)+1,"")</f>
        <v>159</v>
      </c>
      <c r="B234" s="168" t="s">
        <v>1042</v>
      </c>
      <c r="C234" s="169" t="s">
        <v>199</v>
      </c>
      <c r="D234" s="169" t="s">
        <v>1562</v>
      </c>
      <c r="E234" s="107" t="s">
        <v>310</v>
      </c>
      <c r="F234" s="108" t="s">
        <v>38</v>
      </c>
      <c r="G234" s="162">
        <v>160</v>
      </c>
      <c r="H234" s="162"/>
      <c r="I234" s="162"/>
      <c r="J234" s="162"/>
      <c r="K234" s="112">
        <v>160</v>
      </c>
      <c r="L234" s="111">
        <v>3.6274999999999999</v>
      </c>
      <c r="M234" s="111">
        <v>2.19</v>
      </c>
      <c r="N234" s="111">
        <v>0</v>
      </c>
      <c r="O234" s="112">
        <v>3.6274999999999999</v>
      </c>
      <c r="P234" s="112">
        <v>2.19</v>
      </c>
      <c r="Q234" s="112">
        <v>0</v>
      </c>
      <c r="R234" s="113">
        <v>580.4</v>
      </c>
      <c r="S234" s="113">
        <v>350.4</v>
      </c>
      <c r="T234" s="113">
        <v>0</v>
      </c>
      <c r="U234" s="113">
        <v>580.4</v>
      </c>
      <c r="V234" s="113">
        <v>350.4</v>
      </c>
      <c r="W234" s="113">
        <v>0</v>
      </c>
      <c r="X234" s="113">
        <v>5.8174999999999999</v>
      </c>
      <c r="Y234" s="114">
        <v>930.8</v>
      </c>
      <c r="AA234" s="103">
        <f t="shared" si="3"/>
        <v>930.8</v>
      </c>
    </row>
    <row r="235" spans="1:27">
      <c r="A235">
        <f>IF(K235&lt;&gt;0,LARGE(A$1:A234,1)+1,"")</f>
        <v>160</v>
      </c>
      <c r="B235" s="168" t="s">
        <v>1043</v>
      </c>
      <c r="C235" s="169" t="s">
        <v>199</v>
      </c>
      <c r="D235" s="169" t="s">
        <v>1563</v>
      </c>
      <c r="E235" s="107" t="s">
        <v>311</v>
      </c>
      <c r="F235" s="108" t="s">
        <v>38</v>
      </c>
      <c r="G235" s="162">
        <v>1</v>
      </c>
      <c r="H235" s="162"/>
      <c r="I235" s="162"/>
      <c r="J235" s="162"/>
      <c r="K235" s="112">
        <v>1</v>
      </c>
      <c r="L235" s="111">
        <v>3.6274999999999999</v>
      </c>
      <c r="M235" s="111">
        <v>3.94</v>
      </c>
      <c r="N235" s="111">
        <v>0</v>
      </c>
      <c r="O235" s="112">
        <v>3.6274999999999999</v>
      </c>
      <c r="P235" s="112">
        <v>3.94</v>
      </c>
      <c r="Q235" s="112">
        <v>0</v>
      </c>
      <c r="R235" s="113">
        <v>3.6274999999999999</v>
      </c>
      <c r="S235" s="113">
        <v>3.94</v>
      </c>
      <c r="T235" s="113">
        <v>0</v>
      </c>
      <c r="U235" s="113">
        <v>3.6274999999999999</v>
      </c>
      <c r="V235" s="113">
        <v>3.94</v>
      </c>
      <c r="W235" s="113">
        <v>0</v>
      </c>
      <c r="X235" s="113">
        <v>7.5674999999999999</v>
      </c>
      <c r="Y235" s="114">
        <v>7.5674999999999999</v>
      </c>
      <c r="AA235" s="103">
        <f t="shared" si="3"/>
        <v>7.5674999999999999</v>
      </c>
    </row>
    <row r="236" spans="1:27">
      <c r="A236">
        <f>IF(K236&lt;&gt;0,LARGE(A$1:A235,1)+1,"")</f>
        <v>161</v>
      </c>
      <c r="B236" s="168" t="s">
        <v>1044</v>
      </c>
      <c r="C236" s="169" t="s">
        <v>144</v>
      </c>
      <c r="D236" s="169" t="s">
        <v>1253</v>
      </c>
      <c r="E236" s="107" t="s">
        <v>1254</v>
      </c>
      <c r="F236" s="108" t="s">
        <v>33</v>
      </c>
      <c r="G236" s="162">
        <v>19</v>
      </c>
      <c r="H236" s="162"/>
      <c r="I236" s="162"/>
      <c r="J236" s="162"/>
      <c r="K236" s="112">
        <v>19</v>
      </c>
      <c r="L236" s="111">
        <v>3.8086392</v>
      </c>
      <c r="M236" s="111">
        <v>14.302702705800002</v>
      </c>
      <c r="N236" s="111">
        <v>0</v>
      </c>
      <c r="O236" s="112">
        <v>3.8086392</v>
      </c>
      <c r="P236" s="112">
        <v>14.302702705800002</v>
      </c>
      <c r="Q236" s="112">
        <v>0</v>
      </c>
      <c r="R236" s="113">
        <v>72.364144800000005</v>
      </c>
      <c r="S236" s="113">
        <v>271.75135141020002</v>
      </c>
      <c r="T236" s="113">
        <v>0</v>
      </c>
      <c r="U236" s="113">
        <v>72.364144800000005</v>
      </c>
      <c r="V236" s="113">
        <v>271.75135141020002</v>
      </c>
      <c r="W236" s="113">
        <v>0</v>
      </c>
      <c r="X236" s="113">
        <v>18.111341905800003</v>
      </c>
      <c r="Y236" s="114">
        <v>344.11549621020004</v>
      </c>
      <c r="AA236" s="103">
        <f t="shared" si="3"/>
        <v>344.11549621020004</v>
      </c>
    </row>
    <row r="237" spans="1:27">
      <c r="A237">
        <f>IF(K237&lt;&gt;0,LARGE(A$1:A236,1)+1,"")</f>
        <v>162</v>
      </c>
      <c r="B237" s="168" t="s">
        <v>1045</v>
      </c>
      <c r="C237" s="169" t="s">
        <v>199</v>
      </c>
      <c r="D237" s="169" t="s">
        <v>1565</v>
      </c>
      <c r="E237" s="107" t="s">
        <v>313</v>
      </c>
      <c r="F237" s="108" t="s">
        <v>38</v>
      </c>
      <c r="G237" s="162">
        <v>4</v>
      </c>
      <c r="H237" s="162"/>
      <c r="I237" s="162"/>
      <c r="J237" s="162"/>
      <c r="K237" s="112">
        <v>4</v>
      </c>
      <c r="L237" s="111">
        <v>6.5295000000000005</v>
      </c>
      <c r="M237" s="111">
        <v>44.85</v>
      </c>
      <c r="N237" s="111">
        <v>0</v>
      </c>
      <c r="O237" s="112">
        <v>6.5295000000000005</v>
      </c>
      <c r="P237" s="112">
        <v>44.85</v>
      </c>
      <c r="Q237" s="112">
        <v>0</v>
      </c>
      <c r="R237" s="113">
        <v>26.118000000000002</v>
      </c>
      <c r="S237" s="113">
        <v>179.4</v>
      </c>
      <c r="T237" s="113">
        <v>0</v>
      </c>
      <c r="U237" s="113">
        <v>26.118000000000002</v>
      </c>
      <c r="V237" s="113">
        <v>179.4</v>
      </c>
      <c r="W237" s="113">
        <v>0</v>
      </c>
      <c r="X237" s="113">
        <v>51.3795</v>
      </c>
      <c r="Y237" s="114">
        <v>205.518</v>
      </c>
      <c r="AA237" s="103">
        <f t="shared" si="3"/>
        <v>205.518</v>
      </c>
    </row>
    <row r="238" spans="1:27">
      <c r="A238" t="str">
        <f>IF(K238&lt;&gt;0,LARGE(A$1:A237,1)+1,"")</f>
        <v/>
      </c>
      <c r="B238" s="168"/>
      <c r="C238" s="169"/>
      <c r="D238" s="169"/>
      <c r="E238" s="107" t="s">
        <v>21</v>
      </c>
      <c r="F238" s="108" t="s">
        <v>21</v>
      </c>
      <c r="G238" s="162"/>
      <c r="H238" s="162"/>
      <c r="I238" s="162"/>
      <c r="J238" s="162"/>
      <c r="K238" s="112">
        <v>0</v>
      </c>
      <c r="L238" s="111">
        <v>0</v>
      </c>
      <c r="M238" s="111">
        <v>0</v>
      </c>
      <c r="N238" s="111">
        <v>0</v>
      </c>
      <c r="O238" s="112">
        <v>0</v>
      </c>
      <c r="P238" s="112">
        <v>0</v>
      </c>
      <c r="Q238" s="112">
        <v>0</v>
      </c>
      <c r="R238" s="113">
        <v>0</v>
      </c>
      <c r="S238" s="113">
        <v>0</v>
      </c>
      <c r="T238" s="113">
        <v>0</v>
      </c>
      <c r="U238" s="113">
        <v>0</v>
      </c>
      <c r="V238" s="113">
        <v>0</v>
      </c>
      <c r="W238" s="113">
        <v>0</v>
      </c>
      <c r="X238" s="113">
        <v>0</v>
      </c>
      <c r="Y238" s="114">
        <v>0</v>
      </c>
      <c r="AA238" s="103">
        <f t="shared" si="3"/>
        <v>0</v>
      </c>
    </row>
    <row r="239" spans="1:27">
      <c r="A239" t="str">
        <f>IF(K239&lt;&gt;0,LARGE(A$1:A238,1)+1,"")</f>
        <v/>
      </c>
      <c r="B239" s="164" t="s">
        <v>512</v>
      </c>
      <c r="C239" s="164"/>
      <c r="D239" s="165"/>
      <c r="E239" s="165" t="s">
        <v>611</v>
      </c>
      <c r="F239" s="165"/>
      <c r="G239" s="165"/>
      <c r="H239" s="165"/>
      <c r="I239" s="165"/>
      <c r="J239" s="165"/>
      <c r="K239" s="165"/>
      <c r="L239" s="165">
        <v>0</v>
      </c>
      <c r="M239" s="165">
        <v>0</v>
      </c>
      <c r="N239" s="165">
        <v>0</v>
      </c>
      <c r="O239" s="165"/>
      <c r="P239" s="165"/>
      <c r="Q239" s="165"/>
      <c r="R239" s="165"/>
      <c r="S239" s="165"/>
      <c r="T239" s="165"/>
      <c r="U239" s="165"/>
      <c r="V239" s="165"/>
      <c r="W239" s="165"/>
      <c r="X239" s="165"/>
      <c r="Y239" s="166">
        <v>8058.053606817024</v>
      </c>
      <c r="AA239" s="103">
        <f t="shared" si="3"/>
        <v>0</v>
      </c>
    </row>
    <row r="240" spans="1:27" ht="25.5">
      <c r="A240">
        <f>IF(K240&lt;&gt;0,LARGE(A$1:A239,1)+1,"")</f>
        <v>163</v>
      </c>
      <c r="B240" s="168" t="s">
        <v>612</v>
      </c>
      <c r="C240" s="169" t="s">
        <v>199</v>
      </c>
      <c r="D240" s="169" t="s">
        <v>1523</v>
      </c>
      <c r="E240" s="107" t="s">
        <v>1524</v>
      </c>
      <c r="F240" s="108" t="s">
        <v>38</v>
      </c>
      <c r="G240" s="162">
        <v>1</v>
      </c>
      <c r="H240" s="162"/>
      <c r="I240" s="162"/>
      <c r="J240" s="162"/>
      <c r="K240" s="112">
        <v>1</v>
      </c>
      <c r="L240" s="111">
        <v>55.024999999999999</v>
      </c>
      <c r="M240" s="111">
        <v>635.61</v>
      </c>
      <c r="N240" s="111">
        <v>0</v>
      </c>
      <c r="O240" s="112">
        <v>55.024999999999999</v>
      </c>
      <c r="P240" s="112">
        <v>635.61</v>
      </c>
      <c r="Q240" s="112">
        <v>0</v>
      </c>
      <c r="R240" s="113">
        <v>55.024999999999999</v>
      </c>
      <c r="S240" s="113">
        <v>635.61</v>
      </c>
      <c r="T240" s="113">
        <v>0</v>
      </c>
      <c r="U240" s="113">
        <v>55.024999999999999</v>
      </c>
      <c r="V240" s="113">
        <v>635.61</v>
      </c>
      <c r="W240" s="113">
        <v>0</v>
      </c>
      <c r="X240" s="113">
        <v>690.63499999999999</v>
      </c>
      <c r="Y240" s="114">
        <v>690.63499999999999</v>
      </c>
      <c r="AA240" s="103">
        <f t="shared" si="3"/>
        <v>690.63499999999999</v>
      </c>
    </row>
    <row r="241" spans="1:27" ht="25.5">
      <c r="A241">
        <f>IF(K241&lt;&gt;0,LARGE(A$1:A240,1)+1,"")</f>
        <v>164</v>
      </c>
      <c r="B241" s="168" t="s">
        <v>613</v>
      </c>
      <c r="C241" s="169" t="s">
        <v>199</v>
      </c>
      <c r="D241" s="169" t="s">
        <v>1530</v>
      </c>
      <c r="E241" s="107" t="s">
        <v>1531</v>
      </c>
      <c r="F241" s="108" t="s">
        <v>38</v>
      </c>
      <c r="G241" s="162">
        <v>1</v>
      </c>
      <c r="H241" s="162"/>
      <c r="I241" s="162"/>
      <c r="J241" s="162"/>
      <c r="K241" s="112">
        <v>1</v>
      </c>
      <c r="L241" s="111">
        <v>24.43</v>
      </c>
      <c r="M241" s="111">
        <v>578.9</v>
      </c>
      <c r="N241" s="111">
        <v>0</v>
      </c>
      <c r="O241" s="112">
        <v>24.43</v>
      </c>
      <c r="P241" s="112">
        <v>578.9</v>
      </c>
      <c r="Q241" s="112">
        <v>0</v>
      </c>
      <c r="R241" s="113">
        <v>24.43</v>
      </c>
      <c r="S241" s="113">
        <v>578.9</v>
      </c>
      <c r="T241" s="113">
        <v>0</v>
      </c>
      <c r="U241" s="113">
        <v>24.43</v>
      </c>
      <c r="V241" s="113">
        <v>578.9</v>
      </c>
      <c r="W241" s="113">
        <v>0</v>
      </c>
      <c r="X241" s="113">
        <v>603.32999999999993</v>
      </c>
      <c r="Y241" s="114">
        <v>603.32999999999993</v>
      </c>
      <c r="AA241" s="103">
        <f t="shared" si="3"/>
        <v>603.32999999999993</v>
      </c>
    </row>
    <row r="242" spans="1:27" ht="25.5">
      <c r="A242">
        <f>IF(K242&lt;&gt;0,LARGE(A$1:A241,1)+1,"")</f>
        <v>165</v>
      </c>
      <c r="B242" s="168" t="s">
        <v>614</v>
      </c>
      <c r="C242" s="169" t="s">
        <v>144</v>
      </c>
      <c r="D242" s="169" t="s">
        <v>1260</v>
      </c>
      <c r="E242" s="107" t="s">
        <v>1244</v>
      </c>
      <c r="F242" s="108" t="s">
        <v>38</v>
      </c>
      <c r="G242" s="162">
        <v>4</v>
      </c>
      <c r="H242" s="162"/>
      <c r="I242" s="162"/>
      <c r="J242" s="162"/>
      <c r="K242" s="112">
        <v>4</v>
      </c>
      <c r="L242" s="111">
        <v>10.156371199999999</v>
      </c>
      <c r="M242" s="111">
        <v>58.614443888800004</v>
      </c>
      <c r="N242" s="111">
        <v>0</v>
      </c>
      <c r="O242" s="112">
        <v>10.156371199999999</v>
      </c>
      <c r="P242" s="112">
        <v>58.614443888800004</v>
      </c>
      <c r="Q242" s="112">
        <v>0</v>
      </c>
      <c r="R242" s="113">
        <v>40.625484799999995</v>
      </c>
      <c r="S242" s="113">
        <v>234.45777555520002</v>
      </c>
      <c r="T242" s="113">
        <v>0</v>
      </c>
      <c r="U242" s="113">
        <v>40.625484799999995</v>
      </c>
      <c r="V242" s="113">
        <v>234.45777555520002</v>
      </c>
      <c r="W242" s="113">
        <v>0</v>
      </c>
      <c r="X242" s="113">
        <v>68.770815088800006</v>
      </c>
      <c r="Y242" s="114">
        <v>275.08326035520003</v>
      </c>
      <c r="AA242" s="103">
        <f t="shared" si="3"/>
        <v>275.08326035520003</v>
      </c>
    </row>
    <row r="243" spans="1:27" ht="25.5">
      <c r="A243">
        <f>IF(K243&lt;&gt;0,LARGE(A$1:A242,1)+1,"")</f>
        <v>166</v>
      </c>
      <c r="B243" s="168" t="s">
        <v>615</v>
      </c>
      <c r="C243" s="169" t="s">
        <v>144</v>
      </c>
      <c r="D243" s="169" t="s">
        <v>1261</v>
      </c>
      <c r="E243" s="107" t="s">
        <v>1245</v>
      </c>
      <c r="F243" s="108" t="s">
        <v>38</v>
      </c>
      <c r="G243" s="162">
        <v>2</v>
      </c>
      <c r="H243" s="162"/>
      <c r="I243" s="162"/>
      <c r="J243" s="162"/>
      <c r="K243" s="112">
        <v>2</v>
      </c>
      <c r="L243" s="111">
        <v>10.156371199999999</v>
      </c>
      <c r="M243" s="111">
        <v>248.84444388880001</v>
      </c>
      <c r="N243" s="111">
        <v>0</v>
      </c>
      <c r="O243" s="112">
        <v>10.156371199999999</v>
      </c>
      <c r="P243" s="112">
        <v>248.84444388880001</v>
      </c>
      <c r="Q243" s="112">
        <v>0</v>
      </c>
      <c r="R243" s="113">
        <v>20.312742399999998</v>
      </c>
      <c r="S243" s="113">
        <v>497.68888777760003</v>
      </c>
      <c r="T243" s="113">
        <v>0</v>
      </c>
      <c r="U243" s="113">
        <v>20.312742399999998</v>
      </c>
      <c r="V243" s="113">
        <v>497.68888777760003</v>
      </c>
      <c r="W243" s="113">
        <v>0</v>
      </c>
      <c r="X243" s="113">
        <v>259.00081508880004</v>
      </c>
      <c r="Y243" s="114">
        <v>518.00163017760008</v>
      </c>
      <c r="AA243" s="103">
        <f t="shared" si="3"/>
        <v>518.00163017760008</v>
      </c>
    </row>
    <row r="244" spans="1:27">
      <c r="A244">
        <f>IF(K244&lt;&gt;0,LARGE(A$1:A243,1)+1,"")</f>
        <v>167</v>
      </c>
      <c r="B244" s="168" t="s">
        <v>616</v>
      </c>
      <c r="C244" s="169" t="s">
        <v>199</v>
      </c>
      <c r="D244" s="169" t="s">
        <v>1528</v>
      </c>
      <c r="E244" s="107" t="s">
        <v>1529</v>
      </c>
      <c r="F244" s="108" t="s">
        <v>38</v>
      </c>
      <c r="G244" s="162">
        <v>1</v>
      </c>
      <c r="H244" s="162"/>
      <c r="I244" s="162"/>
      <c r="J244" s="162"/>
      <c r="K244" s="112">
        <v>1</v>
      </c>
      <c r="L244" s="111">
        <v>8.6124720000000003</v>
      </c>
      <c r="M244" s="111">
        <v>117.95</v>
      </c>
      <c r="N244" s="111">
        <v>0</v>
      </c>
      <c r="O244" s="112">
        <v>8.6124720000000003</v>
      </c>
      <c r="P244" s="112">
        <v>117.95</v>
      </c>
      <c r="Q244" s="112">
        <v>0</v>
      </c>
      <c r="R244" s="113">
        <v>8.6124720000000003</v>
      </c>
      <c r="S244" s="113">
        <v>117.95</v>
      </c>
      <c r="T244" s="113">
        <v>0</v>
      </c>
      <c r="U244" s="113">
        <v>8.6124720000000003</v>
      </c>
      <c r="V244" s="113">
        <v>117.95</v>
      </c>
      <c r="W244" s="113">
        <v>0</v>
      </c>
      <c r="X244" s="113">
        <v>126.562472</v>
      </c>
      <c r="Y244" s="114">
        <v>126.562472</v>
      </c>
      <c r="AA244" s="103">
        <f t="shared" si="3"/>
        <v>126.562472</v>
      </c>
    </row>
    <row r="245" spans="1:27" ht="25.5">
      <c r="A245">
        <f>IF(K245&lt;&gt;0,LARGE(A$1:A244,1)+1,"")</f>
        <v>168</v>
      </c>
      <c r="B245" s="168" t="s">
        <v>617</v>
      </c>
      <c r="C245" s="169" t="s">
        <v>199</v>
      </c>
      <c r="D245" s="169" t="s">
        <v>1519</v>
      </c>
      <c r="E245" s="107" t="s">
        <v>1520</v>
      </c>
      <c r="F245" s="108" t="s">
        <v>38</v>
      </c>
      <c r="G245" s="162">
        <v>1</v>
      </c>
      <c r="H245" s="162"/>
      <c r="I245" s="162"/>
      <c r="J245" s="162"/>
      <c r="K245" s="112">
        <v>1</v>
      </c>
      <c r="L245" s="111">
        <v>33.015000000000001</v>
      </c>
      <c r="M245" s="111">
        <v>354.88</v>
      </c>
      <c r="N245" s="111">
        <v>0</v>
      </c>
      <c r="O245" s="112">
        <v>33.015000000000001</v>
      </c>
      <c r="P245" s="112">
        <v>354.88</v>
      </c>
      <c r="Q245" s="112">
        <v>0</v>
      </c>
      <c r="R245" s="113">
        <v>33.015000000000001</v>
      </c>
      <c r="S245" s="113">
        <v>354.88</v>
      </c>
      <c r="T245" s="113">
        <v>0</v>
      </c>
      <c r="U245" s="113">
        <v>33.015000000000001</v>
      </c>
      <c r="V245" s="113">
        <v>354.88</v>
      </c>
      <c r="W245" s="113">
        <v>0</v>
      </c>
      <c r="X245" s="113">
        <v>387.89499999999998</v>
      </c>
      <c r="Y245" s="114">
        <v>387.89499999999998</v>
      </c>
      <c r="AA245" s="103">
        <f t="shared" si="3"/>
        <v>387.89499999999998</v>
      </c>
    </row>
    <row r="246" spans="1:27" ht="25.5">
      <c r="A246">
        <f>IF(K246&lt;&gt;0,LARGE(A$1:A245,1)+1,"")</f>
        <v>169</v>
      </c>
      <c r="B246" s="168" t="s">
        <v>689</v>
      </c>
      <c r="C246" s="169" t="s">
        <v>144</v>
      </c>
      <c r="D246" s="169" t="s">
        <v>1260</v>
      </c>
      <c r="E246" s="107" t="s">
        <v>1244</v>
      </c>
      <c r="F246" s="108" t="s">
        <v>38</v>
      </c>
      <c r="G246" s="162">
        <v>1</v>
      </c>
      <c r="H246" s="162"/>
      <c r="I246" s="162"/>
      <c r="J246" s="162"/>
      <c r="K246" s="112">
        <v>1</v>
      </c>
      <c r="L246" s="111">
        <v>10.156371199999999</v>
      </c>
      <c r="M246" s="111">
        <v>58.614443888800004</v>
      </c>
      <c r="N246" s="111">
        <v>0</v>
      </c>
      <c r="O246" s="112">
        <v>10.156371199999999</v>
      </c>
      <c r="P246" s="112">
        <v>58.614443888800004</v>
      </c>
      <c r="Q246" s="112">
        <v>0</v>
      </c>
      <c r="R246" s="113">
        <v>10.156371199999999</v>
      </c>
      <c r="S246" s="113">
        <v>58.614443888800004</v>
      </c>
      <c r="T246" s="113">
        <v>0</v>
      </c>
      <c r="U246" s="113">
        <v>10.156371199999999</v>
      </c>
      <c r="V246" s="113">
        <v>58.614443888800004</v>
      </c>
      <c r="W246" s="113">
        <v>0</v>
      </c>
      <c r="X246" s="113">
        <v>68.770815088800006</v>
      </c>
      <c r="Y246" s="114">
        <v>68.770815088800006</v>
      </c>
      <c r="AA246" s="103">
        <f t="shared" si="3"/>
        <v>68.770815088800006</v>
      </c>
    </row>
    <row r="247" spans="1:27" ht="25.5">
      <c r="A247">
        <f>IF(K247&lt;&gt;0,LARGE(A$1:A246,1)+1,"")</f>
        <v>170</v>
      </c>
      <c r="B247" s="168" t="s">
        <v>690</v>
      </c>
      <c r="C247" s="169" t="s">
        <v>144</v>
      </c>
      <c r="D247" s="169" t="s">
        <v>1259</v>
      </c>
      <c r="E247" s="107" t="s">
        <v>1243</v>
      </c>
      <c r="F247" s="108" t="s">
        <v>38</v>
      </c>
      <c r="G247" s="162">
        <v>12</v>
      </c>
      <c r="H247" s="162"/>
      <c r="I247" s="162"/>
      <c r="J247" s="162"/>
      <c r="K247" s="112">
        <v>12</v>
      </c>
      <c r="L247" s="111">
        <v>2.2151136</v>
      </c>
      <c r="M247" s="111">
        <v>45.288333229150005</v>
      </c>
      <c r="N247" s="111">
        <v>0</v>
      </c>
      <c r="O247" s="112">
        <v>2.2151136</v>
      </c>
      <c r="P247" s="112">
        <v>45.288333229150005</v>
      </c>
      <c r="Q247" s="112">
        <v>0</v>
      </c>
      <c r="R247" s="113">
        <v>26.581363199999998</v>
      </c>
      <c r="S247" s="113">
        <v>543.45999874980009</v>
      </c>
      <c r="T247" s="113">
        <v>0</v>
      </c>
      <c r="U247" s="113">
        <v>26.581363199999998</v>
      </c>
      <c r="V247" s="113">
        <v>543.45999874980009</v>
      </c>
      <c r="W247" s="113">
        <v>0</v>
      </c>
      <c r="X247" s="113">
        <v>47.503446829150008</v>
      </c>
      <c r="Y247" s="114">
        <v>570.04136194980015</v>
      </c>
      <c r="AA247" s="103">
        <f t="shared" si="3"/>
        <v>570.04136194980015</v>
      </c>
    </row>
    <row r="248" spans="1:27">
      <c r="A248">
        <f>IF(K248&lt;&gt;0,LARGE(A$1:A247,1)+1,"")</f>
        <v>171</v>
      </c>
      <c r="B248" s="168" t="s">
        <v>691</v>
      </c>
      <c r="C248" s="169" t="s">
        <v>199</v>
      </c>
      <c r="D248" s="169" t="s">
        <v>1526</v>
      </c>
      <c r="E248" s="107" t="s">
        <v>280</v>
      </c>
      <c r="F248" s="108" t="s">
        <v>38</v>
      </c>
      <c r="G248" s="162">
        <v>1</v>
      </c>
      <c r="H248" s="162"/>
      <c r="I248" s="162"/>
      <c r="J248" s="162"/>
      <c r="K248" s="112">
        <v>1</v>
      </c>
      <c r="L248" s="111">
        <v>3.6274999999999999</v>
      </c>
      <c r="M248" s="111">
        <v>149.03</v>
      </c>
      <c r="N248" s="111">
        <v>0</v>
      </c>
      <c r="O248" s="112">
        <v>3.6274999999999999</v>
      </c>
      <c r="P248" s="112">
        <v>149.03</v>
      </c>
      <c r="Q248" s="112">
        <v>0</v>
      </c>
      <c r="R248" s="113">
        <v>3.6274999999999999</v>
      </c>
      <c r="S248" s="113">
        <v>149.03</v>
      </c>
      <c r="T248" s="113">
        <v>0</v>
      </c>
      <c r="U248" s="113">
        <v>3.6274999999999999</v>
      </c>
      <c r="V248" s="113">
        <v>149.03</v>
      </c>
      <c r="W248" s="113">
        <v>0</v>
      </c>
      <c r="X248" s="113">
        <v>152.6575</v>
      </c>
      <c r="Y248" s="114">
        <v>152.6575</v>
      </c>
      <c r="AA248" s="103">
        <f t="shared" si="3"/>
        <v>152.6575</v>
      </c>
    </row>
    <row r="249" spans="1:27">
      <c r="A249">
        <f>IF(K249&lt;&gt;0,LARGE(A$1:A248,1)+1,"")</f>
        <v>172</v>
      </c>
      <c r="B249" s="168" t="s">
        <v>834</v>
      </c>
      <c r="C249" s="169" t="s">
        <v>199</v>
      </c>
      <c r="D249" s="169" t="s">
        <v>1564</v>
      </c>
      <c r="E249" s="107" t="s">
        <v>312</v>
      </c>
      <c r="F249" s="108" t="s">
        <v>38</v>
      </c>
      <c r="G249" s="162">
        <v>4</v>
      </c>
      <c r="H249" s="162"/>
      <c r="I249" s="162"/>
      <c r="J249" s="162"/>
      <c r="K249" s="112">
        <v>4</v>
      </c>
      <c r="L249" s="111">
        <v>7.2549999999999999</v>
      </c>
      <c r="M249" s="111">
        <v>176.75</v>
      </c>
      <c r="N249" s="111">
        <v>0</v>
      </c>
      <c r="O249" s="112">
        <v>7.2549999999999999</v>
      </c>
      <c r="P249" s="112">
        <v>176.75</v>
      </c>
      <c r="Q249" s="112">
        <v>0</v>
      </c>
      <c r="R249" s="113">
        <v>29.02</v>
      </c>
      <c r="S249" s="113">
        <v>707</v>
      </c>
      <c r="T249" s="113">
        <v>0</v>
      </c>
      <c r="U249" s="113">
        <v>29.02</v>
      </c>
      <c r="V249" s="113">
        <v>707</v>
      </c>
      <c r="W249" s="113">
        <v>0</v>
      </c>
      <c r="X249" s="113">
        <v>184.005</v>
      </c>
      <c r="Y249" s="114">
        <v>736.02</v>
      </c>
      <c r="AA249" s="103">
        <f t="shared" si="3"/>
        <v>736.02</v>
      </c>
    </row>
    <row r="250" spans="1:27" ht="25.5">
      <c r="A250">
        <f>IF(K250&lt;&gt;0,LARGE(A$1:A249,1)+1,"")</f>
        <v>173</v>
      </c>
      <c r="B250" s="168" t="s">
        <v>1402</v>
      </c>
      <c r="C250" s="169" t="s">
        <v>199</v>
      </c>
      <c r="D250" s="169" t="s">
        <v>1521</v>
      </c>
      <c r="E250" s="107" t="s">
        <v>1522</v>
      </c>
      <c r="F250" s="108" t="s">
        <v>38</v>
      </c>
      <c r="G250" s="162">
        <v>1</v>
      </c>
      <c r="H250" s="162"/>
      <c r="I250" s="162"/>
      <c r="J250" s="162"/>
      <c r="K250" s="112">
        <v>1</v>
      </c>
      <c r="L250" s="111">
        <v>44.019999999999996</v>
      </c>
      <c r="M250" s="111">
        <v>449.56</v>
      </c>
      <c r="N250" s="111">
        <v>0</v>
      </c>
      <c r="O250" s="112">
        <v>44.019999999999996</v>
      </c>
      <c r="P250" s="112">
        <v>449.56</v>
      </c>
      <c r="Q250" s="112">
        <v>0</v>
      </c>
      <c r="R250" s="113">
        <v>44.019999999999996</v>
      </c>
      <c r="S250" s="113">
        <v>449.56</v>
      </c>
      <c r="T250" s="113">
        <v>0</v>
      </c>
      <c r="U250" s="113">
        <v>44.019999999999996</v>
      </c>
      <c r="V250" s="113">
        <v>449.56</v>
      </c>
      <c r="W250" s="113">
        <v>0</v>
      </c>
      <c r="X250" s="113">
        <v>493.58</v>
      </c>
      <c r="Y250" s="114">
        <v>493.58</v>
      </c>
      <c r="AA250" s="103">
        <f t="shared" si="3"/>
        <v>493.58</v>
      </c>
    </row>
    <row r="251" spans="1:27" ht="25.5">
      <c r="A251">
        <f>IF(K251&lt;&gt;0,LARGE(A$1:A250,1)+1,"")</f>
        <v>174</v>
      </c>
      <c r="B251" s="168" t="s">
        <v>855</v>
      </c>
      <c r="C251" s="169" t="s">
        <v>144</v>
      </c>
      <c r="D251" s="169" t="s">
        <v>1261</v>
      </c>
      <c r="E251" s="107" t="s">
        <v>1245</v>
      </c>
      <c r="F251" s="108" t="s">
        <v>38</v>
      </c>
      <c r="G251" s="162">
        <v>1</v>
      </c>
      <c r="H251" s="162"/>
      <c r="I251" s="162"/>
      <c r="J251" s="162"/>
      <c r="K251" s="112">
        <v>1</v>
      </c>
      <c r="L251" s="111">
        <v>10.156371199999999</v>
      </c>
      <c r="M251" s="111">
        <v>248.84444388880001</v>
      </c>
      <c r="N251" s="111">
        <v>0</v>
      </c>
      <c r="O251" s="112">
        <v>10.156371199999999</v>
      </c>
      <c r="P251" s="112">
        <v>248.84444388880001</v>
      </c>
      <c r="Q251" s="112">
        <v>0</v>
      </c>
      <c r="R251" s="113">
        <v>10.156371199999999</v>
      </c>
      <c r="S251" s="113">
        <v>248.84444388880001</v>
      </c>
      <c r="T251" s="113">
        <v>0</v>
      </c>
      <c r="U251" s="113">
        <v>10.156371199999999</v>
      </c>
      <c r="V251" s="113">
        <v>248.84444388880001</v>
      </c>
      <c r="W251" s="113">
        <v>0</v>
      </c>
      <c r="X251" s="113">
        <v>259.00081508880004</v>
      </c>
      <c r="Y251" s="114">
        <v>259.00081508880004</v>
      </c>
      <c r="AA251" s="103">
        <f t="shared" si="3"/>
        <v>259.00081508880004</v>
      </c>
    </row>
    <row r="252" spans="1:27" ht="25.5">
      <c r="A252">
        <f>IF(K252&lt;&gt;0,LARGE(A$1:A251,1)+1,"")</f>
        <v>175</v>
      </c>
      <c r="B252" s="168" t="s">
        <v>835</v>
      </c>
      <c r="C252" s="169" t="s">
        <v>144</v>
      </c>
      <c r="D252" s="169" t="s">
        <v>1258</v>
      </c>
      <c r="E252" s="107" t="s">
        <v>1242</v>
      </c>
      <c r="F252" s="108" t="s">
        <v>38</v>
      </c>
      <c r="G252" s="162">
        <v>21</v>
      </c>
      <c r="H252" s="162"/>
      <c r="I252" s="162"/>
      <c r="J252" s="162"/>
      <c r="K252" s="112">
        <v>21</v>
      </c>
      <c r="L252" s="111">
        <v>1.845928</v>
      </c>
      <c r="M252" s="111">
        <v>8.7519443576249998</v>
      </c>
      <c r="N252" s="111">
        <v>0</v>
      </c>
      <c r="O252" s="112">
        <v>1.845928</v>
      </c>
      <c r="P252" s="112">
        <v>8.7519443576249998</v>
      </c>
      <c r="Q252" s="112">
        <v>0</v>
      </c>
      <c r="R252" s="113">
        <v>38.764488</v>
      </c>
      <c r="S252" s="113">
        <v>183.790831510125</v>
      </c>
      <c r="T252" s="113">
        <v>0</v>
      </c>
      <c r="U252" s="113">
        <v>38.764488</v>
      </c>
      <c r="V252" s="113">
        <v>183.790831510125</v>
      </c>
      <c r="W252" s="113">
        <v>0</v>
      </c>
      <c r="X252" s="113">
        <v>10.597872357625</v>
      </c>
      <c r="Y252" s="114">
        <v>222.555319510125</v>
      </c>
      <c r="AA252" s="103">
        <f t="shared" si="3"/>
        <v>222.555319510125</v>
      </c>
    </row>
    <row r="253" spans="1:27" ht="25.5">
      <c r="A253">
        <f>IF(K253&lt;&gt;0,LARGE(A$1:A252,1)+1,"")</f>
        <v>176</v>
      </c>
      <c r="B253" s="168" t="s">
        <v>1403</v>
      </c>
      <c r="C253" s="169" t="s">
        <v>144</v>
      </c>
      <c r="D253" s="169" t="s">
        <v>1259</v>
      </c>
      <c r="E253" s="107" t="s">
        <v>1243</v>
      </c>
      <c r="F253" s="108" t="s">
        <v>38</v>
      </c>
      <c r="G253" s="162">
        <v>14</v>
      </c>
      <c r="H253" s="162"/>
      <c r="I253" s="162"/>
      <c r="J253" s="162"/>
      <c r="K253" s="112">
        <v>14</v>
      </c>
      <c r="L253" s="111">
        <v>2.2151136</v>
      </c>
      <c r="M253" s="111">
        <v>45.288333229150005</v>
      </c>
      <c r="N253" s="111">
        <v>0</v>
      </c>
      <c r="O253" s="112">
        <v>2.2151136</v>
      </c>
      <c r="P253" s="112">
        <v>45.288333229150005</v>
      </c>
      <c r="Q253" s="112">
        <v>0</v>
      </c>
      <c r="R253" s="113">
        <v>31.011590399999999</v>
      </c>
      <c r="S253" s="113">
        <v>634.03666520810009</v>
      </c>
      <c r="T253" s="113">
        <v>0</v>
      </c>
      <c r="U253" s="113">
        <v>31.011590399999999</v>
      </c>
      <c r="V253" s="113">
        <v>634.03666520810009</v>
      </c>
      <c r="W253" s="113">
        <v>0</v>
      </c>
      <c r="X253" s="113">
        <v>47.503446829150008</v>
      </c>
      <c r="Y253" s="114">
        <v>665.04825560810013</v>
      </c>
      <c r="AA253" s="103">
        <f t="shared" si="3"/>
        <v>665.04825560810013</v>
      </c>
    </row>
    <row r="254" spans="1:27">
      <c r="A254">
        <f>IF(K254&lt;&gt;0,LARGE(A$1:A253,1)+1,"")</f>
        <v>177</v>
      </c>
      <c r="B254" s="168" t="s">
        <v>1404</v>
      </c>
      <c r="C254" s="169" t="s">
        <v>199</v>
      </c>
      <c r="D254" s="169" t="s">
        <v>1525</v>
      </c>
      <c r="E254" s="107" t="s">
        <v>279</v>
      </c>
      <c r="F254" s="108" t="s">
        <v>38</v>
      </c>
      <c r="G254" s="162">
        <v>5</v>
      </c>
      <c r="H254" s="162"/>
      <c r="I254" s="162"/>
      <c r="J254" s="162"/>
      <c r="K254" s="112">
        <v>5</v>
      </c>
      <c r="L254" s="111">
        <v>3.6274999999999999</v>
      </c>
      <c r="M254" s="111">
        <v>122.11</v>
      </c>
      <c r="N254" s="111">
        <v>0</v>
      </c>
      <c r="O254" s="112">
        <v>3.6274999999999999</v>
      </c>
      <c r="P254" s="112">
        <v>122.11</v>
      </c>
      <c r="Q254" s="112">
        <v>0</v>
      </c>
      <c r="R254" s="113">
        <v>18.137499999999999</v>
      </c>
      <c r="S254" s="113">
        <v>610.54999999999995</v>
      </c>
      <c r="T254" s="113">
        <v>0</v>
      </c>
      <c r="U254" s="113">
        <v>18.137499999999999</v>
      </c>
      <c r="V254" s="113">
        <v>610.54999999999995</v>
      </c>
      <c r="W254" s="113">
        <v>0</v>
      </c>
      <c r="X254" s="113">
        <v>125.7375</v>
      </c>
      <c r="Y254" s="114">
        <v>628.6875</v>
      </c>
      <c r="AA254" s="103">
        <f t="shared" si="3"/>
        <v>628.6875</v>
      </c>
    </row>
    <row r="255" spans="1:27" ht="25.5">
      <c r="A255">
        <f>IF(K255&lt;&gt;0,LARGE(A$1:A254,1)+1,"")</f>
        <v>178</v>
      </c>
      <c r="B255" s="168" t="s">
        <v>1405</v>
      </c>
      <c r="C255" s="169" t="s">
        <v>199</v>
      </c>
      <c r="D255" s="169" t="s">
        <v>1517</v>
      </c>
      <c r="E255" s="107" t="s">
        <v>1518</v>
      </c>
      <c r="F255" s="108" t="s">
        <v>38</v>
      </c>
      <c r="G255" s="162">
        <v>1</v>
      </c>
      <c r="H255" s="162"/>
      <c r="I255" s="162"/>
      <c r="J255" s="162"/>
      <c r="K255" s="112">
        <v>1</v>
      </c>
      <c r="L255" s="111">
        <v>33.015000000000001</v>
      </c>
      <c r="M255" s="111">
        <v>294.61</v>
      </c>
      <c r="N255" s="111">
        <v>0</v>
      </c>
      <c r="O255" s="112">
        <v>33.015000000000001</v>
      </c>
      <c r="P255" s="112">
        <v>294.61</v>
      </c>
      <c r="Q255" s="112">
        <v>0</v>
      </c>
      <c r="R255" s="113">
        <v>33.015000000000001</v>
      </c>
      <c r="S255" s="113">
        <v>294.61</v>
      </c>
      <c r="T255" s="113">
        <v>0</v>
      </c>
      <c r="U255" s="113">
        <v>33.015000000000001</v>
      </c>
      <c r="V255" s="113">
        <v>294.61</v>
      </c>
      <c r="W255" s="113">
        <v>0</v>
      </c>
      <c r="X255" s="113">
        <v>327.625</v>
      </c>
      <c r="Y255" s="114">
        <v>327.625</v>
      </c>
      <c r="AA255" s="103">
        <f t="shared" si="3"/>
        <v>327.625</v>
      </c>
    </row>
    <row r="256" spans="1:27" ht="25.5">
      <c r="A256">
        <f>IF(K256&lt;&gt;0,LARGE(A$1:A255,1)+1,"")</f>
        <v>179</v>
      </c>
      <c r="B256" s="168" t="s">
        <v>1406</v>
      </c>
      <c r="C256" s="169" t="s">
        <v>144</v>
      </c>
      <c r="D256" s="169" t="s">
        <v>1261</v>
      </c>
      <c r="E256" s="107" t="s">
        <v>1245</v>
      </c>
      <c r="F256" s="108" t="s">
        <v>38</v>
      </c>
      <c r="G256" s="162">
        <v>1</v>
      </c>
      <c r="H256" s="162"/>
      <c r="I256" s="162"/>
      <c r="J256" s="162"/>
      <c r="K256" s="112">
        <v>1</v>
      </c>
      <c r="L256" s="111">
        <v>10.156371199999999</v>
      </c>
      <c r="M256" s="111">
        <v>248.84444388880001</v>
      </c>
      <c r="N256" s="111">
        <v>0</v>
      </c>
      <c r="O256" s="112">
        <v>10.156371199999999</v>
      </c>
      <c r="P256" s="112">
        <v>248.84444388880001</v>
      </c>
      <c r="Q256" s="112">
        <v>0</v>
      </c>
      <c r="R256" s="113">
        <v>10.156371199999999</v>
      </c>
      <c r="S256" s="113">
        <v>248.84444388880001</v>
      </c>
      <c r="T256" s="113">
        <v>0</v>
      </c>
      <c r="U256" s="113">
        <v>10.156371199999999</v>
      </c>
      <c r="V256" s="113">
        <v>248.84444388880001</v>
      </c>
      <c r="W256" s="113">
        <v>0</v>
      </c>
      <c r="X256" s="113">
        <v>259.00081508880004</v>
      </c>
      <c r="Y256" s="114">
        <v>259.00081508880004</v>
      </c>
      <c r="AA256" s="103">
        <f t="shared" si="3"/>
        <v>259.00081508880004</v>
      </c>
    </row>
    <row r="257" spans="1:27" ht="25.5">
      <c r="A257">
        <f>IF(K257&lt;&gt;0,LARGE(A$1:A256,1)+1,"")</f>
        <v>180</v>
      </c>
      <c r="B257" s="168" t="s">
        <v>1407</v>
      </c>
      <c r="C257" s="169" t="s">
        <v>144</v>
      </c>
      <c r="D257" s="169" t="s">
        <v>1259</v>
      </c>
      <c r="E257" s="107" t="s">
        <v>1243</v>
      </c>
      <c r="F257" s="108" t="s">
        <v>38</v>
      </c>
      <c r="G257" s="162">
        <v>12</v>
      </c>
      <c r="H257" s="162"/>
      <c r="I257" s="162"/>
      <c r="J257" s="162"/>
      <c r="K257" s="112">
        <v>12</v>
      </c>
      <c r="L257" s="111">
        <v>2.2151136</v>
      </c>
      <c r="M257" s="111">
        <v>45.288333229150005</v>
      </c>
      <c r="N257" s="111">
        <v>0</v>
      </c>
      <c r="O257" s="112">
        <v>2.2151136</v>
      </c>
      <c r="P257" s="112">
        <v>45.288333229150005</v>
      </c>
      <c r="Q257" s="112">
        <v>0</v>
      </c>
      <c r="R257" s="113">
        <v>26.581363199999998</v>
      </c>
      <c r="S257" s="113">
        <v>543.45999874980009</v>
      </c>
      <c r="T257" s="113">
        <v>0</v>
      </c>
      <c r="U257" s="113">
        <v>26.581363199999998</v>
      </c>
      <c r="V257" s="113">
        <v>543.45999874980009</v>
      </c>
      <c r="W257" s="113">
        <v>0</v>
      </c>
      <c r="X257" s="113">
        <v>47.503446829150008</v>
      </c>
      <c r="Y257" s="114">
        <v>570.04136194980015</v>
      </c>
      <c r="AA257" s="103">
        <f t="shared" si="3"/>
        <v>570.04136194980015</v>
      </c>
    </row>
    <row r="258" spans="1:27">
      <c r="A258">
        <f>IF(K258&lt;&gt;0,LARGE(A$1:A257,1)+1,"")</f>
        <v>181</v>
      </c>
      <c r="B258" s="168" t="s">
        <v>1408</v>
      </c>
      <c r="C258" s="169" t="s">
        <v>199</v>
      </c>
      <c r="D258" s="169" t="s">
        <v>1527</v>
      </c>
      <c r="E258" s="107" t="s">
        <v>281</v>
      </c>
      <c r="F258" s="108" t="s">
        <v>38</v>
      </c>
      <c r="G258" s="162">
        <v>1</v>
      </c>
      <c r="H258" s="162"/>
      <c r="I258" s="162"/>
      <c r="J258" s="162"/>
      <c r="K258" s="112">
        <v>1</v>
      </c>
      <c r="L258" s="111">
        <v>3.6274999999999999</v>
      </c>
      <c r="M258" s="111">
        <v>499.89</v>
      </c>
      <c r="N258" s="111">
        <v>0</v>
      </c>
      <c r="O258" s="112">
        <v>3.6274999999999999</v>
      </c>
      <c r="P258" s="112">
        <v>499.89</v>
      </c>
      <c r="Q258" s="112">
        <v>0</v>
      </c>
      <c r="R258" s="113">
        <v>3.6274999999999999</v>
      </c>
      <c r="S258" s="113">
        <v>499.89</v>
      </c>
      <c r="T258" s="113">
        <v>0</v>
      </c>
      <c r="U258" s="113">
        <v>3.6274999999999999</v>
      </c>
      <c r="V258" s="113">
        <v>499.89</v>
      </c>
      <c r="W258" s="113">
        <v>0</v>
      </c>
      <c r="X258" s="113">
        <v>503.51749999999998</v>
      </c>
      <c r="Y258" s="114">
        <v>503.51749999999998</v>
      </c>
      <c r="AA258" s="103">
        <f t="shared" si="3"/>
        <v>503.51749999999998</v>
      </c>
    </row>
    <row r="259" spans="1:27">
      <c r="A259" t="str">
        <f>IF(K259&lt;&gt;0,LARGE(A$1:A258,1)+1,"")</f>
        <v/>
      </c>
      <c r="B259" s="168"/>
      <c r="C259" s="169"/>
      <c r="D259" s="169"/>
      <c r="E259" s="107" t="s">
        <v>21</v>
      </c>
      <c r="F259" s="108" t="s">
        <v>21</v>
      </c>
      <c r="G259" s="162"/>
      <c r="H259" s="162"/>
      <c r="I259" s="162"/>
      <c r="J259" s="162"/>
      <c r="K259" s="112">
        <v>0</v>
      </c>
      <c r="L259" s="111">
        <v>0</v>
      </c>
      <c r="M259" s="111">
        <v>0</v>
      </c>
      <c r="N259" s="111">
        <v>0</v>
      </c>
      <c r="O259" s="112">
        <v>0</v>
      </c>
      <c r="P259" s="112">
        <v>0</v>
      </c>
      <c r="Q259" s="112">
        <v>0</v>
      </c>
      <c r="R259" s="113">
        <v>0</v>
      </c>
      <c r="S259" s="113">
        <v>0</v>
      </c>
      <c r="T259" s="113">
        <v>0</v>
      </c>
      <c r="U259" s="113">
        <v>0</v>
      </c>
      <c r="V259" s="113">
        <v>0</v>
      </c>
      <c r="W259" s="113">
        <v>0</v>
      </c>
      <c r="X259" s="113">
        <v>0</v>
      </c>
      <c r="Y259" s="114">
        <v>0</v>
      </c>
      <c r="AA259" s="103">
        <f t="shared" si="3"/>
        <v>0</v>
      </c>
    </row>
    <row r="260" spans="1:27" ht="15.75">
      <c r="A260" t="str">
        <f>IF(K260&lt;&gt;0,LARGE(A$1:A259,1)+1,"")</f>
        <v/>
      </c>
      <c r="B260" s="148" t="s">
        <v>513</v>
      </c>
      <c r="C260" s="149"/>
      <c r="D260" s="149"/>
      <c r="E260" s="150" t="s">
        <v>466</v>
      </c>
      <c r="F260" s="149"/>
      <c r="G260" s="140"/>
      <c r="H260" s="140"/>
      <c r="I260" s="140"/>
      <c r="J260" s="140"/>
      <c r="K260" s="159"/>
      <c r="L260" s="159">
        <v>0</v>
      </c>
      <c r="M260" s="159">
        <v>0</v>
      </c>
      <c r="N260" s="159">
        <v>0</v>
      </c>
      <c r="O260" s="160"/>
      <c r="P260" s="160"/>
      <c r="Q260" s="160"/>
      <c r="R260" s="160"/>
      <c r="S260" s="160"/>
      <c r="T260" s="160"/>
      <c r="U260" s="160"/>
      <c r="V260" s="160"/>
      <c r="W260" s="160"/>
      <c r="X260" s="160"/>
      <c r="Y260" s="161">
        <v>8999.7292749999997</v>
      </c>
      <c r="AA260" s="103">
        <f t="shared" ref="AA260:AA323" si="4">K260*X260</f>
        <v>0</v>
      </c>
    </row>
    <row r="261" spans="1:27">
      <c r="A261">
        <f>IF(K261&lt;&gt;0,LARGE(A$1:A260,1)+1,"")</f>
        <v>182</v>
      </c>
      <c r="B261" s="168" t="s">
        <v>514</v>
      </c>
      <c r="C261" s="169" t="s">
        <v>199</v>
      </c>
      <c r="D261" s="169" t="s">
        <v>1544</v>
      </c>
      <c r="E261" s="107" t="s">
        <v>294</v>
      </c>
      <c r="F261" s="108" t="s">
        <v>33</v>
      </c>
      <c r="G261" s="162">
        <v>175</v>
      </c>
      <c r="H261" s="162"/>
      <c r="I261" s="162"/>
      <c r="J261" s="162"/>
      <c r="K261" s="112">
        <v>175</v>
      </c>
      <c r="L261" s="111">
        <v>2.9020000000000001</v>
      </c>
      <c r="M261" s="111">
        <v>17.7378</v>
      </c>
      <c r="N261" s="111">
        <v>0</v>
      </c>
      <c r="O261" s="112">
        <v>2.9020000000000001</v>
      </c>
      <c r="P261" s="112">
        <v>17.7378</v>
      </c>
      <c r="Q261" s="112">
        <v>0</v>
      </c>
      <c r="R261" s="113">
        <v>507.85</v>
      </c>
      <c r="S261" s="113">
        <v>3104.1149999999998</v>
      </c>
      <c r="T261" s="113">
        <v>0</v>
      </c>
      <c r="U261" s="113">
        <v>507.85</v>
      </c>
      <c r="V261" s="113">
        <v>3104.1149999999998</v>
      </c>
      <c r="W261" s="113">
        <v>0</v>
      </c>
      <c r="X261" s="113">
        <v>20.639800000000001</v>
      </c>
      <c r="Y261" s="114">
        <v>3611.9650000000001</v>
      </c>
      <c r="AA261" s="103">
        <f t="shared" si="4"/>
        <v>3611.9650000000001</v>
      </c>
    </row>
    <row r="262" spans="1:27">
      <c r="A262">
        <f>IF(K262&lt;&gt;0,LARGE(A$1:A261,1)+1,"")</f>
        <v>183</v>
      </c>
      <c r="B262" s="168" t="s">
        <v>515</v>
      </c>
      <c r="C262" s="169" t="s">
        <v>199</v>
      </c>
      <c r="D262" s="169" t="s">
        <v>1584</v>
      </c>
      <c r="E262" s="107" t="s">
        <v>330</v>
      </c>
      <c r="F262" s="108" t="s">
        <v>38</v>
      </c>
      <c r="G262" s="162">
        <v>4</v>
      </c>
      <c r="H262" s="162"/>
      <c r="I262" s="162"/>
      <c r="J262" s="162"/>
      <c r="K262" s="112">
        <v>4</v>
      </c>
      <c r="L262" s="111">
        <v>3.6274999999999999</v>
      </c>
      <c r="M262" s="111">
        <v>12.5</v>
      </c>
      <c r="N262" s="111">
        <v>0</v>
      </c>
      <c r="O262" s="112">
        <v>3.6274999999999999</v>
      </c>
      <c r="P262" s="112">
        <v>12.5</v>
      </c>
      <c r="Q262" s="112">
        <v>0</v>
      </c>
      <c r="R262" s="113">
        <v>14.51</v>
      </c>
      <c r="S262" s="113">
        <v>50</v>
      </c>
      <c r="T262" s="113">
        <v>0</v>
      </c>
      <c r="U262" s="113">
        <v>14.51</v>
      </c>
      <c r="V262" s="113">
        <v>50</v>
      </c>
      <c r="W262" s="113">
        <v>0</v>
      </c>
      <c r="X262" s="113">
        <v>16.127500000000001</v>
      </c>
      <c r="Y262" s="114">
        <v>64.510000000000005</v>
      </c>
      <c r="AA262" s="103">
        <f t="shared" si="4"/>
        <v>64.510000000000005</v>
      </c>
    </row>
    <row r="263" spans="1:27">
      <c r="A263">
        <f>IF(K263&lt;&gt;0,LARGE(A$1:A262,1)+1,"")</f>
        <v>184</v>
      </c>
      <c r="B263" s="168" t="s">
        <v>516</v>
      </c>
      <c r="C263" s="169" t="s">
        <v>199</v>
      </c>
      <c r="D263" s="169" t="s">
        <v>1585</v>
      </c>
      <c r="E263" s="107" t="s">
        <v>331</v>
      </c>
      <c r="F263" s="108" t="s">
        <v>33</v>
      </c>
      <c r="G263" s="162">
        <v>325</v>
      </c>
      <c r="H263" s="162"/>
      <c r="I263" s="162"/>
      <c r="J263" s="162"/>
      <c r="K263" s="112">
        <v>325</v>
      </c>
      <c r="L263" s="111">
        <v>7.2549999999999999</v>
      </c>
      <c r="M263" s="111">
        <v>3.4548750000000004</v>
      </c>
      <c r="N263" s="111">
        <v>0</v>
      </c>
      <c r="O263" s="112">
        <v>7.2549999999999999</v>
      </c>
      <c r="P263" s="112">
        <v>3.4548750000000004</v>
      </c>
      <c r="Q263" s="112">
        <v>0</v>
      </c>
      <c r="R263" s="113">
        <v>2357.875</v>
      </c>
      <c r="S263" s="113">
        <v>1122.8343750000001</v>
      </c>
      <c r="T263" s="113">
        <v>0</v>
      </c>
      <c r="U263" s="113">
        <v>2357.875</v>
      </c>
      <c r="V263" s="113">
        <v>1122.8343750000001</v>
      </c>
      <c r="W263" s="113">
        <v>0</v>
      </c>
      <c r="X263" s="113">
        <v>10.709875</v>
      </c>
      <c r="Y263" s="114">
        <v>3480.7093749999999</v>
      </c>
      <c r="AA263" s="103">
        <f t="shared" si="4"/>
        <v>3480.7093749999999</v>
      </c>
    </row>
    <row r="264" spans="1:27">
      <c r="A264">
        <f>IF(K264&lt;&gt;0,LARGE(A$1:A263,1)+1,"")</f>
        <v>185</v>
      </c>
      <c r="B264" s="168" t="s">
        <v>517</v>
      </c>
      <c r="C264" s="169" t="s">
        <v>199</v>
      </c>
      <c r="D264" s="169" t="s">
        <v>1580</v>
      </c>
      <c r="E264" s="107" t="s">
        <v>326</v>
      </c>
      <c r="F264" s="108" t="s">
        <v>38</v>
      </c>
      <c r="G264" s="162">
        <v>23</v>
      </c>
      <c r="H264" s="162"/>
      <c r="I264" s="162"/>
      <c r="J264" s="162"/>
      <c r="K264" s="112">
        <v>23</v>
      </c>
      <c r="L264" s="111">
        <v>3.6274999999999999</v>
      </c>
      <c r="M264" s="111">
        <v>3.59</v>
      </c>
      <c r="N264" s="111">
        <v>0</v>
      </c>
      <c r="O264" s="112">
        <v>3.6274999999999999</v>
      </c>
      <c r="P264" s="112">
        <v>3.59</v>
      </c>
      <c r="Q264" s="112">
        <v>0</v>
      </c>
      <c r="R264" s="113">
        <v>83.432500000000005</v>
      </c>
      <c r="S264" s="113">
        <v>82.57</v>
      </c>
      <c r="T264" s="113">
        <v>0</v>
      </c>
      <c r="U264" s="113">
        <v>83.432500000000005</v>
      </c>
      <c r="V264" s="113">
        <v>82.57</v>
      </c>
      <c r="W264" s="113">
        <v>0</v>
      </c>
      <c r="X264" s="113">
        <v>7.2174999999999994</v>
      </c>
      <c r="Y264" s="114">
        <v>166.0025</v>
      </c>
      <c r="AA264" s="103">
        <f t="shared" si="4"/>
        <v>166.0025</v>
      </c>
    </row>
    <row r="265" spans="1:27">
      <c r="A265">
        <f>IF(K265&lt;&gt;0,LARGE(A$1:A264,1)+1,"")</f>
        <v>186</v>
      </c>
      <c r="B265" s="168" t="s">
        <v>518</v>
      </c>
      <c r="C265" s="169" t="s">
        <v>199</v>
      </c>
      <c r="D265" s="169" t="s">
        <v>1582</v>
      </c>
      <c r="E265" s="107" t="s">
        <v>328</v>
      </c>
      <c r="F265" s="108" t="s">
        <v>33</v>
      </c>
      <c r="G265" s="162">
        <v>39</v>
      </c>
      <c r="H265" s="162"/>
      <c r="I265" s="162"/>
      <c r="J265" s="162"/>
      <c r="K265" s="112">
        <v>39</v>
      </c>
      <c r="L265" s="111">
        <v>5.8040000000000003</v>
      </c>
      <c r="M265" s="111">
        <v>6.52</v>
      </c>
      <c r="N265" s="111">
        <v>0</v>
      </c>
      <c r="O265" s="112">
        <v>5.8040000000000003</v>
      </c>
      <c r="P265" s="112">
        <v>6.52</v>
      </c>
      <c r="Q265" s="112">
        <v>0</v>
      </c>
      <c r="R265" s="113">
        <v>226.35600000000002</v>
      </c>
      <c r="S265" s="113">
        <v>254.27999999999997</v>
      </c>
      <c r="T265" s="113">
        <v>0</v>
      </c>
      <c r="U265" s="113">
        <v>226.35600000000002</v>
      </c>
      <c r="V265" s="113">
        <v>254.27999999999997</v>
      </c>
      <c r="W265" s="113">
        <v>0</v>
      </c>
      <c r="X265" s="113">
        <v>12.324</v>
      </c>
      <c r="Y265" s="114">
        <v>480.63599999999997</v>
      </c>
      <c r="AA265" s="103">
        <f t="shared" si="4"/>
        <v>480.63599999999997</v>
      </c>
    </row>
    <row r="266" spans="1:27">
      <c r="A266">
        <f>IF(K266&lt;&gt;0,LARGE(A$1:A265,1)+1,"")</f>
        <v>187</v>
      </c>
      <c r="B266" s="168" t="s">
        <v>519</v>
      </c>
      <c r="C266" s="169" t="s">
        <v>199</v>
      </c>
      <c r="D266" s="169" t="s">
        <v>1581</v>
      </c>
      <c r="E266" s="107" t="s">
        <v>327</v>
      </c>
      <c r="F266" s="108" t="s">
        <v>38</v>
      </c>
      <c r="G266" s="162">
        <v>13</v>
      </c>
      <c r="H266" s="162"/>
      <c r="I266" s="162"/>
      <c r="J266" s="162"/>
      <c r="K266" s="112">
        <v>13</v>
      </c>
      <c r="L266" s="111">
        <v>1.4510000000000001</v>
      </c>
      <c r="M266" s="111">
        <v>1.9968000000000001</v>
      </c>
      <c r="N266" s="111">
        <v>0</v>
      </c>
      <c r="O266" s="112">
        <v>1.4510000000000001</v>
      </c>
      <c r="P266" s="112">
        <v>1.9968000000000001</v>
      </c>
      <c r="Q266" s="112">
        <v>0</v>
      </c>
      <c r="R266" s="113">
        <v>18.863</v>
      </c>
      <c r="S266" s="113">
        <v>25.958400000000001</v>
      </c>
      <c r="T266" s="113">
        <v>0</v>
      </c>
      <c r="U266" s="113">
        <v>18.863</v>
      </c>
      <c r="V266" s="113">
        <v>25.958400000000001</v>
      </c>
      <c r="W266" s="113">
        <v>0</v>
      </c>
      <c r="X266" s="113">
        <v>3.4478</v>
      </c>
      <c r="Y266" s="114">
        <v>44.821399999999997</v>
      </c>
      <c r="AA266" s="103">
        <f t="shared" si="4"/>
        <v>44.821399999999997</v>
      </c>
    </row>
    <row r="267" spans="1:27">
      <c r="A267">
        <f>IF(K267&lt;&gt;0,LARGE(A$1:A266,1)+1,"")</f>
        <v>188</v>
      </c>
      <c r="B267" s="168" t="s">
        <v>1409</v>
      </c>
      <c r="C267" s="169" t="s">
        <v>199</v>
      </c>
      <c r="D267" s="169" t="s">
        <v>1583</v>
      </c>
      <c r="E267" s="107" t="s">
        <v>329</v>
      </c>
      <c r="F267" s="108" t="s">
        <v>38</v>
      </c>
      <c r="G267" s="162">
        <v>13</v>
      </c>
      <c r="H267" s="162"/>
      <c r="I267" s="162"/>
      <c r="J267" s="162"/>
      <c r="K267" s="112">
        <v>13</v>
      </c>
      <c r="L267" s="111">
        <v>7.2549999999999999</v>
      </c>
      <c r="M267" s="111">
        <v>81.290000000000006</v>
      </c>
      <c r="N267" s="111">
        <v>0</v>
      </c>
      <c r="O267" s="112">
        <v>7.2549999999999999</v>
      </c>
      <c r="P267" s="112">
        <v>81.290000000000006</v>
      </c>
      <c r="Q267" s="112">
        <v>0</v>
      </c>
      <c r="R267" s="113">
        <v>94.314999999999998</v>
      </c>
      <c r="S267" s="113">
        <v>1056.77</v>
      </c>
      <c r="T267" s="113">
        <v>0</v>
      </c>
      <c r="U267" s="113">
        <v>94.314999999999998</v>
      </c>
      <c r="V267" s="113">
        <v>1056.77</v>
      </c>
      <c r="W267" s="113">
        <v>0</v>
      </c>
      <c r="X267" s="113">
        <v>88.545000000000002</v>
      </c>
      <c r="Y267" s="114">
        <v>1151.085</v>
      </c>
      <c r="AA267" s="103">
        <f t="shared" si="4"/>
        <v>1151.085</v>
      </c>
    </row>
    <row r="268" spans="1:27">
      <c r="A268" t="str">
        <f>IF(K268&lt;&gt;0,LARGE(A$1:A267,1)+1,"")</f>
        <v/>
      </c>
      <c r="B268" s="168"/>
      <c r="C268" s="169"/>
      <c r="D268" s="169"/>
      <c r="E268" s="107" t="s">
        <v>21</v>
      </c>
      <c r="F268" s="108" t="s">
        <v>21</v>
      </c>
      <c r="G268" s="162"/>
      <c r="H268" s="162"/>
      <c r="I268" s="162"/>
      <c r="J268" s="162"/>
      <c r="K268" s="112">
        <v>0</v>
      </c>
      <c r="L268" s="111">
        <v>0</v>
      </c>
      <c r="M268" s="111">
        <v>0</v>
      </c>
      <c r="N268" s="111">
        <v>0</v>
      </c>
      <c r="O268" s="112">
        <v>0</v>
      </c>
      <c r="P268" s="112">
        <v>0</v>
      </c>
      <c r="Q268" s="112">
        <v>0</v>
      </c>
      <c r="R268" s="113">
        <v>0</v>
      </c>
      <c r="S268" s="113">
        <v>0</v>
      </c>
      <c r="T268" s="113">
        <v>0</v>
      </c>
      <c r="U268" s="113">
        <v>0</v>
      </c>
      <c r="V268" s="113">
        <v>0</v>
      </c>
      <c r="W268" s="113">
        <v>0</v>
      </c>
      <c r="X268" s="113">
        <v>0</v>
      </c>
      <c r="Y268" s="114">
        <v>0</v>
      </c>
      <c r="AA268" s="103">
        <f t="shared" si="4"/>
        <v>0</v>
      </c>
    </row>
    <row r="269" spans="1:27" ht="15.75">
      <c r="A269" t="str">
        <f>IF(K269&lt;&gt;0,LARGE(A$1:A268,1)+1,"")</f>
        <v/>
      </c>
      <c r="B269" s="148" t="s">
        <v>520</v>
      </c>
      <c r="C269" s="149"/>
      <c r="D269" s="149"/>
      <c r="E269" s="150" t="s">
        <v>459</v>
      </c>
      <c r="F269" s="149"/>
      <c r="G269" s="140"/>
      <c r="H269" s="140"/>
      <c r="I269" s="140"/>
      <c r="J269" s="140"/>
      <c r="K269" s="159"/>
      <c r="L269" s="159">
        <v>0</v>
      </c>
      <c r="M269" s="159">
        <v>0</v>
      </c>
      <c r="N269" s="159">
        <v>0</v>
      </c>
      <c r="O269" s="160"/>
      <c r="P269" s="160"/>
      <c r="Q269" s="160"/>
      <c r="R269" s="160"/>
      <c r="S269" s="160"/>
      <c r="T269" s="160"/>
      <c r="U269" s="160"/>
      <c r="V269" s="160"/>
      <c r="W269" s="160"/>
      <c r="X269" s="160"/>
      <c r="Y269" s="161">
        <v>32316.509338999997</v>
      </c>
      <c r="AA269" s="103">
        <f t="shared" si="4"/>
        <v>0</v>
      </c>
    </row>
    <row r="270" spans="1:27">
      <c r="A270" t="str">
        <f>IF(K270&lt;&gt;0,LARGE(A$1:A269,1)+1,"")</f>
        <v/>
      </c>
      <c r="B270" s="164" t="s">
        <v>521</v>
      </c>
      <c r="C270" s="164"/>
      <c r="D270" s="165"/>
      <c r="E270" s="165" t="s">
        <v>623</v>
      </c>
      <c r="F270" s="165"/>
      <c r="G270" s="165"/>
      <c r="H270" s="165"/>
      <c r="I270" s="165"/>
      <c r="J270" s="165"/>
      <c r="K270" s="165"/>
      <c r="L270" s="165">
        <v>0</v>
      </c>
      <c r="M270" s="165">
        <v>0</v>
      </c>
      <c r="N270" s="165">
        <v>0</v>
      </c>
      <c r="O270" s="165"/>
      <c r="P270" s="165"/>
      <c r="Q270" s="165"/>
      <c r="R270" s="165"/>
      <c r="S270" s="165"/>
      <c r="T270" s="165"/>
      <c r="U270" s="165"/>
      <c r="V270" s="165"/>
      <c r="W270" s="165"/>
      <c r="X270" s="165"/>
      <c r="Y270" s="166">
        <v>8031.1491949999991</v>
      </c>
      <c r="AA270" s="103">
        <f t="shared" si="4"/>
        <v>0</v>
      </c>
    </row>
    <row r="271" spans="1:27">
      <c r="A271">
        <f>IF(K271&lt;&gt;0,LARGE(A$1:A270,1)+1,"")</f>
        <v>189</v>
      </c>
      <c r="B271" s="168" t="s">
        <v>624</v>
      </c>
      <c r="C271" s="169" t="s">
        <v>199</v>
      </c>
      <c r="D271" s="169" t="s">
        <v>1610</v>
      </c>
      <c r="E271" s="107" t="s">
        <v>350</v>
      </c>
      <c r="F271" s="108" t="s">
        <v>33</v>
      </c>
      <c r="G271" s="162">
        <v>220</v>
      </c>
      <c r="H271" s="162"/>
      <c r="I271" s="162"/>
      <c r="J271" s="162"/>
      <c r="K271" s="112">
        <v>220</v>
      </c>
      <c r="L271" s="111">
        <v>7.6150000000000002</v>
      </c>
      <c r="M271" s="111">
        <v>4.2850700000000002</v>
      </c>
      <c r="N271" s="111">
        <v>0</v>
      </c>
      <c r="O271" s="112">
        <v>7.6150000000000002</v>
      </c>
      <c r="P271" s="112">
        <v>4.2850700000000002</v>
      </c>
      <c r="Q271" s="112">
        <v>0</v>
      </c>
      <c r="R271" s="113">
        <v>1675.3</v>
      </c>
      <c r="S271" s="113">
        <v>942.71540000000005</v>
      </c>
      <c r="T271" s="113">
        <v>0</v>
      </c>
      <c r="U271" s="113">
        <v>1675.3</v>
      </c>
      <c r="V271" s="113">
        <v>942.71540000000005</v>
      </c>
      <c r="W271" s="113">
        <v>0</v>
      </c>
      <c r="X271" s="113">
        <v>11.900069999999999</v>
      </c>
      <c r="Y271" s="114">
        <v>2618.0153999999998</v>
      </c>
      <c r="AA271" s="103">
        <f t="shared" si="4"/>
        <v>2618.0153999999998</v>
      </c>
    </row>
    <row r="272" spans="1:27">
      <c r="A272">
        <f>IF(K272&lt;&gt;0,LARGE(A$1:A271,1)+1,"")</f>
        <v>190</v>
      </c>
      <c r="B272" s="168" t="s">
        <v>625</v>
      </c>
      <c r="C272" s="169" t="s">
        <v>199</v>
      </c>
      <c r="D272" s="169" t="s">
        <v>1611</v>
      </c>
      <c r="E272" s="107" t="s">
        <v>351</v>
      </c>
      <c r="F272" s="108" t="s">
        <v>33</v>
      </c>
      <c r="G272" s="162">
        <v>37</v>
      </c>
      <c r="H272" s="162"/>
      <c r="I272" s="162"/>
      <c r="J272" s="162"/>
      <c r="K272" s="112">
        <v>37</v>
      </c>
      <c r="L272" s="111">
        <v>7.6150000000000002</v>
      </c>
      <c r="M272" s="111">
        <v>9.3268500000000003</v>
      </c>
      <c r="N272" s="111">
        <v>0</v>
      </c>
      <c r="O272" s="112">
        <v>7.6150000000000002</v>
      </c>
      <c r="P272" s="112">
        <v>9.3268500000000003</v>
      </c>
      <c r="Q272" s="112">
        <v>0</v>
      </c>
      <c r="R272" s="113">
        <v>281.755</v>
      </c>
      <c r="S272" s="113">
        <v>345.09345000000002</v>
      </c>
      <c r="T272" s="113">
        <v>0</v>
      </c>
      <c r="U272" s="113">
        <v>281.755</v>
      </c>
      <c r="V272" s="113">
        <v>345.09345000000002</v>
      </c>
      <c r="W272" s="113">
        <v>0</v>
      </c>
      <c r="X272" s="113">
        <v>16.941850000000002</v>
      </c>
      <c r="Y272" s="114">
        <v>626.84845000000007</v>
      </c>
      <c r="AA272" s="103">
        <f t="shared" si="4"/>
        <v>626.84845000000007</v>
      </c>
    </row>
    <row r="273" spans="1:27">
      <c r="A273">
        <f>IF(K273&lt;&gt;0,LARGE(A$1:A272,1)+1,"")</f>
        <v>191</v>
      </c>
      <c r="B273" s="168" t="s">
        <v>626</v>
      </c>
      <c r="C273" s="169" t="s">
        <v>199</v>
      </c>
      <c r="D273" s="169" t="s">
        <v>1612</v>
      </c>
      <c r="E273" s="107" t="s">
        <v>352</v>
      </c>
      <c r="F273" s="108" t="s">
        <v>33</v>
      </c>
      <c r="G273" s="162">
        <v>25</v>
      </c>
      <c r="H273" s="162"/>
      <c r="I273" s="162"/>
      <c r="J273" s="162"/>
      <c r="K273" s="112">
        <v>25</v>
      </c>
      <c r="L273" s="111">
        <v>7.6150000000000002</v>
      </c>
      <c r="M273" s="111">
        <v>13.633629999999998</v>
      </c>
      <c r="N273" s="111">
        <v>0</v>
      </c>
      <c r="O273" s="112">
        <v>7.6150000000000002</v>
      </c>
      <c r="P273" s="112">
        <v>13.633629999999998</v>
      </c>
      <c r="Q273" s="112">
        <v>0</v>
      </c>
      <c r="R273" s="113">
        <v>190.375</v>
      </c>
      <c r="S273" s="113">
        <v>340.84074999999996</v>
      </c>
      <c r="T273" s="113">
        <v>0</v>
      </c>
      <c r="U273" s="113">
        <v>190.375</v>
      </c>
      <c r="V273" s="113">
        <v>340.84074999999996</v>
      </c>
      <c r="W273" s="113">
        <v>0</v>
      </c>
      <c r="X273" s="113">
        <v>21.248629999999999</v>
      </c>
      <c r="Y273" s="114">
        <v>531.21574999999996</v>
      </c>
      <c r="AA273" s="103">
        <f t="shared" si="4"/>
        <v>531.21574999999996</v>
      </c>
    </row>
    <row r="274" spans="1:27">
      <c r="A274">
        <f>IF(K274&lt;&gt;0,LARGE(A$1:A273,1)+1,"")</f>
        <v>192</v>
      </c>
      <c r="B274" s="168" t="s">
        <v>627</v>
      </c>
      <c r="C274" s="169" t="s">
        <v>199</v>
      </c>
      <c r="D274" s="169" t="s">
        <v>1613</v>
      </c>
      <c r="E274" s="107" t="s">
        <v>353</v>
      </c>
      <c r="F274" s="108" t="s">
        <v>33</v>
      </c>
      <c r="G274" s="162">
        <v>3</v>
      </c>
      <c r="H274" s="162"/>
      <c r="I274" s="162"/>
      <c r="J274" s="162"/>
      <c r="K274" s="112">
        <v>3</v>
      </c>
      <c r="L274" s="111">
        <v>9.1379999999999999</v>
      </c>
      <c r="M274" s="111">
        <v>14.545964999999999</v>
      </c>
      <c r="N274" s="111">
        <v>0</v>
      </c>
      <c r="O274" s="112">
        <v>9.1379999999999999</v>
      </c>
      <c r="P274" s="112">
        <v>14.545964999999999</v>
      </c>
      <c r="Q274" s="112">
        <v>0</v>
      </c>
      <c r="R274" s="113">
        <v>27.414000000000001</v>
      </c>
      <c r="S274" s="113">
        <v>43.637895</v>
      </c>
      <c r="T274" s="113">
        <v>0</v>
      </c>
      <c r="U274" s="113">
        <v>27.414000000000001</v>
      </c>
      <c r="V274" s="113">
        <v>43.637895</v>
      </c>
      <c r="W274" s="113">
        <v>0</v>
      </c>
      <c r="X274" s="113">
        <v>23.683965000000001</v>
      </c>
      <c r="Y274" s="114">
        <v>71.051895000000002</v>
      </c>
      <c r="AA274" s="103">
        <f t="shared" si="4"/>
        <v>71.051895000000002</v>
      </c>
    </row>
    <row r="275" spans="1:27">
      <c r="A275">
        <f>IF(K275&lt;&gt;0,LARGE(A$1:A274,1)+1,"")</f>
        <v>193</v>
      </c>
      <c r="B275" s="168" t="s">
        <v>628</v>
      </c>
      <c r="C275" s="169" t="s">
        <v>199</v>
      </c>
      <c r="D275" s="169" t="s">
        <v>1628</v>
      </c>
      <c r="E275" s="107" t="s">
        <v>366</v>
      </c>
      <c r="F275" s="108" t="s">
        <v>33</v>
      </c>
      <c r="G275" s="162">
        <v>1</v>
      </c>
      <c r="H275" s="162"/>
      <c r="I275" s="162"/>
      <c r="J275" s="162"/>
      <c r="K275" s="112">
        <v>1</v>
      </c>
      <c r="L275" s="111">
        <v>1.2183999999999999</v>
      </c>
      <c r="M275" s="111">
        <v>4.8789999999999996</v>
      </c>
      <c r="N275" s="111">
        <v>0</v>
      </c>
      <c r="O275" s="112">
        <v>1.2183999999999999</v>
      </c>
      <c r="P275" s="112">
        <v>4.8789999999999996</v>
      </c>
      <c r="Q275" s="112">
        <v>0</v>
      </c>
      <c r="R275" s="113">
        <v>1.2183999999999999</v>
      </c>
      <c r="S275" s="113">
        <v>4.8789999999999996</v>
      </c>
      <c r="T275" s="113">
        <v>0</v>
      </c>
      <c r="U275" s="113">
        <v>1.2183999999999999</v>
      </c>
      <c r="V275" s="113">
        <v>4.8789999999999996</v>
      </c>
      <c r="W275" s="113">
        <v>0</v>
      </c>
      <c r="X275" s="113">
        <v>6.0973999999999995</v>
      </c>
      <c r="Y275" s="114">
        <v>6.0973999999999995</v>
      </c>
      <c r="AA275" s="103">
        <f t="shared" si="4"/>
        <v>6.0973999999999995</v>
      </c>
    </row>
    <row r="276" spans="1:27">
      <c r="A276">
        <f>IF(K276&lt;&gt;0,LARGE(A$1:A275,1)+1,"")</f>
        <v>194</v>
      </c>
      <c r="B276" s="168" t="s">
        <v>629</v>
      </c>
      <c r="C276" s="169" t="s">
        <v>199</v>
      </c>
      <c r="D276" s="169" t="s">
        <v>1629</v>
      </c>
      <c r="E276" s="107" t="s">
        <v>367</v>
      </c>
      <c r="F276" s="108" t="s">
        <v>38</v>
      </c>
      <c r="G276" s="162">
        <v>2</v>
      </c>
      <c r="H276" s="162"/>
      <c r="I276" s="162"/>
      <c r="J276" s="162"/>
      <c r="K276" s="112">
        <v>2</v>
      </c>
      <c r="L276" s="111">
        <v>9.1379999999999999</v>
      </c>
      <c r="M276" s="111">
        <v>25.241199999999999</v>
      </c>
      <c r="N276" s="111">
        <v>0</v>
      </c>
      <c r="O276" s="112">
        <v>9.1379999999999999</v>
      </c>
      <c r="P276" s="112">
        <v>25.241199999999999</v>
      </c>
      <c r="Q276" s="112">
        <v>0</v>
      </c>
      <c r="R276" s="113">
        <v>18.276</v>
      </c>
      <c r="S276" s="113">
        <v>50.482399999999998</v>
      </c>
      <c r="T276" s="113">
        <v>0</v>
      </c>
      <c r="U276" s="113">
        <v>18.276</v>
      </c>
      <c r="V276" s="113">
        <v>50.482399999999998</v>
      </c>
      <c r="W276" s="113">
        <v>0</v>
      </c>
      <c r="X276" s="113">
        <v>34.379199999999997</v>
      </c>
      <c r="Y276" s="114">
        <v>68.758399999999995</v>
      </c>
      <c r="AA276" s="103">
        <f t="shared" si="4"/>
        <v>68.758399999999995</v>
      </c>
    </row>
    <row r="277" spans="1:27">
      <c r="A277">
        <f>IF(K277&lt;&gt;0,LARGE(A$1:A276,1)+1,"")</f>
        <v>195</v>
      </c>
      <c r="B277" s="168" t="s">
        <v>695</v>
      </c>
      <c r="C277" s="169" t="s">
        <v>199</v>
      </c>
      <c r="D277" s="169" t="s">
        <v>1634</v>
      </c>
      <c r="E277" s="107" t="s">
        <v>372</v>
      </c>
      <c r="F277" s="108" t="s">
        <v>38</v>
      </c>
      <c r="G277" s="162">
        <v>28</v>
      </c>
      <c r="H277" s="162"/>
      <c r="I277" s="162"/>
      <c r="J277" s="162"/>
      <c r="K277" s="112">
        <v>28</v>
      </c>
      <c r="L277" s="111">
        <v>6.8535000000000004</v>
      </c>
      <c r="M277" s="111">
        <v>52.721199999999996</v>
      </c>
      <c r="N277" s="111">
        <v>0</v>
      </c>
      <c r="O277" s="112">
        <v>6.8535000000000004</v>
      </c>
      <c r="P277" s="112">
        <v>52.721199999999996</v>
      </c>
      <c r="Q277" s="112">
        <v>0</v>
      </c>
      <c r="R277" s="113">
        <v>191.89800000000002</v>
      </c>
      <c r="S277" s="113">
        <v>1476.1935999999998</v>
      </c>
      <c r="T277" s="113">
        <v>0</v>
      </c>
      <c r="U277" s="113">
        <v>191.89800000000002</v>
      </c>
      <c r="V277" s="113">
        <v>1476.1935999999998</v>
      </c>
      <c r="W277" s="113">
        <v>0</v>
      </c>
      <c r="X277" s="113">
        <v>59.574699999999993</v>
      </c>
      <c r="Y277" s="114">
        <v>1668.0915999999997</v>
      </c>
      <c r="AA277" s="103">
        <f t="shared" si="4"/>
        <v>1668.0915999999997</v>
      </c>
    </row>
    <row r="278" spans="1:27">
      <c r="A278">
        <f>IF(K278&lt;&gt;0,LARGE(A$1:A277,1)+1,"")</f>
        <v>196</v>
      </c>
      <c r="B278" s="168" t="s">
        <v>692</v>
      </c>
      <c r="C278" s="169" t="s">
        <v>199</v>
      </c>
      <c r="D278" s="169" t="s">
        <v>1630</v>
      </c>
      <c r="E278" s="107" t="s">
        <v>368</v>
      </c>
      <c r="F278" s="108" t="s">
        <v>38</v>
      </c>
      <c r="G278" s="162">
        <v>1</v>
      </c>
      <c r="H278" s="162"/>
      <c r="I278" s="162"/>
      <c r="J278" s="162"/>
      <c r="K278" s="112">
        <v>1</v>
      </c>
      <c r="L278" s="111">
        <v>19.037500000000001</v>
      </c>
      <c r="M278" s="111">
        <v>75.983199999999997</v>
      </c>
      <c r="N278" s="111">
        <v>0</v>
      </c>
      <c r="O278" s="112">
        <v>19.037500000000001</v>
      </c>
      <c r="P278" s="112">
        <v>75.983199999999997</v>
      </c>
      <c r="Q278" s="112">
        <v>0</v>
      </c>
      <c r="R278" s="113">
        <v>19.037500000000001</v>
      </c>
      <c r="S278" s="113">
        <v>75.983199999999997</v>
      </c>
      <c r="T278" s="113">
        <v>0</v>
      </c>
      <c r="U278" s="113">
        <v>19.037500000000001</v>
      </c>
      <c r="V278" s="113">
        <v>75.983199999999997</v>
      </c>
      <c r="W278" s="113">
        <v>0</v>
      </c>
      <c r="X278" s="113">
        <v>95.020700000000005</v>
      </c>
      <c r="Y278" s="114">
        <v>95.020700000000005</v>
      </c>
      <c r="AA278" s="103">
        <f t="shared" si="4"/>
        <v>95.020700000000005</v>
      </c>
    </row>
    <row r="279" spans="1:27">
      <c r="A279">
        <f>IF(K279&lt;&gt;0,LARGE(A$1:A278,1)+1,"")</f>
        <v>197</v>
      </c>
      <c r="B279" s="168" t="s">
        <v>818</v>
      </c>
      <c r="C279" s="169" t="s">
        <v>199</v>
      </c>
      <c r="D279" s="169" t="s">
        <v>1632</v>
      </c>
      <c r="E279" s="107" t="s">
        <v>370</v>
      </c>
      <c r="F279" s="108" t="s">
        <v>38</v>
      </c>
      <c r="G279" s="162">
        <v>1</v>
      </c>
      <c r="H279" s="162"/>
      <c r="I279" s="162"/>
      <c r="J279" s="162"/>
      <c r="K279" s="112">
        <v>1</v>
      </c>
      <c r="L279" s="111">
        <v>9.1379999999999999</v>
      </c>
      <c r="M279" s="111">
        <v>30.331199999999999</v>
      </c>
      <c r="N279" s="111">
        <v>0</v>
      </c>
      <c r="O279" s="112">
        <v>9.1379999999999999</v>
      </c>
      <c r="P279" s="112">
        <v>30.331199999999999</v>
      </c>
      <c r="Q279" s="112">
        <v>0</v>
      </c>
      <c r="R279" s="113">
        <v>9.1379999999999999</v>
      </c>
      <c r="S279" s="113">
        <v>30.331199999999999</v>
      </c>
      <c r="T279" s="113">
        <v>0</v>
      </c>
      <c r="U279" s="113">
        <v>9.1379999999999999</v>
      </c>
      <c r="V279" s="113">
        <v>30.331199999999999</v>
      </c>
      <c r="W279" s="113">
        <v>0</v>
      </c>
      <c r="X279" s="113">
        <v>39.469200000000001</v>
      </c>
      <c r="Y279" s="114">
        <v>39.469200000000001</v>
      </c>
      <c r="AA279" s="103">
        <f t="shared" si="4"/>
        <v>39.469200000000001</v>
      </c>
    </row>
    <row r="280" spans="1:27">
      <c r="A280">
        <f>IF(K280&lt;&gt;0,LARGE(A$1:A279,1)+1,"")</f>
        <v>198</v>
      </c>
      <c r="B280" s="168" t="s">
        <v>693</v>
      </c>
      <c r="C280" s="169" t="s">
        <v>199</v>
      </c>
      <c r="D280" s="169" t="s">
        <v>1636</v>
      </c>
      <c r="E280" s="107" t="s">
        <v>374</v>
      </c>
      <c r="F280" s="108" t="s">
        <v>38</v>
      </c>
      <c r="G280" s="162">
        <v>2</v>
      </c>
      <c r="H280" s="162"/>
      <c r="I280" s="162"/>
      <c r="J280" s="162"/>
      <c r="K280" s="112">
        <v>2</v>
      </c>
      <c r="L280" s="111">
        <v>21.23</v>
      </c>
      <c r="M280" s="111">
        <v>1082.0899999999999</v>
      </c>
      <c r="N280" s="111">
        <v>0</v>
      </c>
      <c r="O280" s="112">
        <v>21.23</v>
      </c>
      <c r="P280" s="112">
        <v>1082.0899999999999</v>
      </c>
      <c r="Q280" s="112">
        <v>0</v>
      </c>
      <c r="R280" s="113">
        <v>42.46</v>
      </c>
      <c r="S280" s="113">
        <v>2164.1799999999998</v>
      </c>
      <c r="T280" s="113">
        <v>0</v>
      </c>
      <c r="U280" s="113">
        <v>42.46</v>
      </c>
      <c r="V280" s="113">
        <v>2164.1799999999998</v>
      </c>
      <c r="W280" s="113">
        <v>0</v>
      </c>
      <c r="X280" s="113">
        <v>1103.32</v>
      </c>
      <c r="Y280" s="114">
        <v>2206.64</v>
      </c>
      <c r="AA280" s="103">
        <f t="shared" si="4"/>
        <v>2206.64</v>
      </c>
    </row>
    <row r="281" spans="1:27">
      <c r="A281">
        <f>IF(K281&lt;&gt;0,LARGE(A$1:A280,1)+1,"")</f>
        <v>199</v>
      </c>
      <c r="B281" s="168" t="s">
        <v>694</v>
      </c>
      <c r="C281" s="169" t="s">
        <v>199</v>
      </c>
      <c r="D281" s="169" t="s">
        <v>1637</v>
      </c>
      <c r="E281" s="107" t="s">
        <v>375</v>
      </c>
      <c r="F281" s="108" t="s">
        <v>38</v>
      </c>
      <c r="G281" s="162">
        <v>2</v>
      </c>
      <c r="H281" s="162"/>
      <c r="I281" s="162"/>
      <c r="J281" s="162"/>
      <c r="K281" s="112">
        <v>2</v>
      </c>
      <c r="L281" s="111">
        <v>4.569</v>
      </c>
      <c r="M281" s="111">
        <v>45.401200000000003</v>
      </c>
      <c r="N281" s="111">
        <v>0</v>
      </c>
      <c r="O281" s="112">
        <v>4.569</v>
      </c>
      <c r="P281" s="112">
        <v>45.401200000000003</v>
      </c>
      <c r="Q281" s="112">
        <v>0</v>
      </c>
      <c r="R281" s="113">
        <v>9.1379999999999999</v>
      </c>
      <c r="S281" s="113">
        <v>90.802400000000006</v>
      </c>
      <c r="T281" s="113">
        <v>0</v>
      </c>
      <c r="U281" s="113">
        <v>9.1379999999999999</v>
      </c>
      <c r="V281" s="113">
        <v>90.802400000000006</v>
      </c>
      <c r="W281" s="113">
        <v>0</v>
      </c>
      <c r="X281" s="113">
        <v>49.970200000000006</v>
      </c>
      <c r="Y281" s="114">
        <v>99.940400000000011</v>
      </c>
      <c r="AA281" s="103">
        <f t="shared" si="4"/>
        <v>99.940400000000011</v>
      </c>
    </row>
    <row r="282" spans="1:27">
      <c r="A282" t="str">
        <f>IF(K282&lt;&gt;0,LARGE(A$1:A281,1)+1,"")</f>
        <v/>
      </c>
      <c r="B282" s="168"/>
      <c r="C282" s="169"/>
      <c r="D282" s="169"/>
      <c r="E282" s="107" t="s">
        <v>21</v>
      </c>
      <c r="F282" s="108" t="s">
        <v>21</v>
      </c>
      <c r="G282" s="162"/>
      <c r="H282" s="162"/>
      <c r="I282" s="162"/>
      <c r="J282" s="162"/>
      <c r="K282" s="112">
        <v>0</v>
      </c>
      <c r="L282" s="111">
        <v>0</v>
      </c>
      <c r="M282" s="111">
        <v>0</v>
      </c>
      <c r="N282" s="111">
        <v>0</v>
      </c>
      <c r="O282" s="112">
        <v>0</v>
      </c>
      <c r="P282" s="112">
        <v>0</v>
      </c>
      <c r="Q282" s="112">
        <v>0</v>
      </c>
      <c r="R282" s="113">
        <v>0</v>
      </c>
      <c r="S282" s="113">
        <v>0</v>
      </c>
      <c r="T282" s="113">
        <v>0</v>
      </c>
      <c r="U282" s="113">
        <v>0</v>
      </c>
      <c r="V282" s="113">
        <v>0</v>
      </c>
      <c r="W282" s="113">
        <v>0</v>
      </c>
      <c r="X282" s="113">
        <v>0</v>
      </c>
      <c r="Y282" s="114">
        <v>0</v>
      </c>
      <c r="AA282" s="103">
        <f t="shared" si="4"/>
        <v>0</v>
      </c>
    </row>
    <row r="283" spans="1:27">
      <c r="A283" t="str">
        <f>IF(K283&lt;&gt;0,LARGE(A$1:A282,1)+1,"")</f>
        <v/>
      </c>
      <c r="B283" s="164" t="s">
        <v>522</v>
      </c>
      <c r="C283" s="164"/>
      <c r="D283" s="165"/>
      <c r="E283" s="165" t="s">
        <v>638</v>
      </c>
      <c r="F283" s="165"/>
      <c r="G283" s="165"/>
      <c r="H283" s="165"/>
      <c r="I283" s="165"/>
      <c r="J283" s="165"/>
      <c r="K283" s="165"/>
      <c r="L283" s="165">
        <v>0</v>
      </c>
      <c r="M283" s="165">
        <v>0</v>
      </c>
      <c r="N283" s="165">
        <v>0</v>
      </c>
      <c r="O283" s="165"/>
      <c r="P283" s="165"/>
      <c r="Q283" s="165"/>
      <c r="R283" s="165"/>
      <c r="S283" s="165"/>
      <c r="T283" s="165"/>
      <c r="U283" s="165"/>
      <c r="V283" s="165"/>
      <c r="W283" s="165"/>
      <c r="X283" s="165"/>
      <c r="Y283" s="166">
        <v>6214.9484199999988</v>
      </c>
      <c r="AA283" s="103">
        <f t="shared" si="4"/>
        <v>0</v>
      </c>
    </row>
    <row r="284" spans="1:27" ht="25.5">
      <c r="A284">
        <f>IF(K284&lt;&gt;0,LARGE(A$1:A283,1)+1,"")</f>
        <v>200</v>
      </c>
      <c r="B284" s="168" t="s">
        <v>630</v>
      </c>
      <c r="C284" s="169" t="s">
        <v>199</v>
      </c>
      <c r="D284" s="169" t="s">
        <v>1618</v>
      </c>
      <c r="E284" s="107" t="s">
        <v>1619</v>
      </c>
      <c r="F284" s="108" t="s">
        <v>33</v>
      </c>
      <c r="G284" s="162">
        <v>45</v>
      </c>
      <c r="H284" s="162"/>
      <c r="I284" s="162"/>
      <c r="J284" s="162"/>
      <c r="K284" s="112">
        <v>45</v>
      </c>
      <c r="L284" s="111">
        <v>7.6150000000000002</v>
      </c>
      <c r="M284" s="111">
        <v>10.893629999999998</v>
      </c>
      <c r="N284" s="111">
        <v>0</v>
      </c>
      <c r="O284" s="112">
        <v>7.6150000000000002</v>
      </c>
      <c r="P284" s="112">
        <v>10.893629999999998</v>
      </c>
      <c r="Q284" s="112">
        <v>0</v>
      </c>
      <c r="R284" s="113">
        <v>342.67500000000001</v>
      </c>
      <c r="S284" s="113">
        <v>490.21334999999993</v>
      </c>
      <c r="T284" s="113">
        <v>0</v>
      </c>
      <c r="U284" s="113">
        <v>342.67500000000001</v>
      </c>
      <c r="V284" s="113">
        <v>490.21334999999993</v>
      </c>
      <c r="W284" s="113">
        <v>0</v>
      </c>
      <c r="X284" s="113">
        <v>18.508629999999997</v>
      </c>
      <c r="Y284" s="114">
        <v>832.88834999999983</v>
      </c>
      <c r="AA284" s="103">
        <f t="shared" si="4"/>
        <v>832.88834999999983</v>
      </c>
    </row>
    <row r="285" spans="1:27" ht="25.5">
      <c r="A285">
        <f>IF(K285&lt;&gt;0,LARGE(A$1:A284,1)+1,"")</f>
        <v>201</v>
      </c>
      <c r="B285" s="168" t="s">
        <v>631</v>
      </c>
      <c r="C285" s="169" t="s">
        <v>199</v>
      </c>
      <c r="D285" s="169" t="s">
        <v>1620</v>
      </c>
      <c r="E285" s="107" t="s">
        <v>358</v>
      </c>
      <c r="F285" s="108" t="s">
        <v>33</v>
      </c>
      <c r="G285" s="162">
        <v>93</v>
      </c>
      <c r="H285" s="162"/>
      <c r="I285" s="162"/>
      <c r="J285" s="162"/>
      <c r="K285" s="112">
        <v>93</v>
      </c>
      <c r="L285" s="111">
        <v>9.1379999999999999</v>
      </c>
      <c r="M285" s="111">
        <v>12.77064</v>
      </c>
      <c r="N285" s="111">
        <v>0</v>
      </c>
      <c r="O285" s="112">
        <v>9.1379999999999999</v>
      </c>
      <c r="P285" s="112">
        <v>12.77064</v>
      </c>
      <c r="Q285" s="112">
        <v>0</v>
      </c>
      <c r="R285" s="113">
        <v>849.83399999999995</v>
      </c>
      <c r="S285" s="113">
        <v>1187.6695199999999</v>
      </c>
      <c r="T285" s="113">
        <v>0</v>
      </c>
      <c r="U285" s="113">
        <v>849.83399999999995</v>
      </c>
      <c r="V285" s="113">
        <v>1187.6695199999999</v>
      </c>
      <c r="W285" s="113">
        <v>0</v>
      </c>
      <c r="X285" s="113">
        <v>21.908639999999998</v>
      </c>
      <c r="Y285" s="114">
        <v>2037.5035199999998</v>
      </c>
      <c r="AA285" s="103">
        <f t="shared" si="4"/>
        <v>2037.5035199999998</v>
      </c>
    </row>
    <row r="286" spans="1:27" ht="25.5">
      <c r="A286">
        <f>IF(K286&lt;&gt;0,LARGE(A$1:A285,1)+1,"")</f>
        <v>202</v>
      </c>
      <c r="B286" s="168" t="s">
        <v>632</v>
      </c>
      <c r="C286" s="169" t="s">
        <v>199</v>
      </c>
      <c r="D286" s="169" t="s">
        <v>1615</v>
      </c>
      <c r="E286" s="107" t="s">
        <v>355</v>
      </c>
      <c r="F286" s="108" t="s">
        <v>33</v>
      </c>
      <c r="G286" s="162">
        <v>10</v>
      </c>
      <c r="H286" s="162"/>
      <c r="I286" s="162"/>
      <c r="J286" s="162"/>
      <c r="K286" s="112">
        <v>10</v>
      </c>
      <c r="L286" s="111">
        <v>13.707000000000001</v>
      </c>
      <c r="M286" s="111">
        <v>18.198539999999998</v>
      </c>
      <c r="N286" s="111">
        <v>0</v>
      </c>
      <c r="O286" s="112">
        <v>13.707000000000001</v>
      </c>
      <c r="P286" s="112">
        <v>18.198539999999998</v>
      </c>
      <c r="Q286" s="112">
        <v>0</v>
      </c>
      <c r="R286" s="113">
        <v>137.07</v>
      </c>
      <c r="S286" s="113">
        <v>181.98539999999997</v>
      </c>
      <c r="T286" s="113">
        <v>0</v>
      </c>
      <c r="U286" s="113">
        <v>137.07</v>
      </c>
      <c r="V286" s="113">
        <v>181.98539999999997</v>
      </c>
      <c r="W286" s="113">
        <v>0</v>
      </c>
      <c r="X286" s="113">
        <v>31.905539999999998</v>
      </c>
      <c r="Y286" s="114">
        <v>319.05539999999996</v>
      </c>
      <c r="AA286" s="103">
        <f t="shared" si="4"/>
        <v>319.05539999999996</v>
      </c>
    </row>
    <row r="287" spans="1:27" ht="25.5">
      <c r="A287">
        <f>IF(K287&lt;&gt;0,LARGE(A$1:A286,1)+1,"")</f>
        <v>203</v>
      </c>
      <c r="B287" s="168" t="s">
        <v>633</v>
      </c>
      <c r="C287" s="169" t="s">
        <v>199</v>
      </c>
      <c r="D287" s="169" t="s">
        <v>1616</v>
      </c>
      <c r="E287" s="107" t="s">
        <v>356</v>
      </c>
      <c r="F287" s="108" t="s">
        <v>33</v>
      </c>
      <c r="G287" s="162">
        <v>40</v>
      </c>
      <c r="H287" s="162"/>
      <c r="I287" s="162"/>
      <c r="J287" s="162"/>
      <c r="K287" s="112">
        <v>40</v>
      </c>
      <c r="L287" s="111">
        <v>16.753</v>
      </c>
      <c r="M287" s="111">
        <v>26.049250000000001</v>
      </c>
      <c r="N287" s="111">
        <v>0</v>
      </c>
      <c r="O287" s="112">
        <v>16.753</v>
      </c>
      <c r="P287" s="112">
        <v>26.049250000000001</v>
      </c>
      <c r="Q287" s="112">
        <v>0</v>
      </c>
      <c r="R287" s="113">
        <v>670.12</v>
      </c>
      <c r="S287" s="113">
        <v>1041.97</v>
      </c>
      <c r="T287" s="113">
        <v>0</v>
      </c>
      <c r="U287" s="113">
        <v>670.12</v>
      </c>
      <c r="V287" s="113">
        <v>1041.97</v>
      </c>
      <c r="W287" s="113">
        <v>0</v>
      </c>
      <c r="X287" s="113">
        <v>42.802250000000001</v>
      </c>
      <c r="Y287" s="114">
        <v>1712.0900000000001</v>
      </c>
      <c r="AA287" s="103">
        <f t="shared" si="4"/>
        <v>1712.0900000000001</v>
      </c>
    </row>
    <row r="288" spans="1:27">
      <c r="A288">
        <f>IF(K288&lt;&gt;0,LARGE(A$1:A287,1)+1,"")</f>
        <v>204</v>
      </c>
      <c r="B288" s="168" t="s">
        <v>634</v>
      </c>
      <c r="C288" s="169" t="s">
        <v>144</v>
      </c>
      <c r="D288" s="169" t="s">
        <v>1327</v>
      </c>
      <c r="E288" s="107" t="s">
        <v>408</v>
      </c>
      <c r="F288" s="108" t="s">
        <v>38</v>
      </c>
      <c r="G288" s="162">
        <v>8</v>
      </c>
      <c r="H288" s="162"/>
      <c r="I288" s="162"/>
      <c r="J288" s="162"/>
      <c r="K288" s="112">
        <v>8</v>
      </c>
      <c r="L288" s="111">
        <v>1.4960000000000002</v>
      </c>
      <c r="M288" s="111">
        <v>4.34</v>
      </c>
      <c r="N288" s="111">
        <v>0</v>
      </c>
      <c r="O288" s="112">
        <v>1.4960000000000002</v>
      </c>
      <c r="P288" s="112">
        <v>4.34</v>
      </c>
      <c r="Q288" s="112">
        <v>0</v>
      </c>
      <c r="R288" s="113">
        <v>11.968000000000002</v>
      </c>
      <c r="S288" s="113">
        <v>34.72</v>
      </c>
      <c r="T288" s="113">
        <v>0</v>
      </c>
      <c r="U288" s="113">
        <v>11.968000000000002</v>
      </c>
      <c r="V288" s="113">
        <v>34.72</v>
      </c>
      <c r="W288" s="113">
        <v>0</v>
      </c>
      <c r="X288" s="113">
        <v>5.8360000000000003</v>
      </c>
      <c r="Y288" s="114">
        <v>46.688000000000002</v>
      </c>
      <c r="AA288" s="103">
        <f t="shared" si="4"/>
        <v>46.688000000000002</v>
      </c>
    </row>
    <row r="289" spans="1:27">
      <c r="A289">
        <f>IF(K289&lt;&gt;0,LARGE(A$1:A288,1)+1,"")</f>
        <v>205</v>
      </c>
      <c r="B289" s="168" t="s">
        <v>635</v>
      </c>
      <c r="C289" s="169" t="s">
        <v>199</v>
      </c>
      <c r="D289" s="169" t="s">
        <v>1639</v>
      </c>
      <c r="E289" s="107" t="s">
        <v>377</v>
      </c>
      <c r="F289" s="108" t="s">
        <v>38</v>
      </c>
      <c r="G289" s="162">
        <v>13</v>
      </c>
      <c r="H289" s="162"/>
      <c r="I289" s="162"/>
      <c r="J289" s="162"/>
      <c r="K289" s="112">
        <v>13</v>
      </c>
      <c r="L289" s="111">
        <v>15.23</v>
      </c>
      <c r="M289" s="111">
        <v>30.160000000000004</v>
      </c>
      <c r="N289" s="111">
        <v>0</v>
      </c>
      <c r="O289" s="112">
        <v>15.23</v>
      </c>
      <c r="P289" s="112">
        <v>30.160000000000004</v>
      </c>
      <c r="Q289" s="112">
        <v>0</v>
      </c>
      <c r="R289" s="113">
        <v>197.99</v>
      </c>
      <c r="S289" s="113">
        <v>392.08000000000004</v>
      </c>
      <c r="T289" s="113">
        <v>0</v>
      </c>
      <c r="U289" s="113">
        <v>197.99</v>
      </c>
      <c r="V289" s="113">
        <v>392.08000000000004</v>
      </c>
      <c r="W289" s="113">
        <v>0</v>
      </c>
      <c r="X289" s="113">
        <v>45.39</v>
      </c>
      <c r="Y289" s="114">
        <v>590.07000000000005</v>
      </c>
      <c r="AA289" s="103">
        <f t="shared" si="4"/>
        <v>590.07000000000005</v>
      </c>
    </row>
    <row r="290" spans="1:27">
      <c r="A290">
        <f>IF(K290&lt;&gt;0,LARGE(A$1:A289,1)+1,"")</f>
        <v>206</v>
      </c>
      <c r="B290" s="168" t="s">
        <v>636</v>
      </c>
      <c r="C290" s="169" t="s">
        <v>199</v>
      </c>
      <c r="D290" s="169" t="s">
        <v>1641</v>
      </c>
      <c r="E290" s="107" t="s">
        <v>379</v>
      </c>
      <c r="F290" s="108" t="s">
        <v>38</v>
      </c>
      <c r="G290" s="162">
        <v>5</v>
      </c>
      <c r="H290" s="162"/>
      <c r="I290" s="162"/>
      <c r="J290" s="162"/>
      <c r="K290" s="112">
        <v>5</v>
      </c>
      <c r="L290" s="111">
        <v>15.23</v>
      </c>
      <c r="M290" s="111">
        <v>13</v>
      </c>
      <c r="N290" s="111">
        <v>0</v>
      </c>
      <c r="O290" s="112">
        <v>15.23</v>
      </c>
      <c r="P290" s="112">
        <v>13</v>
      </c>
      <c r="Q290" s="112">
        <v>0</v>
      </c>
      <c r="R290" s="113">
        <v>76.150000000000006</v>
      </c>
      <c r="S290" s="113">
        <v>65</v>
      </c>
      <c r="T290" s="113">
        <v>0</v>
      </c>
      <c r="U290" s="113">
        <v>76.150000000000006</v>
      </c>
      <c r="V290" s="113">
        <v>65</v>
      </c>
      <c r="W290" s="113">
        <v>0</v>
      </c>
      <c r="X290" s="113">
        <v>28.23</v>
      </c>
      <c r="Y290" s="114">
        <v>141.15</v>
      </c>
      <c r="AA290" s="103">
        <f t="shared" si="4"/>
        <v>141.15</v>
      </c>
    </row>
    <row r="291" spans="1:27">
      <c r="A291">
        <f>IF(K291&lt;&gt;0,LARGE(A$1:A290,1)+1,"")</f>
        <v>207</v>
      </c>
      <c r="B291" s="168" t="s">
        <v>637</v>
      </c>
      <c r="C291" s="169" t="s">
        <v>199</v>
      </c>
      <c r="D291" s="169" t="s">
        <v>1610</v>
      </c>
      <c r="E291" s="107" t="s">
        <v>350</v>
      </c>
      <c r="F291" s="108" t="s">
        <v>33</v>
      </c>
      <c r="G291" s="162">
        <v>45</v>
      </c>
      <c r="H291" s="162"/>
      <c r="I291" s="162"/>
      <c r="J291" s="162"/>
      <c r="K291" s="112">
        <v>45</v>
      </c>
      <c r="L291" s="111">
        <v>7.6150000000000002</v>
      </c>
      <c r="M291" s="111">
        <v>4.2850700000000002</v>
      </c>
      <c r="N291" s="111">
        <v>0</v>
      </c>
      <c r="O291" s="112">
        <v>7.6150000000000002</v>
      </c>
      <c r="P291" s="112">
        <v>4.2850700000000002</v>
      </c>
      <c r="Q291" s="112">
        <v>0</v>
      </c>
      <c r="R291" s="113">
        <v>342.67500000000001</v>
      </c>
      <c r="S291" s="113">
        <v>192.82814999999999</v>
      </c>
      <c r="T291" s="113">
        <v>0</v>
      </c>
      <c r="U291" s="113">
        <v>342.67500000000001</v>
      </c>
      <c r="V291" s="113">
        <v>192.82814999999999</v>
      </c>
      <c r="W291" s="113">
        <v>0</v>
      </c>
      <c r="X291" s="113">
        <v>11.900069999999999</v>
      </c>
      <c r="Y291" s="114">
        <v>535.50315000000001</v>
      </c>
      <c r="AA291" s="103">
        <f t="shared" si="4"/>
        <v>535.50315000000001</v>
      </c>
    </row>
    <row r="292" spans="1:27">
      <c r="A292" t="str">
        <f>IF(K292&lt;&gt;0,LARGE(A$1:A291,1)+1,"")</f>
        <v/>
      </c>
      <c r="B292" s="168"/>
      <c r="C292" s="169"/>
      <c r="D292" s="169"/>
      <c r="E292" s="107" t="s">
        <v>21</v>
      </c>
      <c r="F292" s="108" t="s">
        <v>21</v>
      </c>
      <c r="G292" s="162"/>
      <c r="H292" s="162"/>
      <c r="I292" s="162"/>
      <c r="J292" s="162"/>
      <c r="K292" s="112">
        <v>0</v>
      </c>
      <c r="L292" s="111">
        <v>0</v>
      </c>
      <c r="M292" s="111">
        <v>0</v>
      </c>
      <c r="N292" s="111">
        <v>0</v>
      </c>
      <c r="O292" s="112">
        <v>0</v>
      </c>
      <c r="P292" s="112">
        <v>0</v>
      </c>
      <c r="Q292" s="112">
        <v>0</v>
      </c>
      <c r="R292" s="113">
        <v>0</v>
      </c>
      <c r="S292" s="113">
        <v>0</v>
      </c>
      <c r="T292" s="113">
        <v>0</v>
      </c>
      <c r="U292" s="113">
        <v>0</v>
      </c>
      <c r="V292" s="113">
        <v>0</v>
      </c>
      <c r="W292" s="113">
        <v>0</v>
      </c>
      <c r="X292" s="113">
        <v>0</v>
      </c>
      <c r="Y292" s="114">
        <v>0</v>
      </c>
      <c r="AA292" s="103">
        <f t="shared" si="4"/>
        <v>0</v>
      </c>
    </row>
    <row r="293" spans="1:27">
      <c r="A293" t="str">
        <f>IF(K293&lt;&gt;0,LARGE(A$1:A292,1)+1,"")</f>
        <v/>
      </c>
      <c r="B293" s="164" t="s">
        <v>523</v>
      </c>
      <c r="C293" s="164"/>
      <c r="D293" s="165"/>
      <c r="E293" s="165" t="s">
        <v>643</v>
      </c>
      <c r="F293" s="165"/>
      <c r="G293" s="165"/>
      <c r="H293" s="165"/>
      <c r="I293" s="165"/>
      <c r="J293" s="165"/>
      <c r="K293" s="165"/>
      <c r="L293" s="165">
        <v>0</v>
      </c>
      <c r="M293" s="165">
        <v>0</v>
      </c>
      <c r="N293" s="165">
        <v>0</v>
      </c>
      <c r="O293" s="165"/>
      <c r="P293" s="165"/>
      <c r="Q293" s="165"/>
      <c r="R293" s="165"/>
      <c r="S293" s="165"/>
      <c r="T293" s="165"/>
      <c r="U293" s="165"/>
      <c r="V293" s="165"/>
      <c r="W293" s="165"/>
      <c r="X293" s="165"/>
      <c r="Y293" s="166">
        <v>17198.670599999998</v>
      </c>
      <c r="AA293" s="103">
        <f t="shared" si="4"/>
        <v>0</v>
      </c>
    </row>
    <row r="294" spans="1:27" ht="25.5">
      <c r="A294">
        <f>IF(K294&lt;&gt;0,LARGE(A$1:A293,1)+1,"")</f>
        <v>208</v>
      </c>
      <c r="B294" s="168" t="s">
        <v>639</v>
      </c>
      <c r="C294" s="169" t="s">
        <v>199</v>
      </c>
      <c r="D294" s="169" t="s">
        <v>1615</v>
      </c>
      <c r="E294" s="107" t="s">
        <v>355</v>
      </c>
      <c r="F294" s="108" t="s">
        <v>33</v>
      </c>
      <c r="G294" s="162">
        <v>280</v>
      </c>
      <c r="H294" s="162"/>
      <c r="I294" s="162"/>
      <c r="J294" s="162"/>
      <c r="K294" s="112">
        <v>280</v>
      </c>
      <c r="L294" s="111">
        <v>13.707000000000001</v>
      </c>
      <c r="M294" s="111">
        <v>18.198539999999998</v>
      </c>
      <c r="N294" s="111">
        <v>0</v>
      </c>
      <c r="O294" s="112">
        <v>13.707000000000001</v>
      </c>
      <c r="P294" s="112">
        <v>18.198539999999998</v>
      </c>
      <c r="Q294" s="112">
        <v>0</v>
      </c>
      <c r="R294" s="113">
        <v>3837.96</v>
      </c>
      <c r="S294" s="113">
        <v>5095.5911999999989</v>
      </c>
      <c r="T294" s="113">
        <v>0</v>
      </c>
      <c r="U294" s="113">
        <v>3837.96</v>
      </c>
      <c r="V294" s="113">
        <v>5095.5911999999989</v>
      </c>
      <c r="W294" s="113">
        <v>0</v>
      </c>
      <c r="X294" s="113">
        <v>31.905539999999998</v>
      </c>
      <c r="Y294" s="114">
        <v>8933.5511999999999</v>
      </c>
      <c r="AA294" s="103">
        <f t="shared" si="4"/>
        <v>8933.5511999999999</v>
      </c>
    </row>
    <row r="295" spans="1:27" ht="25.5">
      <c r="A295">
        <f>IF(K295&lt;&gt;0,LARGE(A$1:A294,1)+1,"")</f>
        <v>209</v>
      </c>
      <c r="B295" s="168" t="s">
        <v>640</v>
      </c>
      <c r="C295" s="169" t="s">
        <v>199</v>
      </c>
      <c r="D295" s="169" t="s">
        <v>1616</v>
      </c>
      <c r="E295" s="107" t="s">
        <v>356</v>
      </c>
      <c r="F295" s="108" t="s">
        <v>33</v>
      </c>
      <c r="G295" s="162">
        <v>170</v>
      </c>
      <c r="H295" s="162"/>
      <c r="I295" s="162"/>
      <c r="J295" s="162"/>
      <c r="K295" s="112">
        <v>170</v>
      </c>
      <c r="L295" s="111">
        <v>16.753</v>
      </c>
      <c r="M295" s="111">
        <v>26.049250000000001</v>
      </c>
      <c r="N295" s="111">
        <v>0</v>
      </c>
      <c r="O295" s="112">
        <v>16.753</v>
      </c>
      <c r="P295" s="112">
        <v>26.049250000000001</v>
      </c>
      <c r="Q295" s="112">
        <v>0</v>
      </c>
      <c r="R295" s="113">
        <v>2848.01</v>
      </c>
      <c r="S295" s="113">
        <v>4428.3725000000004</v>
      </c>
      <c r="T295" s="113">
        <v>0</v>
      </c>
      <c r="U295" s="113">
        <v>2848.01</v>
      </c>
      <c r="V295" s="113">
        <v>4428.3725000000004</v>
      </c>
      <c r="W295" s="113">
        <v>0</v>
      </c>
      <c r="X295" s="113">
        <v>42.802250000000001</v>
      </c>
      <c r="Y295" s="114">
        <v>7276.3824999999997</v>
      </c>
      <c r="AA295" s="103">
        <f t="shared" si="4"/>
        <v>7276.3824999999997</v>
      </c>
    </row>
    <row r="296" spans="1:27" ht="25.5">
      <c r="A296">
        <f>IF(K296&lt;&gt;0,LARGE(A$1:A295,1)+1,"")</f>
        <v>210</v>
      </c>
      <c r="B296" s="168" t="s">
        <v>641</v>
      </c>
      <c r="C296" s="169" t="s">
        <v>199</v>
      </c>
      <c r="D296" s="169" t="s">
        <v>1617</v>
      </c>
      <c r="E296" s="107" t="s">
        <v>357</v>
      </c>
      <c r="F296" s="108" t="s">
        <v>33</v>
      </c>
      <c r="G296" s="162">
        <v>10</v>
      </c>
      <c r="H296" s="162"/>
      <c r="I296" s="162"/>
      <c r="J296" s="162"/>
      <c r="K296" s="112">
        <v>10</v>
      </c>
      <c r="L296" s="111">
        <v>16.753</v>
      </c>
      <c r="M296" s="111">
        <v>56.114249999999998</v>
      </c>
      <c r="N296" s="111">
        <v>0</v>
      </c>
      <c r="O296" s="112">
        <v>16.753</v>
      </c>
      <c r="P296" s="112">
        <v>56.114249999999998</v>
      </c>
      <c r="Q296" s="112">
        <v>0</v>
      </c>
      <c r="R296" s="113">
        <v>167.53</v>
      </c>
      <c r="S296" s="113">
        <v>561.14249999999993</v>
      </c>
      <c r="T296" s="113">
        <v>0</v>
      </c>
      <c r="U296" s="113">
        <v>167.53</v>
      </c>
      <c r="V296" s="113">
        <v>561.14249999999993</v>
      </c>
      <c r="W296" s="113">
        <v>0</v>
      </c>
      <c r="X296" s="113">
        <v>72.867249999999999</v>
      </c>
      <c r="Y296" s="114">
        <v>728.67250000000001</v>
      </c>
      <c r="AA296" s="103">
        <f t="shared" si="4"/>
        <v>728.67250000000001</v>
      </c>
    </row>
    <row r="297" spans="1:27">
      <c r="A297">
        <f>IF(K297&lt;&gt;0,LARGE(A$1:A296,1)+1,"")</f>
        <v>211</v>
      </c>
      <c r="B297" s="168" t="s">
        <v>642</v>
      </c>
      <c r="C297" s="169" t="s">
        <v>199</v>
      </c>
      <c r="D297" s="169" t="s">
        <v>1643</v>
      </c>
      <c r="E297" s="107" t="s">
        <v>381</v>
      </c>
      <c r="F297" s="108" t="s">
        <v>38</v>
      </c>
      <c r="G297" s="162">
        <v>38</v>
      </c>
      <c r="H297" s="162"/>
      <c r="I297" s="162"/>
      <c r="J297" s="162"/>
      <c r="K297" s="112">
        <v>38</v>
      </c>
      <c r="L297" s="111">
        <v>0.91379999999999995</v>
      </c>
      <c r="M297" s="111">
        <v>5.93</v>
      </c>
      <c r="N297" s="111">
        <v>0</v>
      </c>
      <c r="O297" s="112">
        <v>0.91379999999999995</v>
      </c>
      <c r="P297" s="112">
        <v>5.93</v>
      </c>
      <c r="Q297" s="112">
        <v>0</v>
      </c>
      <c r="R297" s="113">
        <v>34.724399999999996</v>
      </c>
      <c r="S297" s="113">
        <v>225.33999999999997</v>
      </c>
      <c r="T297" s="113">
        <v>0</v>
      </c>
      <c r="U297" s="113">
        <v>34.724399999999996</v>
      </c>
      <c r="V297" s="113">
        <v>225.33999999999997</v>
      </c>
      <c r="W297" s="113">
        <v>0</v>
      </c>
      <c r="X297" s="113">
        <v>6.8437999999999999</v>
      </c>
      <c r="Y297" s="114">
        <v>260.06439999999998</v>
      </c>
      <c r="AA297" s="103">
        <f t="shared" si="4"/>
        <v>260.06439999999998</v>
      </c>
    </row>
    <row r="298" spans="1:27">
      <c r="A298" t="str">
        <f>IF(K298&lt;&gt;0,LARGE(A$1:A297,1)+1,"")</f>
        <v/>
      </c>
      <c r="B298" s="168"/>
      <c r="C298" s="169"/>
      <c r="D298" s="169"/>
      <c r="E298" s="107" t="s">
        <v>21</v>
      </c>
      <c r="F298" s="108" t="s">
        <v>21</v>
      </c>
      <c r="G298" s="162"/>
      <c r="H298" s="162"/>
      <c r="I298" s="162"/>
      <c r="J298" s="162"/>
      <c r="K298" s="112">
        <v>0</v>
      </c>
      <c r="L298" s="111">
        <v>0</v>
      </c>
      <c r="M298" s="111">
        <v>0</v>
      </c>
      <c r="N298" s="111">
        <v>0</v>
      </c>
      <c r="O298" s="112">
        <v>0</v>
      </c>
      <c r="P298" s="112">
        <v>0</v>
      </c>
      <c r="Q298" s="112">
        <v>0</v>
      </c>
      <c r="R298" s="113">
        <v>0</v>
      </c>
      <c r="S298" s="113">
        <v>0</v>
      </c>
      <c r="T298" s="113">
        <v>0</v>
      </c>
      <c r="U298" s="113">
        <v>0</v>
      </c>
      <c r="V298" s="113">
        <v>0</v>
      </c>
      <c r="W298" s="113">
        <v>0</v>
      </c>
      <c r="X298" s="113">
        <v>0</v>
      </c>
      <c r="Y298" s="114">
        <v>0</v>
      </c>
      <c r="AA298" s="103">
        <f t="shared" si="4"/>
        <v>0</v>
      </c>
    </row>
    <row r="299" spans="1:27">
      <c r="A299" t="str">
        <f>IF(K299&lt;&gt;0,LARGE(A$1:A298,1)+1,"")</f>
        <v/>
      </c>
      <c r="B299" s="164" t="s">
        <v>524</v>
      </c>
      <c r="C299" s="164"/>
      <c r="D299" s="165"/>
      <c r="E299" s="165" t="s">
        <v>646</v>
      </c>
      <c r="F299" s="165"/>
      <c r="G299" s="165"/>
      <c r="H299" s="165"/>
      <c r="I299" s="165"/>
      <c r="J299" s="165"/>
      <c r="K299" s="165"/>
      <c r="L299" s="165">
        <v>0</v>
      </c>
      <c r="M299" s="165">
        <v>0</v>
      </c>
      <c r="N299" s="165">
        <v>0</v>
      </c>
      <c r="O299" s="165"/>
      <c r="P299" s="165"/>
      <c r="Q299" s="165"/>
      <c r="R299" s="165"/>
      <c r="S299" s="165"/>
      <c r="T299" s="165"/>
      <c r="U299" s="165"/>
      <c r="V299" s="165"/>
      <c r="W299" s="165"/>
      <c r="X299" s="165"/>
      <c r="Y299" s="166">
        <v>90.358124000000004</v>
      </c>
      <c r="AA299" s="103">
        <f t="shared" si="4"/>
        <v>0</v>
      </c>
    </row>
    <row r="300" spans="1:27">
      <c r="A300">
        <f>IF(K300&lt;&gt;0,LARGE(A$1:A299,1)+1,"")</f>
        <v>212</v>
      </c>
      <c r="B300" s="168" t="s">
        <v>644</v>
      </c>
      <c r="C300" s="169" t="s">
        <v>199</v>
      </c>
      <c r="D300" s="169" t="s">
        <v>1623</v>
      </c>
      <c r="E300" s="107" t="s">
        <v>361</v>
      </c>
      <c r="F300" s="108" t="s">
        <v>33</v>
      </c>
      <c r="G300" s="162">
        <v>2</v>
      </c>
      <c r="H300" s="162"/>
      <c r="I300" s="162"/>
      <c r="J300" s="162"/>
      <c r="K300" s="112">
        <v>2</v>
      </c>
      <c r="L300" s="111">
        <v>5.0259</v>
      </c>
      <c r="M300" s="111">
        <v>30.274211999999999</v>
      </c>
      <c r="N300" s="111">
        <v>0</v>
      </c>
      <c r="O300" s="112">
        <v>5.0259</v>
      </c>
      <c r="P300" s="112">
        <v>30.274211999999999</v>
      </c>
      <c r="Q300" s="112">
        <v>0</v>
      </c>
      <c r="R300" s="113">
        <v>10.0518</v>
      </c>
      <c r="S300" s="113">
        <v>60.548423999999997</v>
      </c>
      <c r="T300" s="113">
        <v>0</v>
      </c>
      <c r="U300" s="113">
        <v>10.0518</v>
      </c>
      <c r="V300" s="113">
        <v>60.548423999999997</v>
      </c>
      <c r="W300" s="113">
        <v>0</v>
      </c>
      <c r="X300" s="113">
        <v>35.300111999999999</v>
      </c>
      <c r="Y300" s="114">
        <v>70.600223999999997</v>
      </c>
      <c r="AA300" s="103">
        <f t="shared" si="4"/>
        <v>70.600223999999997</v>
      </c>
    </row>
    <row r="301" spans="1:27" ht="25.5">
      <c r="A301">
        <f>IF(K301&lt;&gt;0,LARGE(A$1:A300,1)+1,"")</f>
        <v>213</v>
      </c>
      <c r="B301" s="168" t="s">
        <v>645</v>
      </c>
      <c r="C301" s="169" t="s">
        <v>199</v>
      </c>
      <c r="D301" s="169" t="s">
        <v>1633</v>
      </c>
      <c r="E301" s="107" t="s">
        <v>371</v>
      </c>
      <c r="F301" s="108" t="s">
        <v>38</v>
      </c>
      <c r="G301" s="162">
        <v>1</v>
      </c>
      <c r="H301" s="162"/>
      <c r="I301" s="162"/>
      <c r="J301" s="162"/>
      <c r="K301" s="112">
        <v>1</v>
      </c>
      <c r="L301" s="111">
        <v>6.8535000000000004</v>
      </c>
      <c r="M301" s="111">
        <v>12.904399999999999</v>
      </c>
      <c r="N301" s="111">
        <v>0</v>
      </c>
      <c r="O301" s="112">
        <v>6.8535000000000004</v>
      </c>
      <c r="P301" s="112">
        <v>12.904399999999999</v>
      </c>
      <c r="Q301" s="112">
        <v>0</v>
      </c>
      <c r="R301" s="113">
        <v>6.8535000000000004</v>
      </c>
      <c r="S301" s="113">
        <v>12.904399999999999</v>
      </c>
      <c r="T301" s="113">
        <v>0</v>
      </c>
      <c r="U301" s="113">
        <v>6.8535000000000004</v>
      </c>
      <c r="V301" s="113">
        <v>12.904399999999999</v>
      </c>
      <c r="W301" s="113">
        <v>0</v>
      </c>
      <c r="X301" s="113">
        <v>19.757899999999999</v>
      </c>
      <c r="Y301" s="114">
        <v>19.757899999999999</v>
      </c>
      <c r="AA301" s="103">
        <f t="shared" si="4"/>
        <v>19.757899999999999</v>
      </c>
    </row>
    <row r="302" spans="1:27">
      <c r="A302" t="str">
        <f>IF(K302&lt;&gt;0,LARGE(A$1:A301,1)+1,"")</f>
        <v/>
      </c>
      <c r="B302" s="168"/>
      <c r="C302" s="169"/>
      <c r="D302" s="169"/>
      <c r="E302" s="107" t="s">
        <v>21</v>
      </c>
      <c r="F302" s="108" t="s">
        <v>21</v>
      </c>
      <c r="G302" s="162"/>
      <c r="H302" s="162"/>
      <c r="I302" s="162"/>
      <c r="J302" s="162"/>
      <c r="K302" s="112">
        <v>0</v>
      </c>
      <c r="L302" s="111">
        <v>0</v>
      </c>
      <c r="M302" s="111">
        <v>0</v>
      </c>
      <c r="N302" s="111">
        <v>0</v>
      </c>
      <c r="O302" s="112">
        <v>0</v>
      </c>
      <c r="P302" s="112">
        <v>0</v>
      </c>
      <c r="Q302" s="112">
        <v>0</v>
      </c>
      <c r="R302" s="113">
        <v>0</v>
      </c>
      <c r="S302" s="113">
        <v>0</v>
      </c>
      <c r="T302" s="113">
        <v>0</v>
      </c>
      <c r="U302" s="113">
        <v>0</v>
      </c>
      <c r="V302" s="113">
        <v>0</v>
      </c>
      <c r="W302" s="113">
        <v>0</v>
      </c>
      <c r="X302" s="113">
        <v>0</v>
      </c>
      <c r="Y302" s="114">
        <v>0</v>
      </c>
      <c r="AA302" s="103">
        <f t="shared" si="4"/>
        <v>0</v>
      </c>
    </row>
    <row r="303" spans="1:27">
      <c r="A303" t="str">
        <f>IF(K303&lt;&gt;0,LARGE(A$1:A302,1)+1,"")</f>
        <v/>
      </c>
      <c r="B303" s="164" t="s">
        <v>525</v>
      </c>
      <c r="C303" s="164"/>
      <c r="D303" s="165"/>
      <c r="E303" s="165" t="s">
        <v>650</v>
      </c>
      <c r="F303" s="165"/>
      <c r="G303" s="165"/>
      <c r="H303" s="165"/>
      <c r="I303" s="165"/>
      <c r="J303" s="165"/>
      <c r="K303" s="165"/>
      <c r="L303" s="165">
        <v>0</v>
      </c>
      <c r="M303" s="165">
        <v>0</v>
      </c>
      <c r="N303" s="165">
        <v>0</v>
      </c>
      <c r="O303" s="165"/>
      <c r="P303" s="165"/>
      <c r="Q303" s="165"/>
      <c r="R303" s="165"/>
      <c r="S303" s="165"/>
      <c r="T303" s="165"/>
      <c r="U303" s="165"/>
      <c r="V303" s="165"/>
      <c r="W303" s="165"/>
      <c r="X303" s="165"/>
      <c r="Y303" s="166">
        <v>781.38300000000004</v>
      </c>
      <c r="AA303" s="103">
        <f t="shared" si="4"/>
        <v>0</v>
      </c>
    </row>
    <row r="304" spans="1:27">
      <c r="A304">
        <f>IF(K304&lt;&gt;0,LARGE(A$1:A303,1)+1,"")</f>
        <v>214</v>
      </c>
      <c r="B304" s="168" t="s">
        <v>647</v>
      </c>
      <c r="C304" s="169" t="s">
        <v>199</v>
      </c>
      <c r="D304" s="169" t="s">
        <v>1646</v>
      </c>
      <c r="E304" s="107" t="s">
        <v>384</v>
      </c>
      <c r="F304" s="108" t="s">
        <v>38</v>
      </c>
      <c r="G304" s="162">
        <v>3</v>
      </c>
      <c r="H304" s="162"/>
      <c r="I304" s="162"/>
      <c r="J304" s="162"/>
      <c r="K304" s="112">
        <v>3</v>
      </c>
      <c r="L304" s="111">
        <v>6.4610000000000003</v>
      </c>
      <c r="M304" s="111">
        <v>145.94999999999999</v>
      </c>
      <c r="N304" s="111">
        <v>0</v>
      </c>
      <c r="O304" s="112">
        <v>6.4610000000000003</v>
      </c>
      <c r="P304" s="112">
        <v>145.94999999999999</v>
      </c>
      <c r="Q304" s="112">
        <v>0</v>
      </c>
      <c r="R304" s="113">
        <v>19.383000000000003</v>
      </c>
      <c r="S304" s="113">
        <v>437.84999999999997</v>
      </c>
      <c r="T304" s="113">
        <v>0</v>
      </c>
      <c r="U304" s="113">
        <v>19.383000000000003</v>
      </c>
      <c r="V304" s="113">
        <v>437.84999999999997</v>
      </c>
      <c r="W304" s="113">
        <v>0</v>
      </c>
      <c r="X304" s="113">
        <v>152.411</v>
      </c>
      <c r="Y304" s="114">
        <v>457.233</v>
      </c>
      <c r="AA304" s="103">
        <f t="shared" si="4"/>
        <v>457.233</v>
      </c>
    </row>
    <row r="305" spans="1:27">
      <c r="A305">
        <f>IF(K305&lt;&gt;0,LARGE(A$1:A304,1)+1,"")</f>
        <v>215</v>
      </c>
      <c r="B305" s="168" t="s">
        <v>648</v>
      </c>
      <c r="C305" s="169" t="s">
        <v>199</v>
      </c>
      <c r="D305" s="169" t="s">
        <v>1663</v>
      </c>
      <c r="E305" s="107" t="s">
        <v>1664</v>
      </c>
      <c r="F305" s="108" t="s">
        <v>38</v>
      </c>
      <c r="G305" s="162">
        <v>15</v>
      </c>
      <c r="H305" s="162"/>
      <c r="I305" s="162"/>
      <c r="J305" s="162"/>
      <c r="K305" s="112">
        <v>15</v>
      </c>
      <c r="L305" s="111">
        <v>0.89999999999999991</v>
      </c>
      <c r="M305" s="111">
        <v>20.71</v>
      </c>
      <c r="N305" s="111">
        <v>0</v>
      </c>
      <c r="O305" s="112">
        <v>0.89999999999999991</v>
      </c>
      <c r="P305" s="112">
        <v>20.71</v>
      </c>
      <c r="Q305" s="112">
        <v>0</v>
      </c>
      <c r="R305" s="113">
        <v>13.499999999999998</v>
      </c>
      <c r="S305" s="113">
        <v>310.65000000000003</v>
      </c>
      <c r="T305" s="113">
        <v>0</v>
      </c>
      <c r="U305" s="113">
        <v>13.499999999999998</v>
      </c>
      <c r="V305" s="113">
        <v>310.65000000000003</v>
      </c>
      <c r="W305" s="113">
        <v>0</v>
      </c>
      <c r="X305" s="113">
        <v>21.61</v>
      </c>
      <c r="Y305" s="114">
        <v>324.14999999999998</v>
      </c>
      <c r="AA305" s="103">
        <f t="shared" si="4"/>
        <v>324.14999999999998</v>
      </c>
    </row>
    <row r="306" spans="1:27">
      <c r="A306" t="str">
        <f>IF(K306&lt;&gt;0,LARGE(A$1:A305,1)+1,"")</f>
        <v/>
      </c>
      <c r="B306" s="168" t="s">
        <v>815</v>
      </c>
      <c r="C306" s="169"/>
      <c r="D306" s="169"/>
      <c r="E306" s="107" t="s">
        <v>21</v>
      </c>
      <c r="F306" s="108" t="s">
        <v>21</v>
      </c>
      <c r="G306" s="162"/>
      <c r="H306" s="162"/>
      <c r="I306" s="162"/>
      <c r="J306" s="162"/>
      <c r="K306" s="112">
        <v>0</v>
      </c>
      <c r="L306" s="111">
        <v>0</v>
      </c>
      <c r="M306" s="111">
        <v>0</v>
      </c>
      <c r="N306" s="111">
        <v>0</v>
      </c>
      <c r="O306" s="112">
        <v>0</v>
      </c>
      <c r="P306" s="112">
        <v>0</v>
      </c>
      <c r="Q306" s="112">
        <v>0</v>
      </c>
      <c r="R306" s="113">
        <v>0</v>
      </c>
      <c r="S306" s="113">
        <v>0</v>
      </c>
      <c r="T306" s="113">
        <v>0</v>
      </c>
      <c r="U306" s="113">
        <v>0</v>
      </c>
      <c r="V306" s="113">
        <v>0</v>
      </c>
      <c r="W306" s="113">
        <v>0</v>
      </c>
      <c r="X306" s="113">
        <v>0</v>
      </c>
      <c r="Y306" s="114">
        <v>0</v>
      </c>
      <c r="AA306" s="103">
        <f t="shared" si="4"/>
        <v>0</v>
      </c>
    </row>
    <row r="307" spans="1:27" ht="15.75">
      <c r="A307" t="str">
        <f>IF(K307&lt;&gt;0,LARGE(A$1:A306,1)+1,"")</f>
        <v/>
      </c>
      <c r="B307" s="148" t="s">
        <v>526</v>
      </c>
      <c r="C307" s="149"/>
      <c r="D307" s="149"/>
      <c r="E307" s="150" t="s">
        <v>1050</v>
      </c>
      <c r="F307" s="149"/>
      <c r="G307" s="140"/>
      <c r="H307" s="140"/>
      <c r="I307" s="140"/>
      <c r="J307" s="140"/>
      <c r="K307" s="159"/>
      <c r="L307" s="159">
        <v>0</v>
      </c>
      <c r="M307" s="159">
        <v>0</v>
      </c>
      <c r="N307" s="159">
        <v>0</v>
      </c>
      <c r="O307" s="160"/>
      <c r="P307" s="160"/>
      <c r="Q307" s="160"/>
      <c r="R307" s="160"/>
      <c r="S307" s="160"/>
      <c r="T307" s="160"/>
      <c r="U307" s="160"/>
      <c r="V307" s="160"/>
      <c r="W307" s="160"/>
      <c r="X307" s="160"/>
      <c r="Y307" s="161">
        <v>55782.525799208946</v>
      </c>
      <c r="AA307" s="103">
        <f t="shared" si="4"/>
        <v>0</v>
      </c>
    </row>
    <row r="308" spans="1:27">
      <c r="A308" t="str">
        <f>IF(K308&lt;&gt;0,LARGE(A$1:A307,1)+1,"")</f>
        <v/>
      </c>
      <c r="B308" s="164" t="s">
        <v>527</v>
      </c>
      <c r="C308" s="164"/>
      <c r="D308" s="165"/>
      <c r="E308" s="165" t="s">
        <v>1051</v>
      </c>
      <c r="F308" s="165"/>
      <c r="G308" s="165"/>
      <c r="H308" s="165"/>
      <c r="I308" s="165"/>
      <c r="J308" s="165"/>
      <c r="K308" s="165"/>
      <c r="L308" s="165">
        <v>0</v>
      </c>
      <c r="M308" s="165">
        <v>0</v>
      </c>
      <c r="N308" s="165">
        <v>0</v>
      </c>
      <c r="O308" s="165"/>
      <c r="P308" s="165"/>
      <c r="Q308" s="165"/>
      <c r="R308" s="165"/>
      <c r="S308" s="165"/>
      <c r="T308" s="165"/>
      <c r="U308" s="165"/>
      <c r="V308" s="165"/>
      <c r="W308" s="165"/>
      <c r="X308" s="165"/>
      <c r="Y308" s="166">
        <v>47867.671899208952</v>
      </c>
      <c r="AA308" s="103">
        <f t="shared" si="4"/>
        <v>0</v>
      </c>
    </row>
    <row r="309" spans="1:27">
      <c r="A309">
        <f>IF(K309&lt;&gt;0,LARGE(A$1:A308,1)+1,"")</f>
        <v>216</v>
      </c>
      <c r="B309" s="168" t="s">
        <v>1091</v>
      </c>
      <c r="C309" s="169" t="s">
        <v>199</v>
      </c>
      <c r="D309" s="169" t="s">
        <v>1533</v>
      </c>
      <c r="E309" s="107" t="s">
        <v>283</v>
      </c>
      <c r="F309" s="108" t="s">
        <v>33</v>
      </c>
      <c r="G309" s="162">
        <v>130</v>
      </c>
      <c r="H309" s="162"/>
      <c r="I309" s="162"/>
      <c r="J309" s="162"/>
      <c r="K309" s="112">
        <v>130</v>
      </c>
      <c r="L309" s="111">
        <v>10.157</v>
      </c>
      <c r="M309" s="111">
        <v>5.9639999999999995</v>
      </c>
      <c r="N309" s="111">
        <v>0</v>
      </c>
      <c r="O309" s="112">
        <v>10.157</v>
      </c>
      <c r="P309" s="112">
        <v>5.9639999999999995</v>
      </c>
      <c r="Q309" s="112">
        <v>0</v>
      </c>
      <c r="R309" s="113">
        <v>1320.41</v>
      </c>
      <c r="S309" s="113">
        <v>775.31999999999994</v>
      </c>
      <c r="T309" s="113">
        <v>0</v>
      </c>
      <c r="U309" s="113">
        <v>1320.41</v>
      </c>
      <c r="V309" s="113">
        <v>775.31999999999994</v>
      </c>
      <c r="W309" s="113">
        <v>0</v>
      </c>
      <c r="X309" s="113">
        <v>16.120999999999999</v>
      </c>
      <c r="Y309" s="114">
        <v>2095.73</v>
      </c>
      <c r="AA309" s="103">
        <f t="shared" si="4"/>
        <v>2095.73</v>
      </c>
    </row>
    <row r="310" spans="1:27">
      <c r="A310">
        <f>IF(K310&lt;&gt;0,LARGE(A$1:A309,1)+1,"")</f>
        <v>217</v>
      </c>
      <c r="B310" s="168" t="s">
        <v>1092</v>
      </c>
      <c r="C310" s="169" t="s">
        <v>199</v>
      </c>
      <c r="D310" s="169" t="s">
        <v>1540</v>
      </c>
      <c r="E310" s="107" t="s">
        <v>290</v>
      </c>
      <c r="F310" s="108" t="s">
        <v>33</v>
      </c>
      <c r="G310" s="162">
        <v>60</v>
      </c>
      <c r="H310" s="162"/>
      <c r="I310" s="162"/>
      <c r="J310" s="162"/>
      <c r="K310" s="112">
        <v>60</v>
      </c>
      <c r="L310" s="111">
        <v>7.2549999999999999</v>
      </c>
      <c r="M310" s="111">
        <v>22.191000000000003</v>
      </c>
      <c r="N310" s="111">
        <v>0</v>
      </c>
      <c r="O310" s="112">
        <v>7.2549999999999999</v>
      </c>
      <c r="P310" s="112">
        <v>22.191000000000003</v>
      </c>
      <c r="Q310" s="112">
        <v>0</v>
      </c>
      <c r="R310" s="113">
        <v>435.3</v>
      </c>
      <c r="S310" s="113">
        <v>1331.46</v>
      </c>
      <c r="T310" s="113">
        <v>0</v>
      </c>
      <c r="U310" s="113">
        <v>435.3</v>
      </c>
      <c r="V310" s="113">
        <v>1331.46</v>
      </c>
      <c r="W310" s="113">
        <v>0</v>
      </c>
      <c r="X310" s="113">
        <v>29.446000000000002</v>
      </c>
      <c r="Y310" s="114">
        <v>1766.76</v>
      </c>
      <c r="AA310" s="103">
        <f t="shared" si="4"/>
        <v>1766.76</v>
      </c>
    </row>
    <row r="311" spans="1:27" ht="25.5">
      <c r="A311">
        <f>IF(K311&lt;&gt;0,LARGE(A$1:A310,1)+1,"")</f>
        <v>218</v>
      </c>
      <c r="B311" s="168" t="s">
        <v>1093</v>
      </c>
      <c r="C311" s="169" t="s">
        <v>144</v>
      </c>
      <c r="D311" s="169" t="s">
        <v>1265</v>
      </c>
      <c r="E311" s="107" t="s">
        <v>1249</v>
      </c>
      <c r="F311" s="108" t="s">
        <v>38</v>
      </c>
      <c r="G311" s="162">
        <v>1</v>
      </c>
      <c r="H311" s="162"/>
      <c r="I311" s="162"/>
      <c r="J311" s="162"/>
      <c r="K311" s="112">
        <v>1</v>
      </c>
      <c r="L311" s="111">
        <v>63.024764757120003</v>
      </c>
      <c r="M311" s="111">
        <v>220.1497042742451</v>
      </c>
      <c r="N311" s="111">
        <v>0</v>
      </c>
      <c r="O311" s="112">
        <v>63.024764757120003</v>
      </c>
      <c r="P311" s="112">
        <v>220.1497042742451</v>
      </c>
      <c r="Q311" s="112">
        <v>0</v>
      </c>
      <c r="R311" s="113">
        <v>63.024764757120003</v>
      </c>
      <c r="S311" s="113">
        <v>220.1497042742451</v>
      </c>
      <c r="T311" s="113">
        <v>0</v>
      </c>
      <c r="U311" s="113">
        <v>63.024764757120003</v>
      </c>
      <c r="V311" s="113">
        <v>220.1497042742451</v>
      </c>
      <c r="W311" s="113">
        <v>0</v>
      </c>
      <c r="X311" s="113">
        <v>283.17446903136511</v>
      </c>
      <c r="Y311" s="114">
        <v>283.17446903136511</v>
      </c>
      <c r="AA311" s="103">
        <f t="shared" si="4"/>
        <v>283.17446903136511</v>
      </c>
    </row>
    <row r="312" spans="1:27">
      <c r="A312">
        <f>IF(K312&lt;&gt;0,LARGE(A$1:A311,1)+1,"")</f>
        <v>219</v>
      </c>
      <c r="B312" s="168" t="s">
        <v>1094</v>
      </c>
      <c r="C312" s="169" t="s">
        <v>144</v>
      </c>
      <c r="D312" s="169" t="s">
        <v>618</v>
      </c>
      <c r="E312" s="107" t="s">
        <v>619</v>
      </c>
      <c r="F312" s="108" t="s">
        <v>38</v>
      </c>
      <c r="G312" s="162">
        <v>13</v>
      </c>
      <c r="H312" s="162"/>
      <c r="I312" s="162"/>
      <c r="J312" s="162"/>
      <c r="K312" s="112">
        <v>13</v>
      </c>
      <c r="L312" s="111">
        <v>18.137499999999999</v>
      </c>
      <c r="M312" s="111">
        <v>695.9</v>
      </c>
      <c r="N312" s="111">
        <v>0</v>
      </c>
      <c r="O312" s="112">
        <v>18.137499999999999</v>
      </c>
      <c r="P312" s="112">
        <v>695.9</v>
      </c>
      <c r="Q312" s="112">
        <v>0</v>
      </c>
      <c r="R312" s="113">
        <v>235.78749999999999</v>
      </c>
      <c r="S312" s="113">
        <v>9046.6999999999989</v>
      </c>
      <c r="T312" s="113">
        <v>0</v>
      </c>
      <c r="U312" s="113">
        <v>235.78749999999999</v>
      </c>
      <c r="V312" s="113">
        <v>9046.6999999999989</v>
      </c>
      <c r="W312" s="113">
        <v>0</v>
      </c>
      <c r="X312" s="113">
        <v>714.03750000000002</v>
      </c>
      <c r="Y312" s="114">
        <v>9282.4875000000011</v>
      </c>
      <c r="AA312" s="103">
        <f t="shared" si="4"/>
        <v>9282.4875000000011</v>
      </c>
    </row>
    <row r="313" spans="1:27">
      <c r="A313">
        <f>IF(K313&lt;&gt;0,LARGE(A$1:A312,1)+1,"")</f>
        <v>220</v>
      </c>
      <c r="B313" s="168" t="s">
        <v>1095</v>
      </c>
      <c r="C313" s="169" t="s">
        <v>199</v>
      </c>
      <c r="D313" s="169" t="s">
        <v>1651</v>
      </c>
      <c r="E313" s="107" t="s">
        <v>868</v>
      </c>
      <c r="F313" s="108" t="s">
        <v>38</v>
      </c>
      <c r="G313" s="162">
        <v>1</v>
      </c>
      <c r="H313" s="162"/>
      <c r="I313" s="162"/>
      <c r="J313" s="162"/>
      <c r="K313" s="112">
        <v>1</v>
      </c>
      <c r="L313" s="111">
        <v>847.2</v>
      </c>
      <c r="M313" s="111">
        <v>2333.5</v>
      </c>
      <c r="N313" s="111">
        <v>0</v>
      </c>
      <c r="O313" s="112">
        <v>847.2</v>
      </c>
      <c r="P313" s="112">
        <v>2333.5</v>
      </c>
      <c r="Q313" s="112">
        <v>0</v>
      </c>
      <c r="R313" s="113">
        <v>847.2</v>
      </c>
      <c r="S313" s="113">
        <v>2333.5</v>
      </c>
      <c r="T313" s="113">
        <v>0</v>
      </c>
      <c r="U313" s="113">
        <v>847.2</v>
      </c>
      <c r="V313" s="113">
        <v>2333.5</v>
      </c>
      <c r="W313" s="113">
        <v>0</v>
      </c>
      <c r="X313" s="113">
        <v>3180.7</v>
      </c>
      <c r="Y313" s="114">
        <v>3180.7</v>
      </c>
      <c r="AA313" s="103">
        <f t="shared" si="4"/>
        <v>3180.7</v>
      </c>
    </row>
    <row r="314" spans="1:27" ht="25.5">
      <c r="A314">
        <f>IF(K314&lt;&gt;0,LARGE(A$1:A313,1)+1,"")</f>
        <v>221</v>
      </c>
      <c r="B314" s="168" t="s">
        <v>1096</v>
      </c>
      <c r="C314" s="169" t="s">
        <v>199</v>
      </c>
      <c r="D314" s="169" t="s">
        <v>1653</v>
      </c>
      <c r="E314" s="107" t="s">
        <v>1654</v>
      </c>
      <c r="F314" s="108" t="s">
        <v>38</v>
      </c>
      <c r="G314" s="162">
        <v>2</v>
      </c>
      <c r="H314" s="162"/>
      <c r="I314" s="162"/>
      <c r="J314" s="162"/>
      <c r="K314" s="112">
        <v>2</v>
      </c>
      <c r="L314" s="111">
        <v>5.63</v>
      </c>
      <c r="M314" s="111">
        <v>5918.69</v>
      </c>
      <c r="N314" s="111">
        <v>0</v>
      </c>
      <c r="O314" s="112">
        <v>5.63</v>
      </c>
      <c r="P314" s="112">
        <v>5918.69</v>
      </c>
      <c r="Q314" s="112">
        <v>0</v>
      </c>
      <c r="R314" s="113">
        <v>11.26</v>
      </c>
      <c r="S314" s="113">
        <v>11837.38</v>
      </c>
      <c r="T314" s="113">
        <v>0</v>
      </c>
      <c r="U314" s="113">
        <v>11.26</v>
      </c>
      <c r="V314" s="113">
        <v>11837.38</v>
      </c>
      <c r="W314" s="113">
        <v>0</v>
      </c>
      <c r="X314" s="113">
        <v>5924.32</v>
      </c>
      <c r="Y314" s="114">
        <v>11848.64</v>
      </c>
      <c r="AA314" s="103">
        <f t="shared" si="4"/>
        <v>11848.64</v>
      </c>
    </row>
    <row r="315" spans="1:27">
      <c r="A315">
        <f>IF(K315&lt;&gt;0,LARGE(A$1:A314,1)+1,"")</f>
        <v>222</v>
      </c>
      <c r="B315" s="168" t="s">
        <v>1097</v>
      </c>
      <c r="C315" s="169" t="s">
        <v>199</v>
      </c>
      <c r="D315" s="169" t="s">
        <v>1659</v>
      </c>
      <c r="E315" s="107" t="s">
        <v>391</v>
      </c>
      <c r="F315" s="108" t="s">
        <v>38</v>
      </c>
      <c r="G315" s="162">
        <v>3</v>
      </c>
      <c r="H315" s="162"/>
      <c r="I315" s="162"/>
      <c r="J315" s="162"/>
      <c r="K315" s="112">
        <v>3</v>
      </c>
      <c r="L315" s="111">
        <v>11.608000000000001</v>
      </c>
      <c r="M315" s="111">
        <v>631.47</v>
      </c>
      <c r="N315" s="111">
        <v>0</v>
      </c>
      <c r="O315" s="112">
        <v>11.608000000000001</v>
      </c>
      <c r="P315" s="112">
        <v>631.47</v>
      </c>
      <c r="Q315" s="112">
        <v>0</v>
      </c>
      <c r="R315" s="113">
        <v>34.823999999999998</v>
      </c>
      <c r="S315" s="113">
        <v>1894.41</v>
      </c>
      <c r="T315" s="113">
        <v>0</v>
      </c>
      <c r="U315" s="113">
        <v>34.823999999999998</v>
      </c>
      <c r="V315" s="113">
        <v>1894.41</v>
      </c>
      <c r="W315" s="113">
        <v>0</v>
      </c>
      <c r="X315" s="113">
        <v>643.07799999999997</v>
      </c>
      <c r="Y315" s="114">
        <v>1929.2339999999999</v>
      </c>
      <c r="AA315" s="103">
        <f t="shared" si="4"/>
        <v>1929.2339999999999</v>
      </c>
    </row>
    <row r="316" spans="1:27">
      <c r="A316">
        <f>IF(K316&lt;&gt;0,LARGE(A$1:A315,1)+1,"")</f>
        <v>223</v>
      </c>
      <c r="B316" s="168" t="s">
        <v>1098</v>
      </c>
      <c r="C316" s="169" t="s">
        <v>199</v>
      </c>
      <c r="D316" s="169" t="s">
        <v>1661</v>
      </c>
      <c r="E316" s="107" t="s">
        <v>393</v>
      </c>
      <c r="F316" s="108" t="s">
        <v>38</v>
      </c>
      <c r="G316" s="162">
        <v>50</v>
      </c>
      <c r="H316" s="162"/>
      <c r="I316" s="162"/>
      <c r="J316" s="162"/>
      <c r="K316" s="112">
        <v>50</v>
      </c>
      <c r="L316" s="111">
        <v>3.4520000000000004</v>
      </c>
      <c r="M316" s="111">
        <v>90.54</v>
      </c>
      <c r="N316" s="111">
        <v>0</v>
      </c>
      <c r="O316" s="112">
        <v>3.4520000000000004</v>
      </c>
      <c r="P316" s="112">
        <v>90.54</v>
      </c>
      <c r="Q316" s="112">
        <v>0</v>
      </c>
      <c r="R316" s="113">
        <v>172.60000000000002</v>
      </c>
      <c r="S316" s="113">
        <v>4527</v>
      </c>
      <c r="T316" s="113">
        <v>0</v>
      </c>
      <c r="U316" s="113">
        <v>172.60000000000002</v>
      </c>
      <c r="V316" s="113">
        <v>4527</v>
      </c>
      <c r="W316" s="113">
        <v>0</v>
      </c>
      <c r="X316" s="113">
        <v>93.992000000000004</v>
      </c>
      <c r="Y316" s="114">
        <v>4699.6000000000004</v>
      </c>
      <c r="AA316" s="103">
        <f t="shared" si="4"/>
        <v>4699.6000000000004</v>
      </c>
    </row>
    <row r="317" spans="1:27">
      <c r="A317">
        <f>IF(K317&lt;&gt;0,LARGE(A$1:A316,1)+1,"")</f>
        <v>224</v>
      </c>
      <c r="B317" s="168" t="s">
        <v>1099</v>
      </c>
      <c r="C317" s="169" t="s">
        <v>199</v>
      </c>
      <c r="D317" s="169" t="s">
        <v>1650</v>
      </c>
      <c r="E317" s="107" t="s">
        <v>387</v>
      </c>
      <c r="F317" s="108" t="s">
        <v>38</v>
      </c>
      <c r="G317" s="162">
        <v>1</v>
      </c>
      <c r="H317" s="162"/>
      <c r="I317" s="162"/>
      <c r="J317" s="162"/>
      <c r="K317" s="112">
        <v>1</v>
      </c>
      <c r="L317" s="111">
        <v>211.8</v>
      </c>
      <c r="M317" s="111">
        <v>1846.44</v>
      </c>
      <c r="N317" s="111">
        <v>0</v>
      </c>
      <c r="O317" s="112">
        <v>211.8</v>
      </c>
      <c r="P317" s="112">
        <v>1846.44</v>
      </c>
      <c r="Q317" s="112">
        <v>0</v>
      </c>
      <c r="R317" s="113">
        <v>211.8</v>
      </c>
      <c r="S317" s="113">
        <v>1846.44</v>
      </c>
      <c r="T317" s="113">
        <v>0</v>
      </c>
      <c r="U317" s="113">
        <v>211.8</v>
      </c>
      <c r="V317" s="113">
        <v>1846.44</v>
      </c>
      <c r="W317" s="113">
        <v>0</v>
      </c>
      <c r="X317" s="113">
        <v>2058.2400000000002</v>
      </c>
      <c r="Y317" s="114">
        <v>2058.2400000000002</v>
      </c>
      <c r="AA317" s="103">
        <f t="shared" si="4"/>
        <v>2058.2400000000002</v>
      </c>
    </row>
    <row r="318" spans="1:27">
      <c r="A318">
        <f>IF(K318&lt;&gt;0,LARGE(A$1:A317,1)+1,"")</f>
        <v>225</v>
      </c>
      <c r="B318" s="168" t="s">
        <v>1100</v>
      </c>
      <c r="C318" s="169" t="s">
        <v>199</v>
      </c>
      <c r="D318" s="169" t="s">
        <v>1660</v>
      </c>
      <c r="E318" s="107" t="s">
        <v>392</v>
      </c>
      <c r="F318" s="108" t="s">
        <v>38</v>
      </c>
      <c r="G318" s="162">
        <v>1</v>
      </c>
      <c r="H318" s="162"/>
      <c r="I318" s="162"/>
      <c r="J318" s="162"/>
      <c r="K318" s="112">
        <v>1</v>
      </c>
      <c r="L318" s="111">
        <v>11.608000000000001</v>
      </c>
      <c r="M318" s="111">
        <v>374.02</v>
      </c>
      <c r="N318" s="111">
        <v>0</v>
      </c>
      <c r="O318" s="112">
        <v>11.608000000000001</v>
      </c>
      <c r="P318" s="112">
        <v>374.02</v>
      </c>
      <c r="Q318" s="112">
        <v>0</v>
      </c>
      <c r="R318" s="113">
        <v>11.608000000000001</v>
      </c>
      <c r="S318" s="113">
        <v>374.02</v>
      </c>
      <c r="T318" s="113">
        <v>0</v>
      </c>
      <c r="U318" s="113">
        <v>11.608000000000001</v>
      </c>
      <c r="V318" s="113">
        <v>374.02</v>
      </c>
      <c r="W318" s="113">
        <v>0</v>
      </c>
      <c r="X318" s="113">
        <v>385.62799999999999</v>
      </c>
      <c r="Y318" s="114">
        <v>385.62799999999999</v>
      </c>
      <c r="AA318" s="103">
        <f t="shared" si="4"/>
        <v>385.62799999999999</v>
      </c>
    </row>
    <row r="319" spans="1:27" ht="25.5">
      <c r="A319">
        <f>IF(K319&lt;&gt;0,LARGE(A$1:A318,1)+1,"")</f>
        <v>226</v>
      </c>
      <c r="B319" s="168" t="s">
        <v>1101</v>
      </c>
      <c r="C319" s="169" t="s">
        <v>144</v>
      </c>
      <c r="D319" s="169" t="s">
        <v>1047</v>
      </c>
      <c r="E319" s="107" t="s">
        <v>1048</v>
      </c>
      <c r="F319" s="108" t="s">
        <v>38</v>
      </c>
      <c r="G319" s="162">
        <v>1</v>
      </c>
      <c r="H319" s="162"/>
      <c r="I319" s="162"/>
      <c r="J319" s="162"/>
      <c r="K319" s="112">
        <v>1</v>
      </c>
      <c r="L319" s="111">
        <v>283.39999999999998</v>
      </c>
      <c r="M319" s="111">
        <v>3532.8</v>
      </c>
      <c r="N319" s="111">
        <v>0</v>
      </c>
      <c r="O319" s="112">
        <v>283.39999999999998</v>
      </c>
      <c r="P319" s="112">
        <v>3532.8</v>
      </c>
      <c r="Q319" s="112">
        <v>0</v>
      </c>
      <c r="R319" s="113">
        <v>283.39999999999998</v>
      </c>
      <c r="S319" s="113">
        <v>3532.8</v>
      </c>
      <c r="T319" s="113">
        <v>0</v>
      </c>
      <c r="U319" s="113">
        <v>283.39999999999998</v>
      </c>
      <c r="V319" s="113">
        <v>3532.8</v>
      </c>
      <c r="W319" s="113">
        <v>0</v>
      </c>
      <c r="X319" s="113">
        <v>3816.2000000000003</v>
      </c>
      <c r="Y319" s="114">
        <v>3816.2000000000003</v>
      </c>
      <c r="AA319" s="103">
        <f t="shared" si="4"/>
        <v>3816.2000000000003</v>
      </c>
    </row>
    <row r="320" spans="1:27">
      <c r="A320">
        <f>IF(K320&lt;&gt;0,LARGE(A$1:A319,1)+1,"")</f>
        <v>227</v>
      </c>
      <c r="B320" s="168" t="s">
        <v>1102</v>
      </c>
      <c r="C320" s="169" t="s">
        <v>199</v>
      </c>
      <c r="D320" s="169" t="s">
        <v>1658</v>
      </c>
      <c r="E320" s="107" t="s">
        <v>390</v>
      </c>
      <c r="F320" s="108" t="s">
        <v>38</v>
      </c>
      <c r="G320" s="162">
        <v>58</v>
      </c>
      <c r="H320" s="162"/>
      <c r="I320" s="162"/>
      <c r="J320" s="162"/>
      <c r="K320" s="112">
        <v>58</v>
      </c>
      <c r="L320" s="111">
        <v>2.9020000000000001</v>
      </c>
      <c r="M320" s="111">
        <v>32.18</v>
      </c>
      <c r="N320" s="111">
        <v>0</v>
      </c>
      <c r="O320" s="112">
        <v>2.9020000000000001</v>
      </c>
      <c r="P320" s="112">
        <v>32.18</v>
      </c>
      <c r="Q320" s="112">
        <v>0</v>
      </c>
      <c r="R320" s="113">
        <v>168.316</v>
      </c>
      <c r="S320" s="113">
        <v>1866.44</v>
      </c>
      <c r="T320" s="113">
        <v>0</v>
      </c>
      <c r="U320" s="113">
        <v>168.316</v>
      </c>
      <c r="V320" s="113">
        <v>1866.44</v>
      </c>
      <c r="W320" s="113">
        <v>0</v>
      </c>
      <c r="X320" s="113">
        <v>35.082000000000001</v>
      </c>
      <c r="Y320" s="114">
        <v>2034.7560000000001</v>
      </c>
      <c r="AA320" s="103">
        <f t="shared" si="4"/>
        <v>2034.7560000000001</v>
      </c>
    </row>
    <row r="321" spans="1:27">
      <c r="A321">
        <f>IF(K321&lt;&gt;0,LARGE(A$1:A320,1)+1,"")</f>
        <v>228</v>
      </c>
      <c r="B321" s="168" t="s">
        <v>1103</v>
      </c>
      <c r="C321" s="169" t="s">
        <v>199</v>
      </c>
      <c r="D321" s="169" t="s">
        <v>1652</v>
      </c>
      <c r="E321" s="107" t="s">
        <v>388</v>
      </c>
      <c r="F321" s="108" t="s">
        <v>38</v>
      </c>
      <c r="G321" s="162">
        <v>10</v>
      </c>
      <c r="H321" s="162"/>
      <c r="I321" s="162"/>
      <c r="J321" s="162"/>
      <c r="K321" s="112">
        <v>10</v>
      </c>
      <c r="L321" s="111">
        <v>4.2360000000000007</v>
      </c>
      <c r="M321" s="111">
        <v>14.11</v>
      </c>
      <c r="N321" s="111">
        <v>0</v>
      </c>
      <c r="O321" s="112">
        <v>4.2360000000000007</v>
      </c>
      <c r="P321" s="112">
        <v>14.11</v>
      </c>
      <c r="Q321" s="112">
        <v>0</v>
      </c>
      <c r="R321" s="113">
        <v>42.360000000000007</v>
      </c>
      <c r="S321" s="113">
        <v>141.1</v>
      </c>
      <c r="T321" s="113">
        <v>0</v>
      </c>
      <c r="U321" s="113">
        <v>42.360000000000007</v>
      </c>
      <c r="V321" s="113">
        <v>141.1</v>
      </c>
      <c r="W321" s="113">
        <v>0</v>
      </c>
      <c r="X321" s="113">
        <v>18.346</v>
      </c>
      <c r="Y321" s="114">
        <v>183.46</v>
      </c>
      <c r="AA321" s="103">
        <f t="shared" si="4"/>
        <v>183.46</v>
      </c>
    </row>
    <row r="322" spans="1:27">
      <c r="A322">
        <f>IF(K322&lt;&gt;0,LARGE(A$1:A321,1)+1,"")</f>
        <v>229</v>
      </c>
      <c r="B322" s="168" t="s">
        <v>1104</v>
      </c>
      <c r="C322" s="169" t="s">
        <v>199</v>
      </c>
      <c r="D322" s="169" t="s">
        <v>1550</v>
      </c>
      <c r="E322" s="107" t="s">
        <v>300</v>
      </c>
      <c r="F322" s="108" t="s">
        <v>33</v>
      </c>
      <c r="G322" s="162">
        <v>480</v>
      </c>
      <c r="H322" s="162"/>
      <c r="I322" s="162"/>
      <c r="J322" s="162"/>
      <c r="K322" s="112">
        <v>480</v>
      </c>
      <c r="L322" s="111">
        <v>1.5960999999999999</v>
      </c>
      <c r="M322" s="111">
        <v>2.6928000000000001</v>
      </c>
      <c r="N322" s="111">
        <v>0</v>
      </c>
      <c r="O322" s="112">
        <v>1.5960999999999999</v>
      </c>
      <c r="P322" s="112">
        <v>2.6928000000000001</v>
      </c>
      <c r="Q322" s="112">
        <v>0</v>
      </c>
      <c r="R322" s="113">
        <v>766.12799999999993</v>
      </c>
      <c r="S322" s="113">
        <v>1292.5440000000001</v>
      </c>
      <c r="T322" s="113">
        <v>0</v>
      </c>
      <c r="U322" s="113">
        <v>766.12799999999993</v>
      </c>
      <c r="V322" s="113">
        <v>1292.5440000000001</v>
      </c>
      <c r="W322" s="113">
        <v>0</v>
      </c>
      <c r="X322" s="113">
        <v>4.2888999999999999</v>
      </c>
      <c r="Y322" s="114">
        <v>2058.672</v>
      </c>
      <c r="AA322" s="103">
        <f t="shared" si="4"/>
        <v>2058.672</v>
      </c>
    </row>
    <row r="323" spans="1:27">
      <c r="A323">
        <f>IF(K323&lt;&gt;0,LARGE(A$1:A322,1)+1,"")</f>
        <v>230</v>
      </c>
      <c r="B323" s="168" t="s">
        <v>1105</v>
      </c>
      <c r="C323" s="169" t="s">
        <v>144</v>
      </c>
      <c r="D323" s="169" t="s">
        <v>1264</v>
      </c>
      <c r="E323" s="107" t="s">
        <v>1248</v>
      </c>
      <c r="F323" s="108" t="s">
        <v>33</v>
      </c>
      <c r="G323" s="162">
        <v>10</v>
      </c>
      <c r="H323" s="162"/>
      <c r="I323" s="162"/>
      <c r="J323" s="162"/>
      <c r="K323" s="112">
        <v>10</v>
      </c>
      <c r="L323" s="111">
        <v>2.0312742400000001</v>
      </c>
      <c r="M323" s="111">
        <v>11.262888777760001</v>
      </c>
      <c r="N323" s="111">
        <v>0</v>
      </c>
      <c r="O323" s="112">
        <v>2.0312742400000001</v>
      </c>
      <c r="P323" s="112">
        <v>11.262888777760001</v>
      </c>
      <c r="Q323" s="112">
        <v>0</v>
      </c>
      <c r="R323" s="113">
        <v>20.312742400000001</v>
      </c>
      <c r="S323" s="113">
        <v>112.6288877776</v>
      </c>
      <c r="T323" s="113">
        <v>0</v>
      </c>
      <c r="U323" s="113">
        <v>20.312742400000001</v>
      </c>
      <c r="V323" s="113">
        <v>112.6288877776</v>
      </c>
      <c r="W323" s="113">
        <v>0</v>
      </c>
      <c r="X323" s="113">
        <v>13.294163017760001</v>
      </c>
      <c r="Y323" s="114">
        <v>132.94163017760002</v>
      </c>
      <c r="AA323" s="103">
        <f t="shared" si="4"/>
        <v>132.94163017760002</v>
      </c>
    </row>
    <row r="324" spans="1:27">
      <c r="A324">
        <f>IF(K324&lt;&gt;0,LARGE(A$1:A323,1)+1,"")</f>
        <v>231</v>
      </c>
      <c r="B324" s="168" t="s">
        <v>1106</v>
      </c>
      <c r="C324" s="169" t="s">
        <v>199</v>
      </c>
      <c r="D324" s="169" t="s">
        <v>1662</v>
      </c>
      <c r="E324" s="107" t="s">
        <v>394</v>
      </c>
      <c r="F324" s="108" t="s">
        <v>40</v>
      </c>
      <c r="G324" s="162">
        <v>5</v>
      </c>
      <c r="H324" s="162"/>
      <c r="I324" s="162"/>
      <c r="J324" s="162"/>
      <c r="K324" s="112">
        <v>5</v>
      </c>
      <c r="L324" s="111">
        <v>2.9020000000000001</v>
      </c>
      <c r="M324" s="111">
        <v>8.0399999999999991</v>
      </c>
      <c r="N324" s="111">
        <v>0</v>
      </c>
      <c r="O324" s="112">
        <v>2.9020000000000001</v>
      </c>
      <c r="P324" s="112">
        <v>8.0399999999999991</v>
      </c>
      <c r="Q324" s="112">
        <v>0</v>
      </c>
      <c r="R324" s="113">
        <v>14.510000000000002</v>
      </c>
      <c r="S324" s="113">
        <v>40.199999999999996</v>
      </c>
      <c r="T324" s="113">
        <v>0</v>
      </c>
      <c r="U324" s="113">
        <v>14.510000000000002</v>
      </c>
      <c r="V324" s="113">
        <v>40.199999999999996</v>
      </c>
      <c r="W324" s="113">
        <v>0</v>
      </c>
      <c r="X324" s="113">
        <v>10.942</v>
      </c>
      <c r="Y324" s="114">
        <v>54.71</v>
      </c>
      <c r="AA324" s="103">
        <f t="shared" ref="AA324:AA387" si="5">K324*X324</f>
        <v>54.71</v>
      </c>
    </row>
    <row r="325" spans="1:27">
      <c r="A325">
        <f>IF(K325&lt;&gt;0,LARGE(A$1:A324,1)+1,"")</f>
        <v>232</v>
      </c>
      <c r="B325" s="168" t="s">
        <v>1107</v>
      </c>
      <c r="C325" s="169" t="s">
        <v>199</v>
      </c>
      <c r="D325" s="169" t="s">
        <v>1556</v>
      </c>
      <c r="E325" s="107" t="s">
        <v>304</v>
      </c>
      <c r="F325" s="108" t="s">
        <v>38</v>
      </c>
      <c r="G325" s="162">
        <v>29</v>
      </c>
      <c r="H325" s="162"/>
      <c r="I325" s="162"/>
      <c r="J325" s="162"/>
      <c r="K325" s="112">
        <v>29</v>
      </c>
      <c r="L325" s="111">
        <v>4.3529999999999998</v>
      </c>
      <c r="M325" s="111">
        <v>35.78</v>
      </c>
      <c r="N325" s="111">
        <v>0</v>
      </c>
      <c r="O325" s="112">
        <v>4.3529999999999998</v>
      </c>
      <c r="P325" s="112">
        <v>35.78</v>
      </c>
      <c r="Q325" s="112">
        <v>0</v>
      </c>
      <c r="R325" s="113">
        <v>126.23699999999999</v>
      </c>
      <c r="S325" s="113">
        <v>1037.6200000000001</v>
      </c>
      <c r="T325" s="113">
        <v>0</v>
      </c>
      <c r="U325" s="113">
        <v>126.23699999999999</v>
      </c>
      <c r="V325" s="113">
        <v>1037.6200000000001</v>
      </c>
      <c r="W325" s="113">
        <v>0</v>
      </c>
      <c r="X325" s="113">
        <v>40.133000000000003</v>
      </c>
      <c r="Y325" s="114">
        <v>1163.857</v>
      </c>
      <c r="AA325" s="103">
        <f t="shared" si="5"/>
        <v>1163.857</v>
      </c>
    </row>
    <row r="326" spans="1:27">
      <c r="A326">
        <f>IF(K326&lt;&gt;0,LARGE(A$1:A325,1)+1,"")</f>
        <v>233</v>
      </c>
      <c r="B326" s="168" t="s">
        <v>1108</v>
      </c>
      <c r="C326" s="169" t="s">
        <v>144</v>
      </c>
      <c r="D326" s="169" t="s">
        <v>1205</v>
      </c>
      <c r="E326" s="107" t="s">
        <v>1211</v>
      </c>
      <c r="F326" s="108" t="s">
        <v>38</v>
      </c>
      <c r="G326" s="162">
        <v>3</v>
      </c>
      <c r="H326" s="162"/>
      <c r="I326" s="162"/>
      <c r="J326" s="162"/>
      <c r="K326" s="112">
        <v>3</v>
      </c>
      <c r="L326" s="111">
        <v>3.0470999999999999</v>
      </c>
      <c r="M326" s="111">
        <v>294.58</v>
      </c>
      <c r="N326" s="111">
        <v>0</v>
      </c>
      <c r="O326" s="112">
        <v>3.0470999999999999</v>
      </c>
      <c r="P326" s="112">
        <v>294.58</v>
      </c>
      <c r="Q326" s="112">
        <v>0</v>
      </c>
      <c r="R326" s="113">
        <v>9.1412999999999993</v>
      </c>
      <c r="S326" s="113">
        <v>883.74</v>
      </c>
      <c r="T326" s="113">
        <v>0</v>
      </c>
      <c r="U326" s="113">
        <v>9.1412999999999993</v>
      </c>
      <c r="V326" s="113">
        <v>883.74</v>
      </c>
      <c r="W326" s="113">
        <v>0</v>
      </c>
      <c r="X326" s="113">
        <v>297.62709999999998</v>
      </c>
      <c r="Y326" s="114">
        <v>892.88130000000001</v>
      </c>
      <c r="AA326" s="103">
        <f t="shared" si="5"/>
        <v>892.88130000000001</v>
      </c>
    </row>
    <row r="327" spans="1:27">
      <c r="A327" t="str">
        <f>IF(K327&lt;&gt;0,LARGE(A$1:A326,1)+1,"")</f>
        <v/>
      </c>
      <c r="B327" s="168"/>
      <c r="C327" s="169"/>
      <c r="D327" s="169"/>
      <c r="E327" s="107" t="s">
        <v>21</v>
      </c>
      <c r="F327" s="108" t="s">
        <v>21</v>
      </c>
      <c r="G327" s="162"/>
      <c r="H327" s="162"/>
      <c r="I327" s="162"/>
      <c r="J327" s="162"/>
      <c r="K327" s="112">
        <v>0</v>
      </c>
      <c r="L327" s="111">
        <v>0</v>
      </c>
      <c r="M327" s="111">
        <v>0</v>
      </c>
      <c r="N327" s="111">
        <v>0</v>
      </c>
      <c r="O327" s="112">
        <v>0</v>
      </c>
      <c r="P327" s="112">
        <v>0</v>
      </c>
      <c r="Q327" s="112">
        <v>0</v>
      </c>
      <c r="R327" s="113">
        <v>0</v>
      </c>
      <c r="S327" s="113">
        <v>0</v>
      </c>
      <c r="T327" s="113">
        <v>0</v>
      </c>
      <c r="U327" s="113">
        <v>0</v>
      </c>
      <c r="V327" s="113">
        <v>0</v>
      </c>
      <c r="W327" s="113">
        <v>0</v>
      </c>
      <c r="X327" s="113">
        <v>0</v>
      </c>
      <c r="Y327" s="114">
        <v>0</v>
      </c>
      <c r="AA327" s="103">
        <f t="shared" si="5"/>
        <v>0</v>
      </c>
    </row>
    <row r="328" spans="1:27">
      <c r="A328" t="str">
        <f>IF(K328&lt;&gt;0,LARGE(A$1:A327,1)+1,"")</f>
        <v/>
      </c>
      <c r="B328" s="164" t="s">
        <v>528</v>
      </c>
      <c r="C328" s="164"/>
      <c r="D328" s="165"/>
      <c r="E328" s="165" t="s">
        <v>1052</v>
      </c>
      <c r="F328" s="165"/>
      <c r="G328" s="165"/>
      <c r="H328" s="165"/>
      <c r="I328" s="165"/>
      <c r="J328" s="165"/>
      <c r="K328" s="165"/>
      <c r="L328" s="165">
        <v>0</v>
      </c>
      <c r="M328" s="165">
        <v>0</v>
      </c>
      <c r="N328" s="165">
        <v>0</v>
      </c>
      <c r="O328" s="165"/>
      <c r="P328" s="165"/>
      <c r="Q328" s="165"/>
      <c r="R328" s="165"/>
      <c r="S328" s="165"/>
      <c r="T328" s="165"/>
      <c r="U328" s="165"/>
      <c r="V328" s="165"/>
      <c r="W328" s="165"/>
      <c r="X328" s="165"/>
      <c r="Y328" s="166">
        <v>1148.6354999999999</v>
      </c>
      <c r="AA328" s="103">
        <f t="shared" si="5"/>
        <v>0</v>
      </c>
    </row>
    <row r="329" spans="1:27">
      <c r="A329">
        <f>IF(K329&lt;&gt;0,LARGE(A$1:A328,1)+1,"")</f>
        <v>234</v>
      </c>
      <c r="B329" s="168" t="s">
        <v>1053</v>
      </c>
      <c r="C329" s="169" t="s">
        <v>144</v>
      </c>
      <c r="D329" s="169" t="s">
        <v>1111</v>
      </c>
      <c r="E329" s="107" t="s">
        <v>1112</v>
      </c>
      <c r="F329" s="108" t="s">
        <v>38</v>
      </c>
      <c r="G329" s="162">
        <v>2</v>
      </c>
      <c r="H329" s="162"/>
      <c r="I329" s="162"/>
      <c r="J329" s="162"/>
      <c r="K329" s="112">
        <v>2</v>
      </c>
      <c r="L329" s="111">
        <v>3.0470999999999999</v>
      </c>
      <c r="M329" s="111">
        <v>143.68</v>
      </c>
      <c r="N329" s="111">
        <v>0</v>
      </c>
      <c r="O329" s="112">
        <v>3.0470999999999999</v>
      </c>
      <c r="P329" s="112">
        <v>143.68</v>
      </c>
      <c r="Q329" s="112">
        <v>0</v>
      </c>
      <c r="R329" s="113">
        <v>6.0941999999999998</v>
      </c>
      <c r="S329" s="113">
        <v>287.36</v>
      </c>
      <c r="T329" s="113">
        <v>0</v>
      </c>
      <c r="U329" s="113">
        <v>6.0941999999999998</v>
      </c>
      <c r="V329" s="113">
        <v>287.36</v>
      </c>
      <c r="W329" s="113">
        <v>0</v>
      </c>
      <c r="X329" s="113">
        <v>146.72710000000001</v>
      </c>
      <c r="Y329" s="114">
        <v>293.45420000000001</v>
      </c>
      <c r="AA329" s="103">
        <f t="shared" si="5"/>
        <v>293.45420000000001</v>
      </c>
    </row>
    <row r="330" spans="1:27">
      <c r="A330">
        <f>IF(K330&lt;&gt;0,LARGE(A$1:A329,1)+1,"")</f>
        <v>235</v>
      </c>
      <c r="B330" s="168" t="s">
        <v>1054</v>
      </c>
      <c r="C330" s="169" t="s">
        <v>144</v>
      </c>
      <c r="D330" s="169" t="s">
        <v>1057</v>
      </c>
      <c r="E330" s="107" t="s">
        <v>1109</v>
      </c>
      <c r="F330" s="108" t="s">
        <v>38</v>
      </c>
      <c r="G330" s="162">
        <v>1</v>
      </c>
      <c r="H330" s="162"/>
      <c r="I330" s="162"/>
      <c r="J330" s="162"/>
      <c r="K330" s="112">
        <v>1</v>
      </c>
      <c r="L330" s="111">
        <v>3.0470999999999999</v>
      </c>
      <c r="M330" s="111">
        <v>83.68</v>
      </c>
      <c r="N330" s="111">
        <v>0</v>
      </c>
      <c r="O330" s="112">
        <v>3.0470999999999999</v>
      </c>
      <c r="P330" s="112">
        <v>83.68</v>
      </c>
      <c r="Q330" s="112">
        <v>0</v>
      </c>
      <c r="R330" s="113">
        <v>3.0470999999999999</v>
      </c>
      <c r="S330" s="113">
        <v>83.68</v>
      </c>
      <c r="T330" s="113">
        <v>0</v>
      </c>
      <c r="U330" s="113">
        <v>3.0470999999999999</v>
      </c>
      <c r="V330" s="113">
        <v>83.68</v>
      </c>
      <c r="W330" s="113">
        <v>0</v>
      </c>
      <c r="X330" s="113">
        <v>86.727100000000007</v>
      </c>
      <c r="Y330" s="114">
        <v>86.727100000000007</v>
      </c>
      <c r="AA330" s="103">
        <f t="shared" si="5"/>
        <v>86.727100000000007</v>
      </c>
    </row>
    <row r="331" spans="1:27">
      <c r="A331">
        <f>IF(K331&lt;&gt;0,LARGE(A$1:A330,1)+1,"")</f>
        <v>236</v>
      </c>
      <c r="B331" s="168" t="s">
        <v>1055</v>
      </c>
      <c r="C331" s="169" t="s">
        <v>144</v>
      </c>
      <c r="D331" s="169" t="s">
        <v>1059</v>
      </c>
      <c r="E331" s="107" t="s">
        <v>1110</v>
      </c>
      <c r="F331" s="108" t="s">
        <v>38</v>
      </c>
      <c r="G331" s="162">
        <v>1</v>
      </c>
      <c r="H331" s="162"/>
      <c r="I331" s="162"/>
      <c r="J331" s="162"/>
      <c r="K331" s="112">
        <v>1</v>
      </c>
      <c r="L331" s="111">
        <v>3.0470999999999999</v>
      </c>
      <c r="M331" s="111">
        <v>83.68</v>
      </c>
      <c r="N331" s="111">
        <v>0</v>
      </c>
      <c r="O331" s="112">
        <v>3.0470999999999999</v>
      </c>
      <c r="P331" s="112">
        <v>83.68</v>
      </c>
      <c r="Q331" s="112">
        <v>0</v>
      </c>
      <c r="R331" s="113">
        <v>3.0470999999999999</v>
      </c>
      <c r="S331" s="113">
        <v>83.68</v>
      </c>
      <c r="T331" s="113">
        <v>0</v>
      </c>
      <c r="U331" s="113">
        <v>3.0470999999999999</v>
      </c>
      <c r="V331" s="113">
        <v>83.68</v>
      </c>
      <c r="W331" s="113">
        <v>0</v>
      </c>
      <c r="X331" s="113">
        <v>86.727100000000007</v>
      </c>
      <c r="Y331" s="114">
        <v>86.727100000000007</v>
      </c>
      <c r="AA331" s="103">
        <f t="shared" si="5"/>
        <v>86.727100000000007</v>
      </c>
    </row>
    <row r="332" spans="1:27">
      <c r="A332">
        <f>IF(K332&lt;&gt;0,LARGE(A$1:A331,1)+1,"")</f>
        <v>237</v>
      </c>
      <c r="B332" s="168" t="s">
        <v>1056</v>
      </c>
      <c r="C332" s="169" t="s">
        <v>144</v>
      </c>
      <c r="D332" s="169" t="s">
        <v>1061</v>
      </c>
      <c r="E332" s="107" t="s">
        <v>1062</v>
      </c>
      <c r="F332" s="108" t="s">
        <v>38</v>
      </c>
      <c r="G332" s="162">
        <v>1</v>
      </c>
      <c r="H332" s="162"/>
      <c r="I332" s="162"/>
      <c r="J332" s="162"/>
      <c r="K332" s="112">
        <v>1</v>
      </c>
      <c r="L332" s="111">
        <v>3.0470999999999999</v>
      </c>
      <c r="M332" s="111">
        <v>678.68</v>
      </c>
      <c r="N332" s="111">
        <v>0</v>
      </c>
      <c r="O332" s="112">
        <v>3.0470999999999999</v>
      </c>
      <c r="P332" s="112">
        <v>678.68</v>
      </c>
      <c r="Q332" s="112">
        <v>0</v>
      </c>
      <c r="R332" s="113">
        <v>3.0470999999999999</v>
      </c>
      <c r="S332" s="113">
        <v>678.68</v>
      </c>
      <c r="T332" s="113">
        <v>0</v>
      </c>
      <c r="U332" s="113">
        <v>3.0470999999999999</v>
      </c>
      <c r="V332" s="113">
        <v>678.68</v>
      </c>
      <c r="W332" s="113">
        <v>0</v>
      </c>
      <c r="X332" s="113">
        <v>681.72709999999995</v>
      </c>
      <c r="Y332" s="114">
        <v>681.72709999999995</v>
      </c>
      <c r="AA332" s="103">
        <f t="shared" si="5"/>
        <v>681.72709999999995</v>
      </c>
    </row>
    <row r="333" spans="1:27">
      <c r="A333" t="str">
        <f>IF(K333&lt;&gt;0,LARGE(A$1:A332,1)+1,"")</f>
        <v/>
      </c>
      <c r="B333" s="168"/>
      <c r="C333" s="169"/>
      <c r="D333" s="169"/>
      <c r="E333" s="107" t="s">
        <v>21</v>
      </c>
      <c r="F333" s="108" t="s">
        <v>21</v>
      </c>
      <c r="G333" s="162"/>
      <c r="H333" s="162"/>
      <c r="I333" s="162"/>
      <c r="J333" s="162"/>
      <c r="K333" s="112">
        <v>0</v>
      </c>
      <c r="L333" s="111">
        <v>0</v>
      </c>
      <c r="M333" s="111">
        <v>0</v>
      </c>
      <c r="N333" s="111">
        <v>0</v>
      </c>
      <c r="O333" s="112">
        <v>0</v>
      </c>
      <c r="P333" s="112">
        <v>0</v>
      </c>
      <c r="Q333" s="112">
        <v>0</v>
      </c>
      <c r="R333" s="113">
        <v>0</v>
      </c>
      <c r="S333" s="113">
        <v>0</v>
      </c>
      <c r="T333" s="113">
        <v>0</v>
      </c>
      <c r="U333" s="113">
        <v>0</v>
      </c>
      <c r="V333" s="113">
        <v>0</v>
      </c>
      <c r="W333" s="113">
        <v>0</v>
      </c>
      <c r="X333" s="113">
        <v>0</v>
      </c>
      <c r="Y333" s="114">
        <v>0</v>
      </c>
      <c r="AA333" s="103">
        <f t="shared" si="5"/>
        <v>0</v>
      </c>
    </row>
    <row r="334" spans="1:27">
      <c r="A334" t="str">
        <f>IF(K334&lt;&gt;0,LARGE(A$1:A333,1)+1,"")</f>
        <v/>
      </c>
      <c r="B334" s="164" t="s">
        <v>529</v>
      </c>
      <c r="C334" s="164"/>
      <c r="D334" s="165"/>
      <c r="E334" s="165" t="s">
        <v>1086</v>
      </c>
      <c r="F334" s="165"/>
      <c r="G334" s="165"/>
      <c r="H334" s="165"/>
      <c r="I334" s="165"/>
      <c r="J334" s="165"/>
      <c r="K334" s="165"/>
      <c r="L334" s="165">
        <v>0</v>
      </c>
      <c r="M334" s="165">
        <v>0</v>
      </c>
      <c r="N334" s="165">
        <v>0</v>
      </c>
      <c r="O334" s="165"/>
      <c r="P334" s="165"/>
      <c r="Q334" s="165"/>
      <c r="R334" s="165"/>
      <c r="S334" s="165"/>
      <c r="T334" s="165"/>
      <c r="U334" s="165"/>
      <c r="V334" s="165"/>
      <c r="W334" s="165"/>
      <c r="X334" s="165"/>
      <c r="Y334" s="166">
        <v>2619.5812999999998</v>
      </c>
      <c r="AA334" s="103">
        <f t="shared" si="5"/>
        <v>0</v>
      </c>
    </row>
    <row r="335" spans="1:27">
      <c r="A335">
        <f>IF(K335&lt;&gt;0,LARGE(A$1:A334,1)+1,"")</f>
        <v>238</v>
      </c>
      <c r="B335" s="168" t="s">
        <v>1087</v>
      </c>
      <c r="C335" s="169" t="s">
        <v>144</v>
      </c>
      <c r="D335" s="169" t="s">
        <v>1064</v>
      </c>
      <c r="E335" s="107" t="s">
        <v>1065</v>
      </c>
      <c r="F335" s="108" t="s">
        <v>38</v>
      </c>
      <c r="G335" s="162">
        <v>1</v>
      </c>
      <c r="H335" s="162"/>
      <c r="I335" s="162"/>
      <c r="J335" s="162"/>
      <c r="K335" s="112">
        <v>1</v>
      </c>
      <c r="L335" s="111">
        <v>3.0470999999999999</v>
      </c>
      <c r="M335" s="111">
        <v>1363.68</v>
      </c>
      <c r="N335" s="111">
        <v>0</v>
      </c>
      <c r="O335" s="112">
        <v>3.0470999999999999</v>
      </c>
      <c r="P335" s="112">
        <v>1363.68</v>
      </c>
      <c r="Q335" s="112">
        <v>0</v>
      </c>
      <c r="R335" s="113">
        <v>3.0470999999999999</v>
      </c>
      <c r="S335" s="113">
        <v>1363.68</v>
      </c>
      <c r="T335" s="113">
        <v>0</v>
      </c>
      <c r="U335" s="113">
        <v>3.0470999999999999</v>
      </c>
      <c r="V335" s="113">
        <v>1363.68</v>
      </c>
      <c r="W335" s="113">
        <v>0</v>
      </c>
      <c r="X335" s="113">
        <v>1366.7271000000001</v>
      </c>
      <c r="Y335" s="114">
        <v>1366.7271000000001</v>
      </c>
      <c r="AA335" s="103">
        <f t="shared" si="5"/>
        <v>1366.7271000000001</v>
      </c>
    </row>
    <row r="336" spans="1:27">
      <c r="A336">
        <f>IF(K336&lt;&gt;0,LARGE(A$1:A335,1)+1,"")</f>
        <v>239</v>
      </c>
      <c r="B336" s="168" t="s">
        <v>1088</v>
      </c>
      <c r="C336" s="169" t="s">
        <v>144</v>
      </c>
      <c r="D336" s="169" t="s">
        <v>1067</v>
      </c>
      <c r="E336" s="107" t="s">
        <v>1068</v>
      </c>
      <c r="F336" s="108" t="s">
        <v>38</v>
      </c>
      <c r="G336" s="162">
        <v>1</v>
      </c>
      <c r="H336" s="162"/>
      <c r="I336" s="162"/>
      <c r="J336" s="162"/>
      <c r="K336" s="112">
        <v>1</v>
      </c>
      <c r="L336" s="111">
        <v>3.0470999999999999</v>
      </c>
      <c r="M336" s="111">
        <v>319.88</v>
      </c>
      <c r="N336" s="111">
        <v>0</v>
      </c>
      <c r="O336" s="112">
        <v>3.0470999999999999</v>
      </c>
      <c r="P336" s="112">
        <v>319.88</v>
      </c>
      <c r="Q336" s="112">
        <v>0</v>
      </c>
      <c r="R336" s="113">
        <v>3.0470999999999999</v>
      </c>
      <c r="S336" s="113">
        <v>319.88</v>
      </c>
      <c r="T336" s="113">
        <v>0</v>
      </c>
      <c r="U336" s="113">
        <v>3.0470999999999999</v>
      </c>
      <c r="V336" s="113">
        <v>319.88</v>
      </c>
      <c r="W336" s="113">
        <v>0</v>
      </c>
      <c r="X336" s="113">
        <v>322.9271</v>
      </c>
      <c r="Y336" s="114">
        <v>322.9271</v>
      </c>
      <c r="AA336" s="103">
        <f t="shared" si="5"/>
        <v>322.9271</v>
      </c>
    </row>
    <row r="337" spans="1:27">
      <c r="A337">
        <f>IF(K337&lt;&gt;0,LARGE(A$1:A336,1)+1,"")</f>
        <v>240</v>
      </c>
      <c r="B337" s="168" t="s">
        <v>1089</v>
      </c>
      <c r="C337" s="169" t="s">
        <v>144</v>
      </c>
      <c r="D337" s="169" t="s">
        <v>1070</v>
      </c>
      <c r="E337" s="107" t="s">
        <v>1071</v>
      </c>
      <c r="F337" s="108" t="s">
        <v>38</v>
      </c>
      <c r="G337" s="162">
        <v>1</v>
      </c>
      <c r="H337" s="162"/>
      <c r="I337" s="162"/>
      <c r="J337" s="162"/>
      <c r="K337" s="112">
        <v>1</v>
      </c>
      <c r="L337" s="111">
        <v>3.0470999999999999</v>
      </c>
      <c r="M337" s="111">
        <v>926.88</v>
      </c>
      <c r="N337" s="111">
        <v>0</v>
      </c>
      <c r="O337" s="112">
        <v>3.0470999999999999</v>
      </c>
      <c r="P337" s="112">
        <v>926.88</v>
      </c>
      <c r="Q337" s="112">
        <v>0</v>
      </c>
      <c r="R337" s="113">
        <v>3.0470999999999999</v>
      </c>
      <c r="S337" s="113">
        <v>926.88</v>
      </c>
      <c r="T337" s="113">
        <v>0</v>
      </c>
      <c r="U337" s="113">
        <v>3.0470999999999999</v>
      </c>
      <c r="V337" s="113">
        <v>926.88</v>
      </c>
      <c r="W337" s="113">
        <v>0</v>
      </c>
      <c r="X337" s="113">
        <v>929.9271</v>
      </c>
      <c r="Y337" s="114">
        <v>929.9271</v>
      </c>
      <c r="AA337" s="103">
        <f t="shared" si="5"/>
        <v>929.9271</v>
      </c>
    </row>
    <row r="338" spans="1:27">
      <c r="A338" t="str">
        <f>IF(K338&lt;&gt;0,LARGE(A$1:A337,1)+1,"")</f>
        <v/>
      </c>
      <c r="B338" s="168"/>
      <c r="C338" s="169"/>
      <c r="D338" s="169"/>
      <c r="E338" s="107" t="s">
        <v>21</v>
      </c>
      <c r="F338" s="108" t="s">
        <v>21</v>
      </c>
      <c r="G338" s="162"/>
      <c r="H338" s="162"/>
      <c r="I338" s="162"/>
      <c r="J338" s="162"/>
      <c r="K338" s="112">
        <v>0</v>
      </c>
      <c r="L338" s="111">
        <v>0</v>
      </c>
      <c r="M338" s="111">
        <v>0</v>
      </c>
      <c r="N338" s="111">
        <v>0</v>
      </c>
      <c r="O338" s="112">
        <v>0</v>
      </c>
      <c r="P338" s="112">
        <v>0</v>
      </c>
      <c r="Q338" s="112">
        <v>0</v>
      </c>
      <c r="R338" s="113">
        <v>0</v>
      </c>
      <c r="S338" s="113">
        <v>0</v>
      </c>
      <c r="T338" s="113">
        <v>0</v>
      </c>
      <c r="U338" s="113">
        <v>0</v>
      </c>
      <c r="V338" s="113">
        <v>0</v>
      </c>
      <c r="W338" s="113">
        <v>0</v>
      </c>
      <c r="X338" s="113">
        <v>0</v>
      </c>
      <c r="Y338" s="114">
        <v>0</v>
      </c>
      <c r="AA338" s="103">
        <f t="shared" si="5"/>
        <v>0</v>
      </c>
    </row>
    <row r="339" spans="1:27">
      <c r="A339" t="str">
        <f>IF(K339&lt;&gt;0,LARGE(A$1:A338,1)+1,"")</f>
        <v/>
      </c>
      <c r="B339" s="164" t="s">
        <v>529</v>
      </c>
      <c r="C339" s="164"/>
      <c r="D339" s="165"/>
      <c r="E339" s="165" t="s">
        <v>1090</v>
      </c>
      <c r="F339" s="165"/>
      <c r="G339" s="165"/>
      <c r="H339" s="165"/>
      <c r="I339" s="165"/>
      <c r="J339" s="165"/>
      <c r="K339" s="165"/>
      <c r="L339" s="165">
        <v>0</v>
      </c>
      <c r="M339" s="165">
        <v>0</v>
      </c>
      <c r="N339" s="165">
        <v>0</v>
      </c>
      <c r="O339" s="165"/>
      <c r="P339" s="165"/>
      <c r="Q339" s="165"/>
      <c r="R339" s="165"/>
      <c r="S339" s="165"/>
      <c r="T339" s="165"/>
      <c r="U339" s="165"/>
      <c r="V339" s="165"/>
      <c r="W339" s="165"/>
      <c r="X339" s="165"/>
      <c r="Y339" s="166">
        <v>4146.6370999999999</v>
      </c>
      <c r="AA339" s="103">
        <f t="shared" si="5"/>
        <v>0</v>
      </c>
    </row>
    <row r="340" spans="1:27">
      <c r="A340">
        <f>IF(K340&lt;&gt;0,LARGE(A$1:A339,1)+1,"")</f>
        <v>241</v>
      </c>
      <c r="B340" s="168" t="s">
        <v>1087</v>
      </c>
      <c r="C340" s="169" t="s">
        <v>144</v>
      </c>
      <c r="D340" s="169" t="s">
        <v>1073</v>
      </c>
      <c r="E340" s="107" t="s">
        <v>1074</v>
      </c>
      <c r="F340" s="108" t="s">
        <v>38</v>
      </c>
      <c r="G340" s="162">
        <v>1</v>
      </c>
      <c r="H340" s="162"/>
      <c r="I340" s="162"/>
      <c r="J340" s="162"/>
      <c r="K340" s="112">
        <v>1</v>
      </c>
      <c r="L340" s="111">
        <v>3.0470999999999999</v>
      </c>
      <c r="M340" s="111">
        <v>103.68</v>
      </c>
      <c r="N340" s="111">
        <v>0</v>
      </c>
      <c r="O340" s="112">
        <v>3.0470999999999999</v>
      </c>
      <c r="P340" s="112">
        <v>103.68</v>
      </c>
      <c r="Q340" s="112">
        <v>0</v>
      </c>
      <c r="R340" s="113">
        <v>3.0470999999999999</v>
      </c>
      <c r="S340" s="113">
        <v>103.68</v>
      </c>
      <c r="T340" s="113">
        <v>0</v>
      </c>
      <c r="U340" s="113">
        <v>3.0470999999999999</v>
      </c>
      <c r="V340" s="113">
        <v>103.68</v>
      </c>
      <c r="W340" s="113">
        <v>0</v>
      </c>
      <c r="X340" s="113">
        <v>106.72710000000001</v>
      </c>
      <c r="Y340" s="114">
        <v>106.72710000000001</v>
      </c>
      <c r="AA340" s="103">
        <f t="shared" si="5"/>
        <v>106.72710000000001</v>
      </c>
    </row>
    <row r="341" spans="1:27">
      <c r="A341">
        <f>IF(K341&lt;&gt;0,LARGE(A$1:A340,1)+1,"")</f>
        <v>242</v>
      </c>
      <c r="B341" s="168" t="s">
        <v>1088</v>
      </c>
      <c r="C341" s="169" t="s">
        <v>144</v>
      </c>
      <c r="D341" s="169" t="s">
        <v>1076</v>
      </c>
      <c r="E341" s="107" t="s">
        <v>1077</v>
      </c>
      <c r="F341" s="108" t="s">
        <v>38</v>
      </c>
      <c r="G341" s="162">
        <v>1</v>
      </c>
      <c r="H341" s="162"/>
      <c r="I341" s="162"/>
      <c r="J341" s="162"/>
      <c r="K341" s="112">
        <v>1</v>
      </c>
      <c r="L341" s="111">
        <v>116.08</v>
      </c>
      <c r="M341" s="111">
        <v>2697.72</v>
      </c>
      <c r="N341" s="111">
        <v>0</v>
      </c>
      <c r="O341" s="112">
        <v>116.08</v>
      </c>
      <c r="P341" s="112">
        <v>2697.72</v>
      </c>
      <c r="Q341" s="112">
        <v>0</v>
      </c>
      <c r="R341" s="113">
        <v>116.08</v>
      </c>
      <c r="S341" s="113">
        <v>2697.72</v>
      </c>
      <c r="T341" s="113">
        <v>0</v>
      </c>
      <c r="U341" s="113">
        <v>116.08</v>
      </c>
      <c r="V341" s="113">
        <v>2697.72</v>
      </c>
      <c r="W341" s="113">
        <v>0</v>
      </c>
      <c r="X341" s="113">
        <v>2813.7999999999997</v>
      </c>
      <c r="Y341" s="114">
        <v>2813.7999999999997</v>
      </c>
      <c r="AA341" s="103">
        <f t="shared" si="5"/>
        <v>2813.7999999999997</v>
      </c>
    </row>
    <row r="342" spans="1:27">
      <c r="A342">
        <f>IF(K342&lt;&gt;0,LARGE(A$1:A341,1)+1,"")</f>
        <v>243</v>
      </c>
      <c r="B342" s="168" t="s">
        <v>1089</v>
      </c>
      <c r="C342" s="169" t="s">
        <v>144</v>
      </c>
      <c r="D342" s="169" t="s">
        <v>1083</v>
      </c>
      <c r="E342" s="107" t="s">
        <v>1084</v>
      </c>
      <c r="F342" s="108" t="s">
        <v>38</v>
      </c>
      <c r="G342" s="162">
        <v>1</v>
      </c>
      <c r="H342" s="162"/>
      <c r="I342" s="162"/>
      <c r="J342" s="162"/>
      <c r="K342" s="112">
        <v>1</v>
      </c>
      <c r="L342" s="111">
        <v>29.02</v>
      </c>
      <c r="M342" s="111">
        <v>1197.0900000000001</v>
      </c>
      <c r="N342" s="111">
        <v>0</v>
      </c>
      <c r="O342" s="112">
        <v>29.02</v>
      </c>
      <c r="P342" s="112">
        <v>1197.0900000000001</v>
      </c>
      <c r="Q342" s="112">
        <v>0</v>
      </c>
      <c r="R342" s="113">
        <v>29.02</v>
      </c>
      <c r="S342" s="113">
        <v>1197.0900000000001</v>
      </c>
      <c r="T342" s="113">
        <v>0</v>
      </c>
      <c r="U342" s="113">
        <v>29.02</v>
      </c>
      <c r="V342" s="113">
        <v>1197.0900000000001</v>
      </c>
      <c r="W342" s="113">
        <v>0</v>
      </c>
      <c r="X342" s="113">
        <v>1226.1100000000001</v>
      </c>
      <c r="Y342" s="114">
        <v>1226.1100000000001</v>
      </c>
      <c r="AA342" s="103">
        <f t="shared" si="5"/>
        <v>1226.1100000000001</v>
      </c>
    </row>
    <row r="343" spans="1:27">
      <c r="A343" t="str">
        <f>IF(K343&lt;&gt;0,LARGE(A$1:A342,1)+1,"")</f>
        <v/>
      </c>
      <c r="B343" s="168"/>
      <c r="C343" s="169"/>
      <c r="D343" s="169"/>
      <c r="E343" s="107" t="s">
        <v>21</v>
      </c>
      <c r="F343" s="108" t="s">
        <v>21</v>
      </c>
      <c r="G343" s="162"/>
      <c r="H343" s="162"/>
      <c r="I343" s="162"/>
      <c r="J343" s="162"/>
      <c r="K343" s="112">
        <v>0</v>
      </c>
      <c r="L343" s="111">
        <v>0</v>
      </c>
      <c r="M343" s="111">
        <v>0</v>
      </c>
      <c r="N343" s="111">
        <v>0</v>
      </c>
      <c r="O343" s="112">
        <v>0</v>
      </c>
      <c r="P343" s="112">
        <v>0</v>
      </c>
      <c r="Q343" s="112">
        <v>0</v>
      </c>
      <c r="R343" s="113">
        <v>0</v>
      </c>
      <c r="S343" s="113">
        <v>0</v>
      </c>
      <c r="T343" s="113">
        <v>0</v>
      </c>
      <c r="U343" s="113">
        <v>0</v>
      </c>
      <c r="V343" s="113">
        <v>0</v>
      </c>
      <c r="W343" s="113">
        <v>0</v>
      </c>
      <c r="X343" s="113">
        <v>0</v>
      </c>
      <c r="Y343" s="114">
        <v>0</v>
      </c>
      <c r="AA343" s="103">
        <f t="shared" si="5"/>
        <v>0</v>
      </c>
    </row>
    <row r="344" spans="1:27" ht="15.75">
      <c r="A344" t="str">
        <f>IF(K344&lt;&gt;0,LARGE(A$1:A343,1)+1,"")</f>
        <v/>
      </c>
      <c r="B344" s="148" t="s">
        <v>530</v>
      </c>
      <c r="C344" s="149"/>
      <c r="D344" s="149"/>
      <c r="E344" s="150" t="s">
        <v>179</v>
      </c>
      <c r="F344" s="149"/>
      <c r="G344" s="140"/>
      <c r="H344" s="140"/>
      <c r="I344" s="140"/>
      <c r="J344" s="140"/>
      <c r="K344" s="159"/>
      <c r="L344" s="159">
        <v>0</v>
      </c>
      <c r="M344" s="159">
        <v>0</v>
      </c>
      <c r="N344" s="159">
        <v>0</v>
      </c>
      <c r="O344" s="160"/>
      <c r="P344" s="160"/>
      <c r="Q344" s="160"/>
      <c r="R344" s="160"/>
      <c r="S344" s="160"/>
      <c r="T344" s="160"/>
      <c r="U344" s="160"/>
      <c r="V344" s="160"/>
      <c r="W344" s="160"/>
      <c r="X344" s="160"/>
      <c r="Y344" s="161">
        <v>93192.740150301004</v>
      </c>
      <c r="AA344" s="103">
        <f t="shared" si="5"/>
        <v>0</v>
      </c>
    </row>
    <row r="345" spans="1:27">
      <c r="A345" t="str">
        <f>IF(K345&lt;&gt;0,LARGE(A$1:A344,1)+1,"")</f>
        <v/>
      </c>
      <c r="B345" s="164" t="s">
        <v>531</v>
      </c>
      <c r="C345" s="164"/>
      <c r="D345" s="165"/>
      <c r="E345" s="165" t="s">
        <v>14</v>
      </c>
      <c r="F345" s="165"/>
      <c r="G345" s="165"/>
      <c r="H345" s="165"/>
      <c r="I345" s="165"/>
      <c r="J345" s="165"/>
      <c r="K345" s="165"/>
      <c r="L345" s="165">
        <v>0</v>
      </c>
      <c r="M345" s="165">
        <v>0</v>
      </c>
      <c r="N345" s="165">
        <v>0</v>
      </c>
      <c r="O345" s="165"/>
      <c r="P345" s="165"/>
      <c r="Q345" s="165"/>
      <c r="R345" s="165"/>
      <c r="S345" s="165"/>
      <c r="T345" s="165"/>
      <c r="U345" s="165"/>
      <c r="V345" s="165"/>
      <c r="W345" s="165"/>
      <c r="X345" s="165"/>
      <c r="Y345" s="166">
        <v>43206.710000000006</v>
      </c>
      <c r="AA345" s="103">
        <f t="shared" si="5"/>
        <v>0</v>
      </c>
    </row>
    <row r="346" spans="1:27">
      <c r="A346">
        <f>IF(K346&lt;&gt;0,LARGE(A$1:A345,1)+1,"")</f>
        <v>244</v>
      </c>
      <c r="B346" s="168" t="s">
        <v>532</v>
      </c>
      <c r="C346" s="169" t="s">
        <v>199</v>
      </c>
      <c r="D346" s="169" t="s">
        <v>1589</v>
      </c>
      <c r="E346" s="107" t="s">
        <v>333</v>
      </c>
      <c r="F346" s="108" t="s">
        <v>40</v>
      </c>
      <c r="G346" s="162">
        <v>6</v>
      </c>
      <c r="H346" s="162"/>
      <c r="I346" s="162"/>
      <c r="J346" s="162"/>
      <c r="K346" s="112">
        <v>6</v>
      </c>
      <c r="L346" s="111">
        <v>407.28</v>
      </c>
      <c r="M346" s="111">
        <v>1683.1</v>
      </c>
      <c r="N346" s="111">
        <v>0</v>
      </c>
      <c r="O346" s="112">
        <v>407.28</v>
      </c>
      <c r="P346" s="112">
        <v>1683.1</v>
      </c>
      <c r="Q346" s="112">
        <v>0</v>
      </c>
      <c r="R346" s="113">
        <v>2443.6799999999998</v>
      </c>
      <c r="S346" s="113">
        <v>10098.599999999999</v>
      </c>
      <c r="T346" s="113">
        <v>0</v>
      </c>
      <c r="U346" s="113">
        <v>2443.6799999999998</v>
      </c>
      <c r="V346" s="113">
        <v>10098.599999999999</v>
      </c>
      <c r="W346" s="113">
        <v>0</v>
      </c>
      <c r="X346" s="113">
        <v>2090.38</v>
      </c>
      <c r="Y346" s="114">
        <v>12542.28</v>
      </c>
      <c r="AA346" s="103">
        <f t="shared" si="5"/>
        <v>12542.28</v>
      </c>
    </row>
    <row r="347" spans="1:27">
      <c r="A347">
        <f>IF(K347&lt;&gt;0,LARGE(A$1:A346,1)+1,"")</f>
        <v>245</v>
      </c>
      <c r="B347" s="168" t="s">
        <v>533</v>
      </c>
      <c r="C347" s="169" t="s">
        <v>199</v>
      </c>
      <c r="D347" s="169" t="s">
        <v>1590</v>
      </c>
      <c r="E347" s="107" t="s">
        <v>334</v>
      </c>
      <c r="F347" s="108" t="s">
        <v>40</v>
      </c>
      <c r="G347" s="162">
        <v>3</v>
      </c>
      <c r="H347" s="162"/>
      <c r="I347" s="162"/>
      <c r="J347" s="162"/>
      <c r="K347" s="112">
        <v>3</v>
      </c>
      <c r="L347" s="111">
        <v>407.28</v>
      </c>
      <c r="M347" s="111">
        <v>2118.67</v>
      </c>
      <c r="N347" s="111">
        <v>0</v>
      </c>
      <c r="O347" s="112">
        <v>407.28</v>
      </c>
      <c r="P347" s="112">
        <v>2118.67</v>
      </c>
      <c r="Q347" s="112">
        <v>0</v>
      </c>
      <c r="R347" s="113">
        <v>1221.8399999999999</v>
      </c>
      <c r="S347" s="113">
        <v>6356.01</v>
      </c>
      <c r="T347" s="113">
        <v>0</v>
      </c>
      <c r="U347" s="113">
        <v>1221.8399999999999</v>
      </c>
      <c r="V347" s="113">
        <v>6356.01</v>
      </c>
      <c r="W347" s="113">
        <v>0</v>
      </c>
      <c r="X347" s="113">
        <v>2525.9499999999998</v>
      </c>
      <c r="Y347" s="114">
        <v>7577.8499999999995</v>
      </c>
      <c r="AA347" s="103">
        <f t="shared" si="5"/>
        <v>7577.8499999999995</v>
      </c>
    </row>
    <row r="348" spans="1:27" ht="25.5">
      <c r="A348">
        <f>IF(K348&lt;&gt;0,LARGE(A$1:A347,1)+1,"")</f>
        <v>246</v>
      </c>
      <c r="B348" s="168" t="s">
        <v>534</v>
      </c>
      <c r="C348" s="169" t="s">
        <v>144</v>
      </c>
      <c r="D348" s="169" t="s">
        <v>472</v>
      </c>
      <c r="E348" s="107" t="s">
        <v>473</v>
      </c>
      <c r="F348" s="108" t="s">
        <v>467</v>
      </c>
      <c r="G348" s="162">
        <v>8</v>
      </c>
      <c r="H348" s="162"/>
      <c r="I348" s="162"/>
      <c r="J348" s="162"/>
      <c r="K348" s="112">
        <v>8</v>
      </c>
      <c r="L348" s="111">
        <v>33.78</v>
      </c>
      <c r="M348" s="111">
        <v>2065</v>
      </c>
      <c r="N348" s="111">
        <v>0</v>
      </c>
      <c r="O348" s="112">
        <v>33.78</v>
      </c>
      <c r="P348" s="112">
        <v>2065</v>
      </c>
      <c r="Q348" s="112">
        <v>0</v>
      </c>
      <c r="R348" s="113">
        <v>270.24</v>
      </c>
      <c r="S348" s="113">
        <v>16520</v>
      </c>
      <c r="T348" s="113">
        <v>0</v>
      </c>
      <c r="U348" s="113">
        <v>270.24</v>
      </c>
      <c r="V348" s="113">
        <v>16520</v>
      </c>
      <c r="W348" s="113">
        <v>0</v>
      </c>
      <c r="X348" s="113">
        <v>2098.7800000000002</v>
      </c>
      <c r="Y348" s="114">
        <v>16790.240000000002</v>
      </c>
      <c r="AA348" s="103">
        <f t="shared" si="5"/>
        <v>16790.240000000002</v>
      </c>
    </row>
    <row r="349" spans="1:27" ht="25.5">
      <c r="A349">
        <f>IF(K349&lt;&gt;0,LARGE(A$1:A348,1)+1,"")</f>
        <v>247</v>
      </c>
      <c r="B349" s="168" t="s">
        <v>535</v>
      </c>
      <c r="C349" s="169" t="s">
        <v>144</v>
      </c>
      <c r="D349" s="169" t="s">
        <v>475</v>
      </c>
      <c r="E349" s="107" t="s">
        <v>476</v>
      </c>
      <c r="F349" s="108" t="s">
        <v>467</v>
      </c>
      <c r="G349" s="162">
        <v>3</v>
      </c>
      <c r="H349" s="162"/>
      <c r="I349" s="162"/>
      <c r="J349" s="162"/>
      <c r="K349" s="112">
        <v>3</v>
      </c>
      <c r="L349" s="111">
        <v>33.78</v>
      </c>
      <c r="M349" s="111">
        <v>2065</v>
      </c>
      <c r="N349" s="111">
        <v>0</v>
      </c>
      <c r="O349" s="112">
        <v>33.78</v>
      </c>
      <c r="P349" s="112">
        <v>2065</v>
      </c>
      <c r="Q349" s="112">
        <v>0</v>
      </c>
      <c r="R349" s="113">
        <v>101.34</v>
      </c>
      <c r="S349" s="113">
        <v>6195</v>
      </c>
      <c r="T349" s="113">
        <v>0</v>
      </c>
      <c r="U349" s="113">
        <v>101.34</v>
      </c>
      <c r="V349" s="113">
        <v>6195</v>
      </c>
      <c r="W349" s="113">
        <v>0</v>
      </c>
      <c r="X349" s="113">
        <v>2098.7800000000002</v>
      </c>
      <c r="Y349" s="114">
        <v>6296.34</v>
      </c>
      <c r="AA349" s="103">
        <f t="shared" si="5"/>
        <v>6296.34</v>
      </c>
    </row>
    <row r="350" spans="1:27">
      <c r="A350" t="str">
        <f>IF(K350&lt;&gt;0,LARGE(A$1:A349,1)+1,"")</f>
        <v/>
      </c>
      <c r="B350" s="168"/>
      <c r="C350" s="169"/>
      <c r="D350" s="169"/>
      <c r="E350" s="107" t="s">
        <v>21</v>
      </c>
      <c r="F350" s="108" t="s">
        <v>21</v>
      </c>
      <c r="G350" s="162"/>
      <c r="H350" s="162"/>
      <c r="I350" s="162"/>
      <c r="J350" s="162"/>
      <c r="K350" s="112">
        <v>0</v>
      </c>
      <c r="L350" s="111">
        <v>0</v>
      </c>
      <c r="M350" s="111">
        <v>0</v>
      </c>
      <c r="N350" s="111">
        <v>0</v>
      </c>
      <c r="O350" s="112">
        <v>0</v>
      </c>
      <c r="P350" s="112">
        <v>0</v>
      </c>
      <c r="Q350" s="112">
        <v>0</v>
      </c>
      <c r="R350" s="113">
        <v>0</v>
      </c>
      <c r="S350" s="113">
        <v>0</v>
      </c>
      <c r="T350" s="113">
        <v>0</v>
      </c>
      <c r="U350" s="113">
        <v>0</v>
      </c>
      <c r="V350" s="113">
        <v>0</v>
      </c>
      <c r="W350" s="113">
        <v>0</v>
      </c>
      <c r="X350" s="113">
        <v>0</v>
      </c>
      <c r="Y350" s="114">
        <v>0</v>
      </c>
      <c r="AA350" s="103">
        <f t="shared" si="5"/>
        <v>0</v>
      </c>
    </row>
    <row r="351" spans="1:27">
      <c r="A351" t="str">
        <f>IF(K351&lt;&gt;0,LARGE(A$1:A350,1)+1,"")</f>
        <v/>
      </c>
      <c r="B351" s="164" t="s">
        <v>536</v>
      </c>
      <c r="C351" s="164"/>
      <c r="D351" s="165"/>
      <c r="E351" s="165" t="s">
        <v>21</v>
      </c>
      <c r="F351" s="165" t="s">
        <v>21</v>
      </c>
      <c r="G351" s="165"/>
      <c r="H351" s="165"/>
      <c r="I351" s="165"/>
      <c r="J351" s="165"/>
      <c r="K351" s="165"/>
      <c r="L351" s="165">
        <v>0</v>
      </c>
      <c r="M351" s="165">
        <v>0</v>
      </c>
      <c r="N351" s="165">
        <v>0</v>
      </c>
      <c r="O351" s="165"/>
      <c r="P351" s="165"/>
      <c r="Q351" s="165"/>
      <c r="R351" s="165"/>
      <c r="S351" s="165"/>
      <c r="T351" s="165"/>
      <c r="U351" s="165"/>
      <c r="V351" s="165"/>
      <c r="W351" s="165"/>
      <c r="X351" s="165"/>
      <c r="Y351" s="166">
        <v>21578.336150300998</v>
      </c>
      <c r="AA351" s="103">
        <f t="shared" si="5"/>
        <v>0</v>
      </c>
    </row>
    <row r="352" spans="1:27">
      <c r="A352">
        <f>IF(K352&lt;&gt;0,LARGE(A$1:A351,1)+1,"")</f>
        <v>248</v>
      </c>
      <c r="B352" s="168" t="s">
        <v>537</v>
      </c>
      <c r="C352" s="169" t="s">
        <v>199</v>
      </c>
      <c r="D352" s="169" t="s">
        <v>1649</v>
      </c>
      <c r="E352" s="107" t="s">
        <v>386</v>
      </c>
      <c r="F352" s="108" t="s">
        <v>34</v>
      </c>
      <c r="G352" s="162">
        <v>317.77449999999999</v>
      </c>
      <c r="H352" s="162"/>
      <c r="I352" s="162"/>
      <c r="J352" s="162"/>
      <c r="K352" s="112">
        <v>317.77449999999999</v>
      </c>
      <c r="L352" s="111">
        <v>8.745000000000001</v>
      </c>
      <c r="M352" s="111">
        <v>9.4702979999999997</v>
      </c>
      <c r="N352" s="111">
        <v>0</v>
      </c>
      <c r="O352" s="112">
        <v>8.745000000000001</v>
      </c>
      <c r="P352" s="112">
        <v>9.4702979999999997</v>
      </c>
      <c r="Q352" s="112">
        <v>0</v>
      </c>
      <c r="R352" s="113">
        <v>2778.9380025</v>
      </c>
      <c r="S352" s="113">
        <v>3009.4192118009996</v>
      </c>
      <c r="T352" s="113">
        <v>0</v>
      </c>
      <c r="U352" s="113">
        <v>2778.9380025</v>
      </c>
      <c r="V352" s="113">
        <v>3009.4192118009996</v>
      </c>
      <c r="W352" s="113">
        <v>0</v>
      </c>
      <c r="X352" s="113">
        <v>18.215298000000001</v>
      </c>
      <c r="Y352" s="114">
        <v>5788.3572143009997</v>
      </c>
      <c r="AA352" s="103">
        <f t="shared" si="5"/>
        <v>5788.3572143009997</v>
      </c>
    </row>
    <row r="353" spans="1:27" ht="25.5">
      <c r="A353">
        <f>IF(K353&lt;&gt;0,LARGE(A$1:A352,1)+1,"")</f>
        <v>249</v>
      </c>
      <c r="B353" s="168" t="s">
        <v>538</v>
      </c>
      <c r="C353" s="169" t="s">
        <v>199</v>
      </c>
      <c r="D353" s="169" t="s">
        <v>1504</v>
      </c>
      <c r="E353" s="107" t="s">
        <v>268</v>
      </c>
      <c r="F353" s="108" t="s">
        <v>33</v>
      </c>
      <c r="G353" s="162">
        <v>156</v>
      </c>
      <c r="H353" s="162"/>
      <c r="I353" s="162"/>
      <c r="J353" s="162"/>
      <c r="K353" s="112">
        <v>156</v>
      </c>
      <c r="L353" s="111">
        <v>3.5029000000000003</v>
      </c>
      <c r="M353" s="111">
        <v>4.1311999999999998</v>
      </c>
      <c r="N353" s="111">
        <v>0</v>
      </c>
      <c r="O353" s="112">
        <v>3.5029000000000003</v>
      </c>
      <c r="P353" s="112">
        <v>4.1311999999999998</v>
      </c>
      <c r="Q353" s="112">
        <v>0</v>
      </c>
      <c r="R353" s="113">
        <v>546.45240000000001</v>
      </c>
      <c r="S353" s="113">
        <v>644.46719999999993</v>
      </c>
      <c r="T353" s="113">
        <v>0</v>
      </c>
      <c r="U353" s="113">
        <v>546.45240000000001</v>
      </c>
      <c r="V353" s="113">
        <v>644.46719999999993</v>
      </c>
      <c r="W353" s="113">
        <v>0</v>
      </c>
      <c r="X353" s="113">
        <v>7.6341000000000001</v>
      </c>
      <c r="Y353" s="114">
        <v>1190.9195999999999</v>
      </c>
      <c r="AA353" s="103">
        <f t="shared" si="5"/>
        <v>1190.9195999999999</v>
      </c>
    </row>
    <row r="354" spans="1:27">
      <c r="A354">
        <f>IF(K354&lt;&gt;0,LARGE(A$1:A353,1)+1,"")</f>
        <v>250</v>
      </c>
      <c r="B354" s="168" t="s">
        <v>539</v>
      </c>
      <c r="C354" s="169" t="s">
        <v>199</v>
      </c>
      <c r="D354" s="169" t="s">
        <v>1626</v>
      </c>
      <c r="E354" s="107" t="s">
        <v>364</v>
      </c>
      <c r="F354" s="108" t="s">
        <v>33</v>
      </c>
      <c r="G354" s="162">
        <v>156</v>
      </c>
      <c r="H354" s="162"/>
      <c r="I354" s="162"/>
      <c r="J354" s="162"/>
      <c r="K354" s="112">
        <v>156</v>
      </c>
      <c r="L354" s="111">
        <v>3.8075000000000001</v>
      </c>
      <c r="M354" s="111">
        <v>14.140193000000002</v>
      </c>
      <c r="N354" s="111">
        <v>0</v>
      </c>
      <c r="O354" s="112">
        <v>3.8075000000000001</v>
      </c>
      <c r="P354" s="112">
        <v>14.140193000000002</v>
      </c>
      <c r="Q354" s="112">
        <v>0</v>
      </c>
      <c r="R354" s="113">
        <v>593.97</v>
      </c>
      <c r="S354" s="113">
        <v>2205.8701080000001</v>
      </c>
      <c r="T354" s="113">
        <v>0</v>
      </c>
      <c r="U354" s="113">
        <v>593.97</v>
      </c>
      <c r="V354" s="113">
        <v>2205.8701080000001</v>
      </c>
      <c r="W354" s="113">
        <v>0</v>
      </c>
      <c r="X354" s="113">
        <v>17.947693000000001</v>
      </c>
      <c r="Y354" s="114">
        <v>2799.8401080000003</v>
      </c>
      <c r="AA354" s="103">
        <f t="shared" si="5"/>
        <v>2799.8401080000003</v>
      </c>
    </row>
    <row r="355" spans="1:27" ht="25.5">
      <c r="A355">
        <f>IF(K355&lt;&gt;0,LARGE(A$1:A354,1)+1,"")</f>
        <v>251</v>
      </c>
      <c r="B355" s="168" t="s">
        <v>540</v>
      </c>
      <c r="C355" s="169" t="s">
        <v>199</v>
      </c>
      <c r="D355" s="169" t="s">
        <v>1503</v>
      </c>
      <c r="E355" s="107" t="s">
        <v>267</v>
      </c>
      <c r="F355" s="108" t="s">
        <v>33</v>
      </c>
      <c r="G355" s="162">
        <v>372</v>
      </c>
      <c r="H355" s="162"/>
      <c r="I355" s="162"/>
      <c r="J355" s="162"/>
      <c r="K355" s="112">
        <v>372</v>
      </c>
      <c r="L355" s="111">
        <v>3.5029000000000003</v>
      </c>
      <c r="M355" s="111">
        <v>3.4340000000000002</v>
      </c>
      <c r="N355" s="111">
        <v>0</v>
      </c>
      <c r="O355" s="112">
        <v>3.5029000000000003</v>
      </c>
      <c r="P355" s="112">
        <v>3.4340000000000002</v>
      </c>
      <c r="Q355" s="112">
        <v>0</v>
      </c>
      <c r="R355" s="113">
        <v>1303.0788000000002</v>
      </c>
      <c r="S355" s="113">
        <v>1277.4480000000001</v>
      </c>
      <c r="T355" s="113">
        <v>0</v>
      </c>
      <c r="U355" s="113">
        <v>1303.0788000000002</v>
      </c>
      <c r="V355" s="113">
        <v>1277.4480000000001</v>
      </c>
      <c r="W355" s="113">
        <v>0</v>
      </c>
      <c r="X355" s="113">
        <v>6.9369000000000005</v>
      </c>
      <c r="Y355" s="114">
        <v>2580.5268000000001</v>
      </c>
      <c r="AA355" s="103">
        <f t="shared" si="5"/>
        <v>2580.5268000000001</v>
      </c>
    </row>
    <row r="356" spans="1:27">
      <c r="A356">
        <f>IF(K356&lt;&gt;0,LARGE(A$1:A355,1)+1,"")</f>
        <v>252</v>
      </c>
      <c r="B356" s="168" t="s">
        <v>541</v>
      </c>
      <c r="C356" s="169" t="s">
        <v>199</v>
      </c>
      <c r="D356" s="169" t="s">
        <v>1625</v>
      </c>
      <c r="E356" s="107" t="s">
        <v>363</v>
      </c>
      <c r="F356" s="108" t="s">
        <v>33</v>
      </c>
      <c r="G356" s="162">
        <v>372</v>
      </c>
      <c r="H356" s="162"/>
      <c r="I356" s="162"/>
      <c r="J356" s="162"/>
      <c r="K356" s="112">
        <v>372</v>
      </c>
      <c r="L356" s="111">
        <v>2.51295</v>
      </c>
      <c r="M356" s="111">
        <v>5.3067950000000002</v>
      </c>
      <c r="N356" s="111">
        <v>0</v>
      </c>
      <c r="O356" s="112">
        <v>2.51295</v>
      </c>
      <c r="P356" s="112">
        <v>5.3067950000000002</v>
      </c>
      <c r="Q356" s="112">
        <v>0</v>
      </c>
      <c r="R356" s="113">
        <v>934.81740000000002</v>
      </c>
      <c r="S356" s="113">
        <v>1974.1277400000001</v>
      </c>
      <c r="T356" s="113">
        <v>0</v>
      </c>
      <c r="U356" s="113">
        <v>934.81740000000002</v>
      </c>
      <c r="V356" s="113">
        <v>1974.1277400000001</v>
      </c>
      <c r="W356" s="113">
        <v>0</v>
      </c>
      <c r="X356" s="113">
        <v>7.8197450000000002</v>
      </c>
      <c r="Y356" s="114">
        <v>2908.9451400000003</v>
      </c>
      <c r="AA356" s="103">
        <f t="shared" si="5"/>
        <v>2908.9451400000003</v>
      </c>
    </row>
    <row r="357" spans="1:27">
      <c r="A357">
        <f>IF(K357&lt;&gt;0,LARGE(A$1:A356,1)+1,"")</f>
        <v>253</v>
      </c>
      <c r="B357" s="168" t="s">
        <v>542</v>
      </c>
      <c r="C357" s="169" t="s">
        <v>199</v>
      </c>
      <c r="D357" s="169" t="s">
        <v>1505</v>
      </c>
      <c r="E357" s="107" t="s">
        <v>269</v>
      </c>
      <c r="F357" s="108" t="s">
        <v>33</v>
      </c>
      <c r="G357" s="162">
        <v>216</v>
      </c>
      <c r="H357" s="162"/>
      <c r="I357" s="162"/>
      <c r="J357" s="162"/>
      <c r="K357" s="112">
        <v>216</v>
      </c>
      <c r="L357" s="111">
        <v>3.5029000000000003</v>
      </c>
      <c r="M357" s="111">
        <v>4.6812000000000005</v>
      </c>
      <c r="N357" s="111">
        <v>0</v>
      </c>
      <c r="O357" s="112">
        <v>3.5029000000000003</v>
      </c>
      <c r="P357" s="112">
        <v>4.6812000000000005</v>
      </c>
      <c r="Q357" s="112">
        <v>0</v>
      </c>
      <c r="R357" s="113">
        <v>756.6264000000001</v>
      </c>
      <c r="S357" s="113">
        <v>1011.1392000000001</v>
      </c>
      <c r="T357" s="113">
        <v>0</v>
      </c>
      <c r="U357" s="113">
        <v>756.6264000000001</v>
      </c>
      <c r="V357" s="113">
        <v>1011.1392000000001</v>
      </c>
      <c r="W357" s="113">
        <v>0</v>
      </c>
      <c r="X357" s="113">
        <v>8.1841000000000008</v>
      </c>
      <c r="Y357" s="114">
        <v>1767.7656000000002</v>
      </c>
      <c r="AA357" s="103">
        <f t="shared" si="5"/>
        <v>1767.7656000000002</v>
      </c>
    </row>
    <row r="358" spans="1:27">
      <c r="A358">
        <f>IF(K358&lt;&gt;0,LARGE(A$1:A357,1)+1,"")</f>
        <v>254</v>
      </c>
      <c r="B358" s="168" t="s">
        <v>543</v>
      </c>
      <c r="C358" s="169" t="s">
        <v>199</v>
      </c>
      <c r="D358" s="169" t="s">
        <v>1627</v>
      </c>
      <c r="E358" s="107" t="s">
        <v>365</v>
      </c>
      <c r="F358" s="108" t="s">
        <v>33</v>
      </c>
      <c r="G358" s="162">
        <v>216</v>
      </c>
      <c r="H358" s="162"/>
      <c r="I358" s="162"/>
      <c r="J358" s="162"/>
      <c r="K358" s="112">
        <v>216</v>
      </c>
      <c r="L358" s="111">
        <v>3.8075000000000001</v>
      </c>
      <c r="M358" s="111">
        <v>17.220193000000002</v>
      </c>
      <c r="N358" s="111">
        <v>0</v>
      </c>
      <c r="O358" s="112">
        <v>3.8075000000000001</v>
      </c>
      <c r="P358" s="112">
        <v>17.220193000000002</v>
      </c>
      <c r="Q358" s="112">
        <v>0</v>
      </c>
      <c r="R358" s="113">
        <v>822.42000000000007</v>
      </c>
      <c r="S358" s="113">
        <v>3719.5616880000002</v>
      </c>
      <c r="T358" s="113">
        <v>0</v>
      </c>
      <c r="U358" s="113">
        <v>822.42000000000007</v>
      </c>
      <c r="V358" s="113">
        <v>3719.5616880000002</v>
      </c>
      <c r="W358" s="113">
        <v>0</v>
      </c>
      <c r="X358" s="113">
        <v>21.027693000000003</v>
      </c>
      <c r="Y358" s="114">
        <v>4541.9816880000008</v>
      </c>
      <c r="AA358" s="103">
        <f t="shared" si="5"/>
        <v>4541.9816880000008</v>
      </c>
    </row>
    <row r="359" spans="1:27">
      <c r="A359" t="str">
        <f>IF(K359&lt;&gt;0,LARGE(A$1:A358,1)+1,"")</f>
        <v/>
      </c>
      <c r="B359" s="168"/>
      <c r="C359" s="169"/>
      <c r="D359" s="169"/>
      <c r="E359" s="107" t="s">
        <v>21</v>
      </c>
      <c r="F359" s="108" t="s">
        <v>21</v>
      </c>
      <c r="G359" s="162"/>
      <c r="H359" s="162"/>
      <c r="I359" s="162"/>
      <c r="J359" s="162"/>
      <c r="K359" s="112">
        <v>0</v>
      </c>
      <c r="L359" s="111">
        <v>0</v>
      </c>
      <c r="M359" s="111">
        <v>0</v>
      </c>
      <c r="N359" s="111">
        <v>0</v>
      </c>
      <c r="O359" s="112">
        <v>0</v>
      </c>
      <c r="P359" s="112">
        <v>0</v>
      </c>
      <c r="Q359" s="112">
        <v>0</v>
      </c>
      <c r="R359" s="113">
        <v>0</v>
      </c>
      <c r="S359" s="113">
        <v>0</v>
      </c>
      <c r="T359" s="113">
        <v>0</v>
      </c>
      <c r="U359" s="113">
        <v>0</v>
      </c>
      <c r="V359" s="113">
        <v>0</v>
      </c>
      <c r="W359" s="113">
        <v>0</v>
      </c>
      <c r="X359" s="113">
        <v>0</v>
      </c>
      <c r="Y359" s="114">
        <v>0</v>
      </c>
      <c r="AA359" s="103">
        <f t="shared" si="5"/>
        <v>0</v>
      </c>
    </row>
    <row r="360" spans="1:27">
      <c r="A360" t="str">
        <f>IF(K360&lt;&gt;0,LARGE(A$1:A359,1)+1,"")</f>
        <v/>
      </c>
      <c r="B360" s="164" t="s">
        <v>544</v>
      </c>
      <c r="C360" s="164"/>
      <c r="D360" s="165"/>
      <c r="E360" s="165" t="s">
        <v>488</v>
      </c>
      <c r="F360" s="165"/>
      <c r="G360" s="165"/>
      <c r="H360" s="165"/>
      <c r="I360" s="165"/>
      <c r="J360" s="165"/>
      <c r="K360" s="165"/>
      <c r="L360" s="165">
        <v>0</v>
      </c>
      <c r="M360" s="165">
        <v>0</v>
      </c>
      <c r="N360" s="165">
        <v>0</v>
      </c>
      <c r="O360" s="165"/>
      <c r="P360" s="165"/>
      <c r="Q360" s="165"/>
      <c r="R360" s="165"/>
      <c r="S360" s="165"/>
      <c r="T360" s="165"/>
      <c r="U360" s="165"/>
      <c r="V360" s="165"/>
      <c r="W360" s="165"/>
      <c r="X360" s="165"/>
      <c r="Y360" s="166">
        <v>28407.694</v>
      </c>
      <c r="AA360" s="103">
        <f t="shared" si="5"/>
        <v>0</v>
      </c>
    </row>
    <row r="361" spans="1:27" ht="38.25">
      <c r="A361">
        <f>IF(K361&lt;&gt;0,LARGE(A$1:A360,1)+1,"")</f>
        <v>255</v>
      </c>
      <c r="B361" s="168" t="s">
        <v>545</v>
      </c>
      <c r="C361" s="169" t="s">
        <v>144</v>
      </c>
      <c r="D361" s="169" t="s">
        <v>852</v>
      </c>
      <c r="E361" s="107" t="s">
        <v>853</v>
      </c>
      <c r="F361" s="108" t="s">
        <v>467</v>
      </c>
      <c r="G361" s="162">
        <v>3</v>
      </c>
      <c r="H361" s="162"/>
      <c r="I361" s="162"/>
      <c r="J361" s="162"/>
      <c r="K361" s="112">
        <v>3</v>
      </c>
      <c r="L361" s="111">
        <v>13.511999999999999</v>
      </c>
      <c r="M361" s="111">
        <v>714.90599999999995</v>
      </c>
      <c r="N361" s="111">
        <v>0</v>
      </c>
      <c r="O361" s="112">
        <v>13.511999999999999</v>
      </c>
      <c r="P361" s="112">
        <v>714.90599999999995</v>
      </c>
      <c r="Q361" s="112">
        <v>0</v>
      </c>
      <c r="R361" s="113">
        <v>40.535999999999994</v>
      </c>
      <c r="S361" s="113">
        <v>2144.7179999999998</v>
      </c>
      <c r="T361" s="113">
        <v>0</v>
      </c>
      <c r="U361" s="113">
        <v>40.535999999999994</v>
      </c>
      <c r="V361" s="113">
        <v>2144.7179999999998</v>
      </c>
      <c r="W361" s="113">
        <v>0</v>
      </c>
      <c r="X361" s="113">
        <v>728.41799999999989</v>
      </c>
      <c r="Y361" s="114">
        <v>2185.2539999999999</v>
      </c>
      <c r="AA361" s="103">
        <f t="shared" si="5"/>
        <v>2185.2539999999999</v>
      </c>
    </row>
    <row r="362" spans="1:27" ht="25.5">
      <c r="A362">
        <f>IF(K362&lt;&gt;0,LARGE(A$1:A361,1)+1,"")</f>
        <v>256</v>
      </c>
      <c r="B362" s="168" t="s">
        <v>546</v>
      </c>
      <c r="C362" s="169" t="s">
        <v>144</v>
      </c>
      <c r="D362" s="169" t="s">
        <v>827</v>
      </c>
      <c r="E362" s="107" t="s">
        <v>828</v>
      </c>
      <c r="F362" s="108" t="s">
        <v>467</v>
      </c>
      <c r="G362" s="162">
        <v>2</v>
      </c>
      <c r="H362" s="162"/>
      <c r="I362" s="162"/>
      <c r="J362" s="162"/>
      <c r="K362" s="112">
        <v>2</v>
      </c>
      <c r="L362" s="111">
        <v>6.7559999999999993</v>
      </c>
      <c r="M362" s="111">
        <v>337.78</v>
      </c>
      <c r="N362" s="111">
        <v>0</v>
      </c>
      <c r="O362" s="112">
        <v>6.7559999999999993</v>
      </c>
      <c r="P362" s="112">
        <v>337.78</v>
      </c>
      <c r="Q362" s="112">
        <v>0</v>
      </c>
      <c r="R362" s="113">
        <v>13.511999999999999</v>
      </c>
      <c r="S362" s="113">
        <v>675.56</v>
      </c>
      <c r="T362" s="113">
        <v>0</v>
      </c>
      <c r="U362" s="113">
        <v>13.511999999999999</v>
      </c>
      <c r="V362" s="113">
        <v>675.56</v>
      </c>
      <c r="W362" s="113">
        <v>0</v>
      </c>
      <c r="X362" s="113">
        <v>344.53599999999994</v>
      </c>
      <c r="Y362" s="114">
        <v>689.07199999999989</v>
      </c>
      <c r="AA362" s="103">
        <f t="shared" si="5"/>
        <v>689.07199999999989</v>
      </c>
    </row>
    <row r="363" spans="1:27" ht="25.5">
      <c r="A363">
        <f>IF(K363&lt;&gt;0,LARGE(A$1:A362,1)+1,"")</f>
        <v>257</v>
      </c>
      <c r="B363" s="168" t="s">
        <v>547</v>
      </c>
      <c r="C363" s="169" t="s">
        <v>144</v>
      </c>
      <c r="D363" s="169" t="s">
        <v>483</v>
      </c>
      <c r="E363" s="107" t="s">
        <v>484</v>
      </c>
      <c r="F363" s="108" t="s">
        <v>467</v>
      </c>
      <c r="G363" s="162">
        <v>3</v>
      </c>
      <c r="H363" s="162"/>
      <c r="I363" s="162"/>
      <c r="J363" s="162"/>
      <c r="K363" s="112">
        <v>3</v>
      </c>
      <c r="L363" s="111">
        <v>22.52</v>
      </c>
      <c r="M363" s="111">
        <v>1121.68</v>
      </c>
      <c r="N363" s="111">
        <v>0</v>
      </c>
      <c r="O363" s="112">
        <v>22.52</v>
      </c>
      <c r="P363" s="112">
        <v>1121.68</v>
      </c>
      <c r="Q363" s="112">
        <v>0</v>
      </c>
      <c r="R363" s="113">
        <v>67.56</v>
      </c>
      <c r="S363" s="113">
        <v>3365.04</v>
      </c>
      <c r="T363" s="113">
        <v>0</v>
      </c>
      <c r="U363" s="113">
        <v>67.56</v>
      </c>
      <c r="V363" s="113">
        <v>3365.04</v>
      </c>
      <c r="W363" s="113">
        <v>0</v>
      </c>
      <c r="X363" s="113">
        <v>1144.2</v>
      </c>
      <c r="Y363" s="114">
        <v>3432.6000000000004</v>
      </c>
      <c r="AA363" s="103">
        <f t="shared" si="5"/>
        <v>3432.6000000000004</v>
      </c>
    </row>
    <row r="364" spans="1:27" ht="25.5">
      <c r="A364">
        <f>IF(K364&lt;&gt;0,LARGE(A$1:A363,1)+1,"")</f>
        <v>258</v>
      </c>
      <c r="B364" s="168" t="s">
        <v>548</v>
      </c>
      <c r="C364" s="169" t="s">
        <v>144</v>
      </c>
      <c r="D364" s="169" t="s">
        <v>486</v>
      </c>
      <c r="E364" s="107" t="s">
        <v>487</v>
      </c>
      <c r="F364" s="108" t="s">
        <v>467</v>
      </c>
      <c r="G364" s="162">
        <v>8</v>
      </c>
      <c r="H364" s="162"/>
      <c r="I364" s="162"/>
      <c r="J364" s="162"/>
      <c r="K364" s="112">
        <v>8</v>
      </c>
      <c r="L364" s="111">
        <v>6.7559999999999993</v>
      </c>
      <c r="M364" s="111">
        <v>353.55</v>
      </c>
      <c r="N364" s="111">
        <v>0</v>
      </c>
      <c r="O364" s="112">
        <v>6.7559999999999993</v>
      </c>
      <c r="P364" s="112">
        <v>353.55</v>
      </c>
      <c r="Q364" s="112">
        <v>0</v>
      </c>
      <c r="R364" s="113">
        <v>54.047999999999995</v>
      </c>
      <c r="S364" s="113">
        <v>2828.4</v>
      </c>
      <c r="T364" s="113">
        <v>0</v>
      </c>
      <c r="U364" s="113">
        <v>54.047999999999995</v>
      </c>
      <c r="V364" s="113">
        <v>2828.4</v>
      </c>
      <c r="W364" s="113">
        <v>0</v>
      </c>
      <c r="X364" s="113">
        <v>360.30599999999998</v>
      </c>
      <c r="Y364" s="114">
        <v>2882.4479999999999</v>
      </c>
      <c r="AA364" s="103">
        <f t="shared" si="5"/>
        <v>2882.4479999999999</v>
      </c>
    </row>
    <row r="365" spans="1:27">
      <c r="A365">
        <f>IF(K365&lt;&gt;0,LARGE(A$1:A364,1)+1,"")</f>
        <v>259</v>
      </c>
      <c r="B365" s="168" t="s">
        <v>549</v>
      </c>
      <c r="C365" s="169" t="s">
        <v>144</v>
      </c>
      <c r="D365" s="169" t="s">
        <v>478</v>
      </c>
      <c r="E365" s="107" t="s">
        <v>479</v>
      </c>
      <c r="F365" s="108" t="s">
        <v>467</v>
      </c>
      <c r="G365" s="162">
        <v>11</v>
      </c>
      <c r="H365" s="162"/>
      <c r="I365" s="162"/>
      <c r="J365" s="162"/>
      <c r="K365" s="112">
        <v>11</v>
      </c>
      <c r="L365" s="111">
        <v>33.78</v>
      </c>
      <c r="M365" s="111">
        <v>1713.34</v>
      </c>
      <c r="N365" s="111">
        <v>0</v>
      </c>
      <c r="O365" s="112">
        <v>33.78</v>
      </c>
      <c r="P365" s="112">
        <v>1713.34</v>
      </c>
      <c r="Q365" s="112">
        <v>0</v>
      </c>
      <c r="R365" s="113">
        <v>371.58000000000004</v>
      </c>
      <c r="S365" s="113">
        <v>18846.739999999998</v>
      </c>
      <c r="T365" s="113">
        <v>0</v>
      </c>
      <c r="U365" s="113">
        <v>371.58000000000004</v>
      </c>
      <c r="V365" s="113">
        <v>18846.739999999998</v>
      </c>
      <c r="W365" s="113">
        <v>0</v>
      </c>
      <c r="X365" s="113">
        <v>1747.12</v>
      </c>
      <c r="Y365" s="114">
        <v>19218.32</v>
      </c>
      <c r="AA365" s="103">
        <f t="shared" si="5"/>
        <v>19218.32</v>
      </c>
    </row>
    <row r="366" spans="1:27">
      <c r="A366" t="str">
        <f>IF(K366&lt;&gt;0,LARGE(A$1:A365,1)+1,"")</f>
        <v/>
      </c>
      <c r="B366" s="168"/>
      <c r="C366" s="169"/>
      <c r="D366" s="169"/>
      <c r="E366" s="107" t="s">
        <v>21</v>
      </c>
      <c r="F366" s="108" t="s">
        <v>21</v>
      </c>
      <c r="G366" s="162"/>
      <c r="H366" s="162"/>
      <c r="I366" s="162"/>
      <c r="J366" s="162"/>
      <c r="K366" s="112">
        <v>0</v>
      </c>
      <c r="L366" s="111">
        <v>0</v>
      </c>
      <c r="M366" s="111">
        <v>0</v>
      </c>
      <c r="N366" s="111">
        <v>0</v>
      </c>
      <c r="O366" s="112">
        <v>0</v>
      </c>
      <c r="P366" s="112">
        <v>0</v>
      </c>
      <c r="Q366" s="112">
        <v>0</v>
      </c>
      <c r="R366" s="113">
        <v>0</v>
      </c>
      <c r="S366" s="113">
        <v>0</v>
      </c>
      <c r="T366" s="113">
        <v>0</v>
      </c>
      <c r="U366" s="113">
        <v>0</v>
      </c>
      <c r="V366" s="113">
        <v>0</v>
      </c>
      <c r="W366" s="113">
        <v>0</v>
      </c>
      <c r="X366" s="113">
        <v>0</v>
      </c>
      <c r="Y366" s="114">
        <v>0</v>
      </c>
      <c r="AA366" s="103">
        <f t="shared" si="5"/>
        <v>0</v>
      </c>
    </row>
    <row r="367" spans="1:27" ht="18.75">
      <c r="A367" t="str">
        <f>IF(K367&lt;&gt;0,LARGE(A$1:A366,1)+1,"")</f>
        <v/>
      </c>
      <c r="B367" s="145" t="s">
        <v>195</v>
      </c>
      <c r="C367" s="146"/>
      <c r="D367" s="146"/>
      <c r="E367" s="147" t="s">
        <v>461</v>
      </c>
      <c r="F367" s="146"/>
      <c r="G367" s="141"/>
      <c r="H367" s="141"/>
      <c r="I367" s="141"/>
      <c r="J367" s="141"/>
      <c r="K367" s="156"/>
      <c r="L367" s="156">
        <v>0</v>
      </c>
      <c r="M367" s="156">
        <v>0</v>
      </c>
      <c r="N367" s="156">
        <v>0</v>
      </c>
      <c r="O367" s="157"/>
      <c r="P367" s="157"/>
      <c r="Q367" s="157"/>
      <c r="R367" s="157"/>
      <c r="S367" s="157"/>
      <c r="T367" s="157"/>
      <c r="U367" s="157"/>
      <c r="V367" s="157"/>
      <c r="W367" s="157"/>
      <c r="X367" s="157"/>
      <c r="Y367" s="158">
        <v>29052.155169999998</v>
      </c>
      <c r="AA367" s="103">
        <f t="shared" si="5"/>
        <v>0</v>
      </c>
    </row>
    <row r="368" spans="1:27">
      <c r="A368">
        <f>IF(K368&lt;&gt;0,LARGE(A$1:A367,1)+1,"")</f>
        <v>260</v>
      </c>
      <c r="B368" s="168" t="s">
        <v>550</v>
      </c>
      <c r="C368" s="169" t="s">
        <v>199</v>
      </c>
      <c r="D368" s="169" t="s">
        <v>1648</v>
      </c>
      <c r="E368" s="107" t="s">
        <v>45</v>
      </c>
      <c r="F368" s="108" t="s">
        <v>200</v>
      </c>
      <c r="G368" s="162">
        <v>704.49</v>
      </c>
      <c r="H368" s="162"/>
      <c r="I368" s="162"/>
      <c r="J368" s="162"/>
      <c r="K368" s="112">
        <v>704.49</v>
      </c>
      <c r="L368" s="111">
        <v>4.3330000000000002</v>
      </c>
      <c r="M368" s="111">
        <v>0</v>
      </c>
      <c r="N368" s="111">
        <v>0</v>
      </c>
      <c r="O368" s="112">
        <v>4.3330000000000002</v>
      </c>
      <c r="P368" s="112">
        <v>0</v>
      </c>
      <c r="Q368" s="112">
        <v>0</v>
      </c>
      <c r="R368" s="113">
        <v>3052.5551700000001</v>
      </c>
      <c r="S368" s="113">
        <v>0</v>
      </c>
      <c r="T368" s="113">
        <v>0</v>
      </c>
      <c r="U368" s="113">
        <v>3052.5551700000001</v>
      </c>
      <c r="V368" s="113">
        <v>0</v>
      </c>
      <c r="W368" s="113">
        <v>0</v>
      </c>
      <c r="X368" s="113">
        <v>4.3330000000000002</v>
      </c>
      <c r="Y368" s="114">
        <v>3052.5551700000001</v>
      </c>
      <c r="AA368" s="103">
        <f t="shared" si="5"/>
        <v>3052.5551700000001</v>
      </c>
    </row>
    <row r="369" spans="1:27">
      <c r="A369">
        <f>IF(K369&lt;&gt;0,LARGE(A$1:A368,1)+1,"")</f>
        <v>261</v>
      </c>
      <c r="B369" s="168" t="s">
        <v>551</v>
      </c>
      <c r="C369" s="169" t="s">
        <v>144</v>
      </c>
      <c r="D369" s="169" t="s">
        <v>439</v>
      </c>
      <c r="E369" s="107" t="s">
        <v>882</v>
      </c>
      <c r="F369" s="108" t="s">
        <v>38</v>
      </c>
      <c r="G369" s="162">
        <v>80</v>
      </c>
      <c r="H369" s="162"/>
      <c r="I369" s="162"/>
      <c r="J369" s="162"/>
      <c r="K369" s="112">
        <v>80</v>
      </c>
      <c r="L369" s="111">
        <v>244.5</v>
      </c>
      <c r="M369" s="111">
        <v>0</v>
      </c>
      <c r="N369" s="111">
        <v>0</v>
      </c>
      <c r="O369" s="112">
        <v>244.5</v>
      </c>
      <c r="P369" s="112">
        <v>0</v>
      </c>
      <c r="Q369" s="112">
        <v>0</v>
      </c>
      <c r="R369" s="113">
        <v>19560</v>
      </c>
      <c r="S369" s="113">
        <v>0</v>
      </c>
      <c r="T369" s="113">
        <v>0</v>
      </c>
      <c r="U369" s="113">
        <v>19560</v>
      </c>
      <c r="V369" s="113">
        <v>0</v>
      </c>
      <c r="W369" s="113">
        <v>0</v>
      </c>
      <c r="X369" s="113">
        <v>244.5</v>
      </c>
      <c r="Y369" s="114">
        <v>19560</v>
      </c>
      <c r="AA369" s="103">
        <f t="shared" si="5"/>
        <v>19560</v>
      </c>
    </row>
    <row r="370" spans="1:27">
      <c r="A370">
        <f>IF(K370&lt;&gt;0,LARGE(A$1:A369,1)+1,"")</f>
        <v>262</v>
      </c>
      <c r="B370" s="168" t="s">
        <v>866</v>
      </c>
      <c r="C370" s="169" t="s">
        <v>144</v>
      </c>
      <c r="D370" s="169" t="s">
        <v>435</v>
      </c>
      <c r="E370" s="107" t="s">
        <v>436</v>
      </c>
      <c r="F370" s="108" t="s">
        <v>38</v>
      </c>
      <c r="G370" s="162">
        <v>1</v>
      </c>
      <c r="H370" s="162"/>
      <c r="I370" s="162"/>
      <c r="J370" s="162"/>
      <c r="K370" s="112">
        <v>1</v>
      </c>
      <c r="L370" s="111">
        <v>6439.5999999999995</v>
      </c>
      <c r="M370" s="111">
        <v>0</v>
      </c>
      <c r="N370" s="111">
        <v>0</v>
      </c>
      <c r="O370" s="112">
        <v>6439.5999999999995</v>
      </c>
      <c r="P370" s="112">
        <v>0</v>
      </c>
      <c r="Q370" s="112">
        <v>0</v>
      </c>
      <c r="R370" s="113">
        <v>6439.5999999999995</v>
      </c>
      <c r="S370" s="113">
        <v>0</v>
      </c>
      <c r="T370" s="113">
        <v>0</v>
      </c>
      <c r="U370" s="113">
        <v>6439.5999999999995</v>
      </c>
      <c r="V370" s="113">
        <v>0</v>
      </c>
      <c r="W370" s="113">
        <v>0</v>
      </c>
      <c r="X370" s="113">
        <v>6439.5999999999995</v>
      </c>
      <c r="Y370" s="114">
        <v>6439.5999999999995</v>
      </c>
      <c r="AA370" s="103">
        <f t="shared" si="5"/>
        <v>6439.5999999999995</v>
      </c>
    </row>
    <row r="371" spans="1:27">
      <c r="A371" t="str">
        <f>IF(K371&lt;&gt;0,LARGE(A$1:A370,1)+1,"")</f>
        <v/>
      </c>
      <c r="B371" s="151"/>
      <c r="C371" s="152"/>
      <c r="D371" s="152"/>
      <c r="E371" s="109" t="s">
        <v>21</v>
      </c>
      <c r="F371" s="110" t="s">
        <v>21</v>
      </c>
      <c r="G371" s="163"/>
      <c r="H371" s="163"/>
      <c r="I371" s="163"/>
      <c r="J371" s="163"/>
      <c r="K371" s="116">
        <v>0</v>
      </c>
      <c r="L371" s="115">
        <v>0</v>
      </c>
      <c r="M371" s="115">
        <v>0</v>
      </c>
      <c r="N371" s="115">
        <v>0</v>
      </c>
      <c r="O371" s="116">
        <v>0</v>
      </c>
      <c r="P371" s="116">
        <v>0</v>
      </c>
      <c r="Q371" s="116">
        <v>0</v>
      </c>
      <c r="R371" s="117">
        <v>0</v>
      </c>
      <c r="S371" s="117">
        <v>0</v>
      </c>
      <c r="T371" s="117">
        <v>0</v>
      </c>
      <c r="U371" s="117">
        <v>0</v>
      </c>
      <c r="V371" s="117">
        <v>0</v>
      </c>
      <c r="W371" s="117">
        <v>0</v>
      </c>
      <c r="X371" s="117">
        <v>0</v>
      </c>
      <c r="Y371" s="118">
        <v>0</v>
      </c>
      <c r="AA371" s="103">
        <f t="shared" si="5"/>
        <v>0</v>
      </c>
    </row>
    <row r="372" spans="1:27" ht="18.75">
      <c r="A372" t="str">
        <f>IF(K372&lt;&gt;0,LARGE(A$1:A371,1)+1,"")</f>
        <v/>
      </c>
      <c r="B372" s="142" t="s">
        <v>1231</v>
      </c>
      <c r="C372" s="143"/>
      <c r="D372" s="143"/>
      <c r="E372" s="144" t="s">
        <v>1215</v>
      </c>
      <c r="F372" s="143"/>
      <c r="G372" s="139"/>
      <c r="H372" s="139"/>
      <c r="I372" s="139"/>
      <c r="J372" s="139"/>
      <c r="K372" s="153"/>
      <c r="L372" s="153"/>
      <c r="M372" s="153"/>
      <c r="N372" s="153"/>
      <c r="O372" s="154"/>
      <c r="P372" s="154"/>
      <c r="Q372" s="154"/>
      <c r="R372" s="154"/>
      <c r="S372" s="154"/>
      <c r="T372" s="154"/>
      <c r="U372" s="154"/>
      <c r="V372" s="154"/>
      <c r="W372" s="154"/>
      <c r="X372" s="154"/>
      <c r="Y372" s="155"/>
      <c r="AA372" s="103">
        <f t="shared" si="5"/>
        <v>0</v>
      </c>
    </row>
    <row r="373" spans="1:27" ht="18.75">
      <c r="A373" t="str">
        <f>IF(K373&lt;&gt;0,LARGE(A$1:A372,1)+1,"")</f>
        <v/>
      </c>
      <c r="B373" s="142" t="s">
        <v>722</v>
      </c>
      <c r="C373" s="143"/>
      <c r="D373" s="143"/>
      <c r="E373" s="144" t="s">
        <v>185</v>
      </c>
      <c r="F373" s="143"/>
      <c r="G373" s="139"/>
      <c r="H373" s="139"/>
      <c r="I373" s="139"/>
      <c r="J373" s="139"/>
      <c r="K373" s="153"/>
      <c r="L373" s="153">
        <v>0</v>
      </c>
      <c r="M373" s="153">
        <v>0</v>
      </c>
      <c r="N373" s="153">
        <v>0</v>
      </c>
      <c r="O373" s="154"/>
      <c r="P373" s="154"/>
      <c r="Q373" s="154"/>
      <c r="R373" s="154"/>
      <c r="S373" s="154"/>
      <c r="T373" s="154"/>
      <c r="U373" s="154"/>
      <c r="V373" s="154"/>
      <c r="W373" s="154"/>
      <c r="X373" s="154"/>
      <c r="Y373" s="155">
        <v>34828.863639087998</v>
      </c>
      <c r="AA373" s="103">
        <f t="shared" si="5"/>
        <v>0</v>
      </c>
    </row>
    <row r="374" spans="1:27" ht="15.75">
      <c r="A374" t="str">
        <f>IF(K374&lt;&gt;0,LARGE(A$1:A373,1)+1,"")</f>
        <v/>
      </c>
      <c r="B374" s="148" t="s">
        <v>723</v>
      </c>
      <c r="C374" s="149"/>
      <c r="D374" s="149"/>
      <c r="E374" s="150" t="s">
        <v>431</v>
      </c>
      <c r="F374" s="149"/>
      <c r="G374" s="140"/>
      <c r="H374" s="140"/>
      <c r="I374" s="140"/>
      <c r="J374" s="140"/>
      <c r="K374" s="159"/>
      <c r="L374" s="159">
        <v>0</v>
      </c>
      <c r="M374" s="159">
        <v>0</v>
      </c>
      <c r="N374" s="159">
        <v>0</v>
      </c>
      <c r="O374" s="160"/>
      <c r="P374" s="160"/>
      <c r="Q374" s="160"/>
      <c r="R374" s="160"/>
      <c r="S374" s="160"/>
      <c r="T374" s="160"/>
      <c r="U374" s="160"/>
      <c r="V374" s="160"/>
      <c r="W374" s="160"/>
      <c r="X374" s="160"/>
      <c r="Y374" s="161">
        <v>32347.661162328001</v>
      </c>
      <c r="AA374" s="103">
        <f t="shared" si="5"/>
        <v>0</v>
      </c>
    </row>
    <row r="375" spans="1:27">
      <c r="A375" t="str">
        <f>IF(K375&lt;&gt;0,LARGE(A$1:A374,1)+1,"")</f>
        <v/>
      </c>
      <c r="B375" s="164" t="s">
        <v>724</v>
      </c>
      <c r="C375" s="164"/>
      <c r="D375" s="165"/>
      <c r="E375" s="165" t="s">
        <v>440</v>
      </c>
      <c r="F375" s="165"/>
      <c r="G375" s="165"/>
      <c r="H375" s="165"/>
      <c r="I375" s="165"/>
      <c r="J375" s="165"/>
      <c r="K375" s="165"/>
      <c r="L375" s="165">
        <v>0</v>
      </c>
      <c r="M375" s="165">
        <v>0</v>
      </c>
      <c r="N375" s="165">
        <v>0</v>
      </c>
      <c r="O375" s="165"/>
      <c r="P375" s="165"/>
      <c r="Q375" s="165"/>
      <c r="R375" s="165"/>
      <c r="S375" s="165"/>
      <c r="T375" s="165"/>
      <c r="U375" s="165"/>
      <c r="V375" s="165"/>
      <c r="W375" s="165"/>
      <c r="X375" s="165"/>
      <c r="Y375" s="166">
        <v>32347.661162328001</v>
      </c>
      <c r="AA375" s="103">
        <f t="shared" si="5"/>
        <v>0</v>
      </c>
    </row>
    <row r="376" spans="1:27">
      <c r="A376">
        <f>IF(K376&lt;&gt;0,LARGE(A$1:A375,1)+1,"")</f>
        <v>263</v>
      </c>
      <c r="B376" s="168" t="s">
        <v>725</v>
      </c>
      <c r="C376" s="169" t="s">
        <v>199</v>
      </c>
      <c r="D376" s="169" t="s">
        <v>1431</v>
      </c>
      <c r="E376" s="107" t="s">
        <v>206</v>
      </c>
      <c r="F376" s="108" t="s">
        <v>200</v>
      </c>
      <c r="G376" s="162">
        <v>6</v>
      </c>
      <c r="H376" s="162"/>
      <c r="I376" s="162"/>
      <c r="J376" s="162"/>
      <c r="K376" s="112">
        <v>6</v>
      </c>
      <c r="L376" s="111">
        <v>27.582100000000001</v>
      </c>
      <c r="M376" s="111">
        <v>290.220372</v>
      </c>
      <c r="N376" s="111">
        <v>0</v>
      </c>
      <c r="O376" s="112">
        <v>27.582100000000001</v>
      </c>
      <c r="P376" s="112">
        <v>290.220372</v>
      </c>
      <c r="Q376" s="112">
        <v>0</v>
      </c>
      <c r="R376" s="113">
        <v>165.49260000000001</v>
      </c>
      <c r="S376" s="113">
        <v>1741.322232</v>
      </c>
      <c r="T376" s="113">
        <v>0</v>
      </c>
      <c r="U376" s="113">
        <v>165.49260000000001</v>
      </c>
      <c r="V376" s="113">
        <v>1741.322232</v>
      </c>
      <c r="W376" s="113">
        <v>0</v>
      </c>
      <c r="X376" s="113">
        <v>317.80247200000002</v>
      </c>
      <c r="Y376" s="114">
        <v>1906.814832</v>
      </c>
      <c r="AA376" s="103">
        <f t="shared" si="5"/>
        <v>1906.814832</v>
      </c>
    </row>
    <row r="377" spans="1:27" ht="25.5">
      <c r="A377">
        <f>IF(K377&lt;&gt;0,LARGE(A$1:A376,1)+1,"")</f>
        <v>264</v>
      </c>
      <c r="B377" s="168" t="s">
        <v>726</v>
      </c>
      <c r="C377" s="169" t="s">
        <v>199</v>
      </c>
      <c r="D377" s="169" t="s">
        <v>1426</v>
      </c>
      <c r="E377" s="107" t="s">
        <v>1427</v>
      </c>
      <c r="F377" s="108" t="s">
        <v>204</v>
      </c>
      <c r="G377" s="162">
        <v>15</v>
      </c>
      <c r="H377" s="162"/>
      <c r="I377" s="162"/>
      <c r="J377" s="162"/>
      <c r="K377" s="112">
        <v>15</v>
      </c>
      <c r="L377" s="111">
        <v>41.507400000000004</v>
      </c>
      <c r="M377" s="111">
        <v>456.67</v>
      </c>
      <c r="N377" s="111">
        <v>0</v>
      </c>
      <c r="O377" s="112">
        <v>41.507400000000004</v>
      </c>
      <c r="P377" s="112">
        <v>456.67</v>
      </c>
      <c r="Q377" s="112">
        <v>0</v>
      </c>
      <c r="R377" s="113">
        <v>622.6110000000001</v>
      </c>
      <c r="S377" s="113">
        <v>6850.05</v>
      </c>
      <c r="T377" s="113">
        <v>0</v>
      </c>
      <c r="U377" s="113">
        <v>622.6110000000001</v>
      </c>
      <c r="V377" s="113">
        <v>6850.05</v>
      </c>
      <c r="W377" s="113">
        <v>0</v>
      </c>
      <c r="X377" s="113">
        <v>498.17740000000003</v>
      </c>
      <c r="Y377" s="114">
        <v>7472.6610000000001</v>
      </c>
      <c r="AA377" s="103">
        <f t="shared" si="5"/>
        <v>7472.6610000000001</v>
      </c>
    </row>
    <row r="378" spans="1:27">
      <c r="A378">
        <f>IF(K378&lt;&gt;0,LARGE(A$1:A377,1)+1,"")</f>
        <v>265</v>
      </c>
      <c r="B378" s="168" t="s">
        <v>727</v>
      </c>
      <c r="C378" s="169" t="s">
        <v>199</v>
      </c>
      <c r="D378" s="169" t="s">
        <v>1428</v>
      </c>
      <c r="E378" s="107" t="s">
        <v>1429</v>
      </c>
      <c r="F378" s="108" t="s">
        <v>204</v>
      </c>
      <c r="G378" s="162">
        <v>45</v>
      </c>
      <c r="H378" s="162"/>
      <c r="I378" s="162"/>
      <c r="J378" s="162"/>
      <c r="K378" s="112">
        <v>45</v>
      </c>
      <c r="L378" s="111">
        <v>24.4497</v>
      </c>
      <c r="M378" s="111">
        <v>250</v>
      </c>
      <c r="N378" s="111">
        <v>0</v>
      </c>
      <c r="O378" s="112">
        <v>24.4497</v>
      </c>
      <c r="P378" s="112">
        <v>250</v>
      </c>
      <c r="Q378" s="112">
        <v>0</v>
      </c>
      <c r="R378" s="113">
        <v>1100.2365</v>
      </c>
      <c r="S378" s="113">
        <v>11250</v>
      </c>
      <c r="T378" s="113">
        <v>0</v>
      </c>
      <c r="U378" s="113">
        <v>1100.2365</v>
      </c>
      <c r="V378" s="113">
        <v>11250</v>
      </c>
      <c r="W378" s="113">
        <v>0</v>
      </c>
      <c r="X378" s="113">
        <v>274.44970000000001</v>
      </c>
      <c r="Y378" s="114">
        <v>12350.236500000001</v>
      </c>
      <c r="AA378" s="103">
        <f t="shared" si="5"/>
        <v>12350.236500000001</v>
      </c>
    </row>
    <row r="379" spans="1:27">
      <c r="A379">
        <f>IF(K379&lt;&gt;0,LARGE(A$1:A378,1)+1,"")</f>
        <v>266</v>
      </c>
      <c r="B379" s="168" t="s">
        <v>728</v>
      </c>
      <c r="C379" s="169" t="s">
        <v>199</v>
      </c>
      <c r="D379" s="169" t="s">
        <v>1430</v>
      </c>
      <c r="E379" s="107" t="s">
        <v>205</v>
      </c>
      <c r="F379" s="108" t="s">
        <v>200</v>
      </c>
      <c r="G379" s="162">
        <v>210</v>
      </c>
      <c r="H379" s="162"/>
      <c r="I379" s="162"/>
      <c r="J379" s="162"/>
      <c r="K379" s="112">
        <v>210</v>
      </c>
      <c r="L379" s="111">
        <v>15.612399999999999</v>
      </c>
      <c r="M379" s="111">
        <v>21.0885</v>
      </c>
      <c r="N379" s="111">
        <v>0</v>
      </c>
      <c r="O379" s="112">
        <v>15.612399999999999</v>
      </c>
      <c r="P379" s="112">
        <v>21.0885</v>
      </c>
      <c r="Q379" s="112">
        <v>0</v>
      </c>
      <c r="R379" s="113">
        <v>3278.6039999999998</v>
      </c>
      <c r="S379" s="113">
        <v>4428.585</v>
      </c>
      <c r="T379" s="113">
        <v>0</v>
      </c>
      <c r="U379" s="113">
        <v>3278.6039999999998</v>
      </c>
      <c r="V379" s="113">
        <v>4428.585</v>
      </c>
      <c r="W379" s="113">
        <v>0</v>
      </c>
      <c r="X379" s="113">
        <v>36.700899999999997</v>
      </c>
      <c r="Y379" s="114">
        <v>7707.1889999999994</v>
      </c>
      <c r="AA379" s="103">
        <f t="shared" si="5"/>
        <v>7707.1889999999994</v>
      </c>
    </row>
    <row r="380" spans="1:27" ht="25.5">
      <c r="A380">
        <f>IF(K380&lt;&gt;0,LARGE(A$1:A379,1)+1,"")</f>
        <v>267</v>
      </c>
      <c r="B380" s="168" t="s">
        <v>729</v>
      </c>
      <c r="C380" s="168" t="s">
        <v>144</v>
      </c>
      <c r="D380" s="168" t="s">
        <v>1268</v>
      </c>
      <c r="E380" s="107" t="s">
        <v>1251</v>
      </c>
      <c r="F380" s="108" t="s">
        <v>38</v>
      </c>
      <c r="G380" s="162">
        <v>1</v>
      </c>
      <c r="H380" s="162"/>
      <c r="I380" s="162"/>
      <c r="J380" s="162"/>
      <c r="K380" s="112">
        <v>1</v>
      </c>
      <c r="L380" s="111">
        <v>609.38227200000006</v>
      </c>
      <c r="M380" s="111">
        <v>783.66663332799999</v>
      </c>
      <c r="N380" s="111">
        <v>0</v>
      </c>
      <c r="O380" s="112">
        <v>609.38227200000006</v>
      </c>
      <c r="P380" s="112">
        <v>783.66663332799999</v>
      </c>
      <c r="Q380" s="112">
        <v>0</v>
      </c>
      <c r="R380" s="113">
        <v>609.38227200000006</v>
      </c>
      <c r="S380" s="113">
        <v>783.66663332799999</v>
      </c>
      <c r="T380" s="113">
        <v>0</v>
      </c>
      <c r="U380" s="113">
        <v>609.38227200000006</v>
      </c>
      <c r="V380" s="113">
        <v>783.66663332799999</v>
      </c>
      <c r="W380" s="113">
        <v>0</v>
      </c>
      <c r="X380" s="113">
        <v>1393.048905328</v>
      </c>
      <c r="Y380" s="114">
        <v>1393.048905328</v>
      </c>
      <c r="AA380" s="103">
        <f t="shared" si="5"/>
        <v>1393.048905328</v>
      </c>
    </row>
    <row r="381" spans="1:27" ht="25.5">
      <c r="A381">
        <f>IF(K381&lt;&gt;0,LARGE(A$1:A380,1)+1,"")</f>
        <v>268</v>
      </c>
      <c r="B381" s="168" t="s">
        <v>730</v>
      </c>
      <c r="C381" s="168" t="s">
        <v>144</v>
      </c>
      <c r="D381" s="168" t="s">
        <v>437</v>
      </c>
      <c r="E381" s="107" t="s">
        <v>438</v>
      </c>
      <c r="F381" s="108" t="s">
        <v>38</v>
      </c>
      <c r="G381" s="162">
        <v>1</v>
      </c>
      <c r="H381" s="162"/>
      <c r="I381" s="162"/>
      <c r="J381" s="162"/>
      <c r="K381" s="112">
        <v>1</v>
      </c>
      <c r="L381" s="111">
        <v>432.72</v>
      </c>
      <c r="M381" s="111">
        <v>1084.9909250000001</v>
      </c>
      <c r="N381" s="111">
        <v>0</v>
      </c>
      <c r="O381" s="112">
        <v>432.72</v>
      </c>
      <c r="P381" s="112">
        <v>1084.9909250000001</v>
      </c>
      <c r="Q381" s="112">
        <v>0</v>
      </c>
      <c r="R381" s="113">
        <v>432.72</v>
      </c>
      <c r="S381" s="113">
        <v>1084.9909250000001</v>
      </c>
      <c r="T381" s="113">
        <v>0</v>
      </c>
      <c r="U381" s="113">
        <v>432.72</v>
      </c>
      <c r="V381" s="113">
        <v>1084.9909250000001</v>
      </c>
      <c r="W381" s="113">
        <v>0</v>
      </c>
      <c r="X381" s="113">
        <v>1517.7109250000001</v>
      </c>
      <c r="Y381" s="114">
        <v>1517.7109250000001</v>
      </c>
      <c r="AA381" s="103">
        <f t="shared" si="5"/>
        <v>1517.7109250000001</v>
      </c>
    </row>
    <row r="382" spans="1:27">
      <c r="A382" t="str">
        <f>IF(K382&lt;&gt;0,LARGE(A$1:A381,1)+1,"")</f>
        <v/>
      </c>
      <c r="B382" s="168"/>
      <c r="C382" s="169"/>
      <c r="D382" s="169"/>
      <c r="E382" s="107" t="s">
        <v>21</v>
      </c>
      <c r="F382" s="108" t="s">
        <v>21</v>
      </c>
      <c r="G382" s="162"/>
      <c r="H382" s="162"/>
      <c r="I382" s="162"/>
      <c r="J382" s="162"/>
      <c r="K382" s="112"/>
      <c r="L382" s="111">
        <v>0</v>
      </c>
      <c r="M382" s="111">
        <v>0</v>
      </c>
      <c r="N382" s="111">
        <v>0</v>
      </c>
      <c r="O382" s="112"/>
      <c r="P382" s="112"/>
      <c r="Q382" s="112"/>
      <c r="R382" s="113"/>
      <c r="S382" s="113"/>
      <c r="T382" s="113"/>
      <c r="U382" s="113"/>
      <c r="V382" s="113"/>
      <c r="W382" s="113"/>
      <c r="X382" s="113"/>
      <c r="Y382" s="114"/>
      <c r="AA382" s="103">
        <f t="shared" si="5"/>
        <v>0</v>
      </c>
    </row>
    <row r="383" spans="1:27" ht="15.75">
      <c r="A383" t="str">
        <f>IF(K383&lt;&gt;0,LARGE(A$1:A382,1)+1,"")</f>
        <v/>
      </c>
      <c r="B383" s="148" t="s">
        <v>731</v>
      </c>
      <c r="C383" s="149"/>
      <c r="D383" s="149"/>
      <c r="E383" s="150" t="s">
        <v>555</v>
      </c>
      <c r="F383" s="149"/>
      <c r="G383" s="140"/>
      <c r="H383" s="140"/>
      <c r="I383" s="140"/>
      <c r="J383" s="140"/>
      <c r="K383" s="159"/>
      <c r="L383" s="159">
        <v>0</v>
      </c>
      <c r="M383" s="159">
        <v>0</v>
      </c>
      <c r="N383" s="159">
        <v>0</v>
      </c>
      <c r="O383" s="160"/>
      <c r="P383" s="160"/>
      <c r="Q383" s="160"/>
      <c r="R383" s="160"/>
      <c r="S383" s="160"/>
      <c r="T383" s="160"/>
      <c r="U383" s="160"/>
      <c r="V383" s="160"/>
      <c r="W383" s="160"/>
      <c r="X383" s="160"/>
      <c r="Y383" s="161">
        <v>2481.2024767600001</v>
      </c>
      <c r="AA383" s="103">
        <f t="shared" si="5"/>
        <v>0</v>
      </c>
    </row>
    <row r="384" spans="1:27" ht="25.5">
      <c r="A384">
        <f>IF(K384&lt;&gt;0,LARGE(A$1:A383,1)+1,"")</f>
        <v>269</v>
      </c>
      <c r="B384" s="168" t="s">
        <v>732</v>
      </c>
      <c r="C384" s="169" t="s">
        <v>199</v>
      </c>
      <c r="D384" s="169" t="s">
        <v>1432</v>
      </c>
      <c r="E384" s="107" t="s">
        <v>207</v>
      </c>
      <c r="F384" s="108" t="s">
        <v>200</v>
      </c>
      <c r="G384" s="162">
        <v>1102.99</v>
      </c>
      <c r="H384" s="162"/>
      <c r="I384" s="162"/>
      <c r="J384" s="162"/>
      <c r="K384" s="112">
        <v>1102.99</v>
      </c>
      <c r="L384" s="111">
        <v>2.2495240000000001</v>
      </c>
      <c r="M384" s="111">
        <v>0</v>
      </c>
      <c r="N384" s="111">
        <v>0</v>
      </c>
      <c r="O384" s="112">
        <v>2.2495240000000001</v>
      </c>
      <c r="P384" s="112">
        <v>0</v>
      </c>
      <c r="Q384" s="112">
        <v>0</v>
      </c>
      <c r="R384" s="113">
        <v>2481.2024767600001</v>
      </c>
      <c r="S384" s="113">
        <v>0</v>
      </c>
      <c r="T384" s="113">
        <v>0</v>
      </c>
      <c r="U384" s="113">
        <v>2481.2024767600001</v>
      </c>
      <c r="V384" s="113">
        <v>0</v>
      </c>
      <c r="W384" s="113">
        <v>0</v>
      </c>
      <c r="X384" s="113">
        <v>2.2495240000000001</v>
      </c>
      <c r="Y384" s="114">
        <v>2481.2024767600001</v>
      </c>
      <c r="AA384" s="103">
        <f t="shared" si="5"/>
        <v>2481.2024767600001</v>
      </c>
    </row>
    <row r="385" spans="1:27">
      <c r="A385" t="str">
        <f>IF(K385&lt;&gt;0,LARGE(A$1:A384,1)+1,"")</f>
        <v/>
      </c>
      <c r="B385" s="168"/>
      <c r="C385" s="169"/>
      <c r="D385" s="169"/>
      <c r="E385" s="107" t="s">
        <v>21</v>
      </c>
      <c r="F385" s="108" t="s">
        <v>21</v>
      </c>
      <c r="G385" s="162"/>
      <c r="H385" s="162"/>
      <c r="I385" s="162"/>
      <c r="J385" s="162"/>
      <c r="K385" s="112">
        <v>0</v>
      </c>
      <c r="L385" s="111">
        <v>0</v>
      </c>
      <c r="M385" s="111">
        <v>0</v>
      </c>
      <c r="N385" s="111">
        <v>0</v>
      </c>
      <c r="O385" s="112">
        <v>0</v>
      </c>
      <c r="P385" s="112">
        <v>0</v>
      </c>
      <c r="Q385" s="112">
        <v>0</v>
      </c>
      <c r="R385" s="113">
        <v>0</v>
      </c>
      <c r="S385" s="113">
        <v>0</v>
      </c>
      <c r="T385" s="113">
        <v>0</v>
      </c>
      <c r="U385" s="113">
        <v>0</v>
      </c>
      <c r="V385" s="113">
        <v>0</v>
      </c>
      <c r="W385" s="113">
        <v>0</v>
      </c>
      <c r="X385" s="113">
        <v>0</v>
      </c>
      <c r="Y385" s="114">
        <v>0</v>
      </c>
      <c r="AA385" s="103">
        <f t="shared" si="5"/>
        <v>0</v>
      </c>
    </row>
    <row r="386" spans="1:27" ht="18.75">
      <c r="A386" t="str">
        <f>IF(K386&lt;&gt;0,LARGE(A$1:A385,1)+1,"")</f>
        <v/>
      </c>
      <c r="B386" s="145" t="s">
        <v>733</v>
      </c>
      <c r="C386" s="146"/>
      <c r="D386" s="146"/>
      <c r="E386" s="147" t="s">
        <v>187</v>
      </c>
      <c r="F386" s="146"/>
      <c r="G386" s="141"/>
      <c r="H386" s="141"/>
      <c r="I386" s="141"/>
      <c r="J386" s="141"/>
      <c r="K386" s="156"/>
      <c r="L386" s="156">
        <v>0</v>
      </c>
      <c r="M386" s="156">
        <v>0</v>
      </c>
      <c r="N386" s="156">
        <v>0</v>
      </c>
      <c r="O386" s="157"/>
      <c r="P386" s="157"/>
      <c r="Q386" s="157"/>
      <c r="R386" s="157"/>
      <c r="S386" s="157"/>
      <c r="T386" s="157"/>
      <c r="U386" s="157"/>
      <c r="V386" s="157"/>
      <c r="W386" s="157"/>
      <c r="X386" s="157"/>
      <c r="Y386" s="158">
        <v>38669.71392148544</v>
      </c>
      <c r="AA386" s="103">
        <f t="shared" si="5"/>
        <v>0</v>
      </c>
    </row>
    <row r="387" spans="1:27" ht="15.75">
      <c r="A387" t="str">
        <f>IF(K387&lt;&gt;0,LARGE(A$1:A386,1)+1,"")</f>
        <v/>
      </c>
      <c r="B387" s="148" t="s">
        <v>734</v>
      </c>
      <c r="C387" s="149"/>
      <c r="D387" s="149"/>
      <c r="E387" s="150" t="s">
        <v>552</v>
      </c>
      <c r="F387" s="149"/>
      <c r="G387" s="140"/>
      <c r="H387" s="140"/>
      <c r="I387" s="140"/>
      <c r="J387" s="140"/>
      <c r="K387" s="159"/>
      <c r="L387" s="159">
        <v>0</v>
      </c>
      <c r="M387" s="159">
        <v>0</v>
      </c>
      <c r="N387" s="159">
        <v>0</v>
      </c>
      <c r="O387" s="160"/>
      <c r="P387" s="160"/>
      <c r="Q387" s="160"/>
      <c r="R387" s="160"/>
      <c r="S387" s="160"/>
      <c r="T387" s="160"/>
      <c r="U387" s="160"/>
      <c r="V387" s="160"/>
      <c r="W387" s="160"/>
      <c r="X387" s="160"/>
      <c r="Y387" s="161">
        <v>4630.5578815000008</v>
      </c>
      <c r="AA387" s="103">
        <f t="shared" si="5"/>
        <v>0</v>
      </c>
    </row>
    <row r="388" spans="1:27">
      <c r="A388">
        <f>IF(K388&lt;&gt;0,LARGE(A$1:A387,1)+1,"")</f>
        <v>270</v>
      </c>
      <c r="B388" s="168" t="s">
        <v>735</v>
      </c>
      <c r="C388" s="168" t="s">
        <v>144</v>
      </c>
      <c r="D388" s="168" t="s">
        <v>1281</v>
      </c>
      <c r="E388" s="107" t="s">
        <v>421</v>
      </c>
      <c r="F388" s="108" t="s">
        <v>38</v>
      </c>
      <c r="G388" s="162">
        <v>2.8774999999999999</v>
      </c>
      <c r="H388" s="162"/>
      <c r="I388" s="162"/>
      <c r="J388" s="162"/>
      <c r="K388" s="112">
        <v>2.8774999999999999</v>
      </c>
      <c r="L388" s="111">
        <v>1.0854000000000001</v>
      </c>
      <c r="M388" s="111">
        <v>24.085199999999997</v>
      </c>
      <c r="N388" s="111">
        <v>0</v>
      </c>
      <c r="O388" s="112">
        <v>1.0854000000000001</v>
      </c>
      <c r="P388" s="112">
        <v>24.085199999999997</v>
      </c>
      <c r="Q388" s="112">
        <v>0</v>
      </c>
      <c r="R388" s="113">
        <v>3.1232385000000003</v>
      </c>
      <c r="S388" s="113">
        <v>69.305162999999993</v>
      </c>
      <c r="T388" s="113">
        <v>0</v>
      </c>
      <c r="U388" s="113">
        <v>3.1232385000000003</v>
      </c>
      <c r="V388" s="113">
        <v>69.305162999999993</v>
      </c>
      <c r="W388" s="113">
        <v>0</v>
      </c>
      <c r="X388" s="113">
        <v>25.170599999999997</v>
      </c>
      <c r="Y388" s="114">
        <v>72.428401499999993</v>
      </c>
      <c r="AA388" s="103">
        <f t="shared" ref="AA388:AA451" si="6">K388*X388</f>
        <v>72.428401499999993</v>
      </c>
    </row>
    <row r="389" spans="1:27">
      <c r="A389">
        <f>IF(K389&lt;&gt;0,LARGE(A$1:A388,1)+1,"")</f>
        <v>271</v>
      </c>
      <c r="B389" s="168" t="s">
        <v>736</v>
      </c>
      <c r="C389" s="168" t="s">
        <v>144</v>
      </c>
      <c r="D389" s="168" t="s">
        <v>1280</v>
      </c>
      <c r="E389" s="107" t="s">
        <v>423</v>
      </c>
      <c r="F389" s="108" t="s">
        <v>29</v>
      </c>
      <c r="G389" s="162">
        <v>4.74</v>
      </c>
      <c r="H389" s="162"/>
      <c r="I389" s="162"/>
      <c r="J389" s="162"/>
      <c r="K389" s="112">
        <v>4.74</v>
      </c>
      <c r="L389" s="111">
        <v>2.7505999999999999</v>
      </c>
      <c r="M389" s="111">
        <v>371.92499999999995</v>
      </c>
      <c r="N389" s="111">
        <v>0</v>
      </c>
      <c r="O389" s="112">
        <v>2.7505999999999999</v>
      </c>
      <c r="P389" s="112">
        <v>371.92499999999995</v>
      </c>
      <c r="Q389" s="112">
        <v>0</v>
      </c>
      <c r="R389" s="113">
        <v>13.037844</v>
      </c>
      <c r="S389" s="113">
        <v>1762.9244999999999</v>
      </c>
      <c r="T389" s="113">
        <v>0</v>
      </c>
      <c r="U389" s="113">
        <v>13.037844</v>
      </c>
      <c r="V389" s="113">
        <v>1762.9244999999999</v>
      </c>
      <c r="W389" s="113">
        <v>0</v>
      </c>
      <c r="X389" s="113">
        <v>374.67559999999997</v>
      </c>
      <c r="Y389" s="114">
        <v>1775.962344</v>
      </c>
      <c r="AA389" s="103">
        <f t="shared" si="6"/>
        <v>1775.962344</v>
      </c>
    </row>
    <row r="390" spans="1:27">
      <c r="A390">
        <f>IF(K390&lt;&gt;0,LARGE(A$1:A389,1)+1,"")</f>
        <v>272</v>
      </c>
      <c r="B390" s="168" t="s">
        <v>737</v>
      </c>
      <c r="C390" s="169" t="s">
        <v>199</v>
      </c>
      <c r="D390" s="169" t="s">
        <v>1513</v>
      </c>
      <c r="E390" s="107" t="s">
        <v>275</v>
      </c>
      <c r="F390" s="108" t="s">
        <v>200</v>
      </c>
      <c r="G390" s="162">
        <v>47.2</v>
      </c>
      <c r="H390" s="162"/>
      <c r="I390" s="162"/>
      <c r="J390" s="162"/>
      <c r="K390" s="112">
        <v>47.2</v>
      </c>
      <c r="L390" s="111">
        <v>1.5011999999999999</v>
      </c>
      <c r="M390" s="111">
        <v>5.1413000000000002</v>
      </c>
      <c r="N390" s="111">
        <v>0</v>
      </c>
      <c r="O390" s="112">
        <v>1.5011999999999999</v>
      </c>
      <c r="P390" s="112">
        <v>5.1413000000000002</v>
      </c>
      <c r="Q390" s="112">
        <v>0</v>
      </c>
      <c r="R390" s="113">
        <v>70.856639999999999</v>
      </c>
      <c r="S390" s="113">
        <v>242.66936000000001</v>
      </c>
      <c r="T390" s="113">
        <v>0</v>
      </c>
      <c r="U390" s="113">
        <v>70.856639999999999</v>
      </c>
      <c r="V390" s="113">
        <v>242.66936000000001</v>
      </c>
      <c r="W390" s="113">
        <v>0</v>
      </c>
      <c r="X390" s="113">
        <v>6.6425000000000001</v>
      </c>
      <c r="Y390" s="114">
        <v>313.52600000000001</v>
      </c>
      <c r="AA390" s="103">
        <f t="shared" si="6"/>
        <v>313.52600000000001</v>
      </c>
    </row>
    <row r="391" spans="1:27">
      <c r="A391">
        <f>IF(K391&lt;&gt;0,LARGE(A$1:A390,1)+1,"")</f>
        <v>273</v>
      </c>
      <c r="B391" s="168" t="s">
        <v>738</v>
      </c>
      <c r="C391" s="168" t="s">
        <v>144</v>
      </c>
      <c r="D391" s="168" t="s">
        <v>1282</v>
      </c>
      <c r="E391" s="107" t="s">
        <v>426</v>
      </c>
      <c r="F391" s="108" t="s">
        <v>38</v>
      </c>
      <c r="G391" s="162">
        <v>8</v>
      </c>
      <c r="H391" s="162"/>
      <c r="I391" s="162"/>
      <c r="J391" s="162"/>
      <c r="K391" s="112">
        <v>8</v>
      </c>
      <c r="L391" s="111">
        <v>16.123733999999999</v>
      </c>
      <c r="M391" s="111">
        <v>292.45640800000001</v>
      </c>
      <c r="N391" s="111">
        <v>0</v>
      </c>
      <c r="O391" s="112">
        <v>16.123733999999999</v>
      </c>
      <c r="P391" s="112">
        <v>292.45640800000001</v>
      </c>
      <c r="Q391" s="112">
        <v>0</v>
      </c>
      <c r="R391" s="113">
        <v>128.98987199999999</v>
      </c>
      <c r="S391" s="113">
        <v>2339.6512640000001</v>
      </c>
      <c r="T391" s="113">
        <v>0</v>
      </c>
      <c r="U391" s="113">
        <v>128.98987199999999</v>
      </c>
      <c r="V391" s="113">
        <v>2339.6512640000001</v>
      </c>
      <c r="W391" s="113">
        <v>0</v>
      </c>
      <c r="X391" s="113">
        <v>308.58014200000002</v>
      </c>
      <c r="Y391" s="114">
        <v>2468.6411360000002</v>
      </c>
      <c r="AA391" s="103">
        <f t="shared" si="6"/>
        <v>2468.6411360000002</v>
      </c>
    </row>
    <row r="392" spans="1:27">
      <c r="A392" t="str">
        <f>IF(K392&lt;&gt;0,LARGE(A$1:A391,1)+1,"")</f>
        <v/>
      </c>
      <c r="B392" s="168"/>
      <c r="C392" s="169"/>
      <c r="D392" s="169"/>
      <c r="E392" s="107" t="s">
        <v>21</v>
      </c>
      <c r="F392" s="108" t="s">
        <v>21</v>
      </c>
      <c r="G392" s="162"/>
      <c r="H392" s="162"/>
      <c r="I392" s="162"/>
      <c r="J392" s="162"/>
      <c r="K392" s="112">
        <v>0</v>
      </c>
      <c r="L392" s="111">
        <v>0</v>
      </c>
      <c r="M392" s="111">
        <v>0</v>
      </c>
      <c r="N392" s="111">
        <v>0</v>
      </c>
      <c r="O392" s="112">
        <v>0</v>
      </c>
      <c r="P392" s="112">
        <v>0</v>
      </c>
      <c r="Q392" s="112">
        <v>0</v>
      </c>
      <c r="R392" s="113">
        <v>0</v>
      </c>
      <c r="S392" s="113">
        <v>0</v>
      </c>
      <c r="T392" s="113">
        <v>0</v>
      </c>
      <c r="U392" s="113">
        <v>0</v>
      </c>
      <c r="V392" s="113">
        <v>0</v>
      </c>
      <c r="W392" s="113">
        <v>0</v>
      </c>
      <c r="X392" s="113">
        <v>0</v>
      </c>
      <c r="Y392" s="114">
        <v>0</v>
      </c>
      <c r="AA392" s="103">
        <f t="shared" si="6"/>
        <v>0</v>
      </c>
    </row>
    <row r="393" spans="1:27" ht="15.75">
      <c r="A393" t="str">
        <f>IF(K393&lt;&gt;0,LARGE(A$1:A392,1)+1,"")</f>
        <v/>
      </c>
      <c r="B393" s="148" t="s">
        <v>739</v>
      </c>
      <c r="C393" s="149"/>
      <c r="D393" s="149"/>
      <c r="E393" s="150" t="s">
        <v>556</v>
      </c>
      <c r="F393" s="149"/>
      <c r="G393" s="140"/>
      <c r="H393" s="140"/>
      <c r="I393" s="140"/>
      <c r="J393" s="140"/>
      <c r="K393" s="159"/>
      <c r="L393" s="159">
        <v>0</v>
      </c>
      <c r="M393" s="159">
        <v>0</v>
      </c>
      <c r="N393" s="159">
        <v>0</v>
      </c>
      <c r="O393" s="160"/>
      <c r="P393" s="160"/>
      <c r="Q393" s="160"/>
      <c r="R393" s="160"/>
      <c r="S393" s="160"/>
      <c r="T393" s="160"/>
      <c r="U393" s="160"/>
      <c r="V393" s="160"/>
      <c r="W393" s="160"/>
      <c r="X393" s="160"/>
      <c r="Y393" s="161">
        <v>13647.826039985435</v>
      </c>
      <c r="AA393" s="103">
        <f t="shared" si="6"/>
        <v>0</v>
      </c>
    </row>
    <row r="394" spans="1:27">
      <c r="A394">
        <f>IF(K394&lt;&gt;0,LARGE(A$1:A393,1)+1,"")</f>
        <v>274</v>
      </c>
      <c r="B394" s="168" t="s">
        <v>740</v>
      </c>
      <c r="C394" s="169" t="s">
        <v>199</v>
      </c>
      <c r="D394" s="169" t="s">
        <v>1437</v>
      </c>
      <c r="E394" s="107" t="s">
        <v>212</v>
      </c>
      <c r="F394" s="108" t="s">
        <v>201</v>
      </c>
      <c r="G394" s="162">
        <v>1261.9100000000001</v>
      </c>
      <c r="H394" s="162"/>
      <c r="I394" s="162"/>
      <c r="J394" s="162"/>
      <c r="K394" s="112">
        <v>1261.9100000000001</v>
      </c>
      <c r="L394" s="111">
        <v>7.2159709999999997</v>
      </c>
      <c r="M394" s="111">
        <v>0</v>
      </c>
      <c r="N394" s="111">
        <v>0</v>
      </c>
      <c r="O394" s="112">
        <v>7.2159709999999997</v>
      </c>
      <c r="P394" s="112">
        <v>0</v>
      </c>
      <c r="Q394" s="112">
        <v>0</v>
      </c>
      <c r="R394" s="113">
        <v>9105.9059646099995</v>
      </c>
      <c r="S394" s="113">
        <v>0</v>
      </c>
      <c r="T394" s="113">
        <v>0</v>
      </c>
      <c r="U394" s="113">
        <v>9105.9059646099995</v>
      </c>
      <c r="V394" s="113">
        <v>0</v>
      </c>
      <c r="W394" s="113">
        <v>0</v>
      </c>
      <c r="X394" s="113">
        <v>7.2159709999999997</v>
      </c>
      <c r="Y394" s="114">
        <v>9105.9059646099995</v>
      </c>
      <c r="AA394" s="103">
        <f t="shared" si="6"/>
        <v>9105.9059646099995</v>
      </c>
    </row>
    <row r="395" spans="1:27">
      <c r="A395">
        <f>IF(K395&lt;&gt;0,LARGE(A$1:A394,1)+1,"")</f>
        <v>275</v>
      </c>
      <c r="B395" s="168" t="s">
        <v>821</v>
      </c>
      <c r="C395" s="169" t="s">
        <v>199</v>
      </c>
      <c r="D395" s="169" t="s">
        <v>1435</v>
      </c>
      <c r="E395" s="107" t="s">
        <v>210</v>
      </c>
      <c r="F395" s="108" t="s">
        <v>201</v>
      </c>
      <c r="G395" s="162">
        <v>35.799999999999997</v>
      </c>
      <c r="H395" s="162"/>
      <c r="I395" s="162"/>
      <c r="J395" s="162"/>
      <c r="K395" s="112">
        <v>35.799999999999997</v>
      </c>
      <c r="L395" s="111">
        <v>2.6617000000000002</v>
      </c>
      <c r="M395" s="111">
        <v>0</v>
      </c>
      <c r="N395" s="111">
        <v>0</v>
      </c>
      <c r="O395" s="112">
        <v>2.6617000000000002</v>
      </c>
      <c r="P395" s="112">
        <v>0</v>
      </c>
      <c r="Q395" s="112">
        <v>0</v>
      </c>
      <c r="R395" s="113">
        <v>95.28886</v>
      </c>
      <c r="S395" s="113">
        <v>0</v>
      </c>
      <c r="T395" s="113">
        <v>0</v>
      </c>
      <c r="U395" s="113">
        <v>95.28886</v>
      </c>
      <c r="V395" s="113">
        <v>0</v>
      </c>
      <c r="W395" s="113">
        <v>0</v>
      </c>
      <c r="X395" s="113">
        <v>2.6617000000000002</v>
      </c>
      <c r="Y395" s="114">
        <v>95.28886</v>
      </c>
      <c r="AA395" s="103">
        <f t="shared" si="6"/>
        <v>95.28886</v>
      </c>
    </row>
    <row r="396" spans="1:27">
      <c r="A396">
        <f>IF(K396&lt;&gt;0,LARGE(A$1:A395,1)+1,"")</f>
        <v>276</v>
      </c>
      <c r="B396" s="168" t="s">
        <v>822</v>
      </c>
      <c r="C396" s="168" t="s">
        <v>144</v>
      </c>
      <c r="D396" s="168" t="s">
        <v>1336</v>
      </c>
      <c r="E396" s="107" t="s">
        <v>1337</v>
      </c>
      <c r="F396" s="108" t="s">
        <v>42</v>
      </c>
      <c r="G396" s="162">
        <v>3376.9405000000002</v>
      </c>
      <c r="H396" s="162"/>
      <c r="I396" s="162"/>
      <c r="J396" s="162"/>
      <c r="K396" s="112">
        <v>3376.9405000000002</v>
      </c>
      <c r="L396" s="111">
        <v>1.31676327</v>
      </c>
      <c r="M396" s="111">
        <v>0</v>
      </c>
      <c r="N396" s="111">
        <v>0</v>
      </c>
      <c r="O396" s="112">
        <v>1.31676327</v>
      </c>
      <c r="P396" s="112">
        <v>0</v>
      </c>
      <c r="Q396" s="112">
        <v>0</v>
      </c>
      <c r="R396" s="113">
        <v>4446.6312153754352</v>
      </c>
      <c r="S396" s="113">
        <v>0</v>
      </c>
      <c r="T396" s="113">
        <v>0</v>
      </c>
      <c r="U396" s="113">
        <v>4446.6312153754352</v>
      </c>
      <c r="V396" s="113">
        <v>0</v>
      </c>
      <c r="W396" s="113">
        <v>0</v>
      </c>
      <c r="X396" s="113">
        <v>1.31676327</v>
      </c>
      <c r="Y396" s="114">
        <v>4446.6312153754352</v>
      </c>
      <c r="AA396" s="103">
        <f t="shared" si="6"/>
        <v>4446.6312153754352</v>
      </c>
    </row>
    <row r="397" spans="1:27">
      <c r="A397" t="str">
        <f>IF(K397&lt;&gt;0,LARGE(A$1:A396,1)+1,"")</f>
        <v/>
      </c>
      <c r="B397" s="168"/>
      <c r="C397" s="169"/>
      <c r="D397" s="169"/>
      <c r="E397" s="107" t="s">
        <v>21</v>
      </c>
      <c r="F397" s="108" t="s">
        <v>21</v>
      </c>
      <c r="G397" s="162"/>
      <c r="H397" s="162"/>
      <c r="I397" s="162"/>
      <c r="J397" s="162"/>
      <c r="K397" s="112">
        <v>0</v>
      </c>
      <c r="L397" s="111">
        <v>0</v>
      </c>
      <c r="M397" s="111">
        <v>0</v>
      </c>
      <c r="N397" s="111">
        <v>0</v>
      </c>
      <c r="O397" s="112">
        <v>0</v>
      </c>
      <c r="P397" s="112">
        <v>0</v>
      </c>
      <c r="Q397" s="112">
        <v>0</v>
      </c>
      <c r="R397" s="113">
        <v>0</v>
      </c>
      <c r="S397" s="113">
        <v>0</v>
      </c>
      <c r="T397" s="113">
        <v>0</v>
      </c>
      <c r="U397" s="113">
        <v>0</v>
      </c>
      <c r="V397" s="113">
        <v>0</v>
      </c>
      <c r="W397" s="113">
        <v>0</v>
      </c>
      <c r="X397" s="113">
        <v>0</v>
      </c>
      <c r="Y397" s="114">
        <v>0</v>
      </c>
      <c r="AA397" s="103">
        <f t="shared" si="6"/>
        <v>0</v>
      </c>
    </row>
    <row r="398" spans="1:27" ht="15.75">
      <c r="A398" t="str">
        <f>IF(K398&lt;&gt;0,LARGE(A$1:A397,1)+1,"")</f>
        <v/>
      </c>
      <c r="B398" s="148" t="s">
        <v>966</v>
      </c>
      <c r="C398" s="149"/>
      <c r="D398" s="149"/>
      <c r="E398" s="150" t="s">
        <v>741</v>
      </c>
      <c r="F398" s="149"/>
      <c r="G398" s="140"/>
      <c r="H398" s="140"/>
      <c r="I398" s="140"/>
      <c r="J398" s="140"/>
      <c r="K398" s="159"/>
      <c r="L398" s="159">
        <v>0</v>
      </c>
      <c r="M398" s="159">
        <v>0</v>
      </c>
      <c r="N398" s="159">
        <v>0</v>
      </c>
      <c r="O398" s="160"/>
      <c r="P398" s="160"/>
      <c r="Q398" s="160"/>
      <c r="R398" s="160"/>
      <c r="S398" s="160"/>
      <c r="T398" s="160"/>
      <c r="U398" s="160"/>
      <c r="V398" s="160"/>
      <c r="W398" s="160"/>
      <c r="X398" s="160"/>
      <c r="Y398" s="161">
        <v>20391.329999999998</v>
      </c>
      <c r="AA398" s="103">
        <f t="shared" si="6"/>
        <v>0</v>
      </c>
    </row>
    <row r="399" spans="1:27" ht="38.25">
      <c r="A399">
        <f>IF(K399&lt;&gt;0,LARGE(A$1:A398,1)+1,"")</f>
        <v>277</v>
      </c>
      <c r="B399" s="168" t="s">
        <v>1168</v>
      </c>
      <c r="C399" s="168" t="s">
        <v>144</v>
      </c>
      <c r="D399" s="168" t="s">
        <v>1155</v>
      </c>
      <c r="E399" s="107" t="s">
        <v>1156</v>
      </c>
      <c r="F399" s="108" t="s">
        <v>38</v>
      </c>
      <c r="G399" s="162">
        <v>5</v>
      </c>
      <c r="H399" s="162"/>
      <c r="I399" s="162"/>
      <c r="J399" s="162"/>
      <c r="K399" s="112">
        <v>5</v>
      </c>
      <c r="L399" s="111">
        <v>0.96</v>
      </c>
      <c r="M399" s="111">
        <v>1912</v>
      </c>
      <c r="N399" s="111">
        <v>0</v>
      </c>
      <c r="O399" s="112">
        <v>0.96</v>
      </c>
      <c r="P399" s="112">
        <v>1912</v>
      </c>
      <c r="Q399" s="112">
        <v>0</v>
      </c>
      <c r="R399" s="113">
        <v>4.8</v>
      </c>
      <c r="S399" s="113">
        <v>9560</v>
      </c>
      <c r="T399" s="113">
        <v>0</v>
      </c>
      <c r="U399" s="113">
        <v>4.8</v>
      </c>
      <c r="V399" s="113">
        <v>9560</v>
      </c>
      <c r="W399" s="113">
        <v>0</v>
      </c>
      <c r="X399" s="113">
        <v>1912.96</v>
      </c>
      <c r="Y399" s="114">
        <v>9564.7999999999993</v>
      </c>
      <c r="AA399" s="103">
        <f t="shared" si="6"/>
        <v>9564.7999999999993</v>
      </c>
    </row>
    <row r="400" spans="1:27" ht="25.5">
      <c r="A400">
        <f>IF(K400&lt;&gt;0,LARGE(A$1:A399,1)+1,"")</f>
        <v>278</v>
      </c>
      <c r="B400" s="168" t="s">
        <v>1169</v>
      </c>
      <c r="C400" s="168" t="s">
        <v>144</v>
      </c>
      <c r="D400" s="168" t="s">
        <v>1158</v>
      </c>
      <c r="E400" s="107" t="s">
        <v>1159</v>
      </c>
      <c r="F400" s="108" t="s">
        <v>38</v>
      </c>
      <c r="G400" s="162">
        <v>1</v>
      </c>
      <c r="H400" s="162"/>
      <c r="I400" s="162"/>
      <c r="J400" s="162"/>
      <c r="K400" s="112">
        <v>1</v>
      </c>
      <c r="L400" s="111">
        <v>0.96</v>
      </c>
      <c r="M400" s="111">
        <v>96.61</v>
      </c>
      <c r="N400" s="111">
        <v>0</v>
      </c>
      <c r="O400" s="112">
        <v>0.96</v>
      </c>
      <c r="P400" s="112">
        <v>96.61</v>
      </c>
      <c r="Q400" s="112">
        <v>0</v>
      </c>
      <c r="R400" s="113">
        <v>0.96</v>
      </c>
      <c r="S400" s="113">
        <v>96.61</v>
      </c>
      <c r="T400" s="113">
        <v>0</v>
      </c>
      <c r="U400" s="113">
        <v>0.96</v>
      </c>
      <c r="V400" s="113">
        <v>96.61</v>
      </c>
      <c r="W400" s="113">
        <v>0</v>
      </c>
      <c r="X400" s="113">
        <v>97.57</v>
      </c>
      <c r="Y400" s="114">
        <v>97.57</v>
      </c>
      <c r="AA400" s="103">
        <f t="shared" si="6"/>
        <v>97.57</v>
      </c>
    </row>
    <row r="401" spans="1:27" ht="25.5">
      <c r="A401">
        <f>IF(K401&lt;&gt;0,LARGE(A$1:A400,1)+1,"")</f>
        <v>279</v>
      </c>
      <c r="B401" s="168" t="s">
        <v>1170</v>
      </c>
      <c r="C401" s="169" t="s">
        <v>144</v>
      </c>
      <c r="D401" s="169" t="s">
        <v>1161</v>
      </c>
      <c r="E401" s="107" t="s">
        <v>1162</v>
      </c>
      <c r="F401" s="108" t="s">
        <v>38</v>
      </c>
      <c r="G401" s="162">
        <v>1</v>
      </c>
      <c r="H401" s="162"/>
      <c r="I401" s="162"/>
      <c r="J401" s="162"/>
      <c r="K401" s="112">
        <v>1</v>
      </c>
      <c r="L401" s="111">
        <v>0.96</v>
      </c>
      <c r="M401" s="111">
        <v>18</v>
      </c>
      <c r="N401" s="111">
        <v>0</v>
      </c>
      <c r="O401" s="112">
        <v>0.96</v>
      </c>
      <c r="P401" s="112">
        <v>18</v>
      </c>
      <c r="Q401" s="112">
        <v>0</v>
      </c>
      <c r="R401" s="113">
        <v>0.96</v>
      </c>
      <c r="S401" s="113">
        <v>18</v>
      </c>
      <c r="T401" s="113">
        <v>0</v>
      </c>
      <c r="U401" s="113">
        <v>0.96</v>
      </c>
      <c r="V401" s="113">
        <v>18</v>
      </c>
      <c r="W401" s="113">
        <v>0</v>
      </c>
      <c r="X401" s="113">
        <v>18.96</v>
      </c>
      <c r="Y401" s="114">
        <v>18.96</v>
      </c>
      <c r="AA401" s="103">
        <f t="shared" si="6"/>
        <v>18.96</v>
      </c>
    </row>
    <row r="402" spans="1:27">
      <c r="A402">
        <f>IF(K402&lt;&gt;0,LARGE(A$1:A401,1)+1,"")</f>
        <v>280</v>
      </c>
      <c r="B402" s="168" t="s">
        <v>1171</v>
      </c>
      <c r="C402" s="169" t="s">
        <v>144</v>
      </c>
      <c r="D402" s="169" t="s">
        <v>1413</v>
      </c>
      <c r="E402" s="107" t="s">
        <v>1217</v>
      </c>
      <c r="F402" s="108" t="s">
        <v>38</v>
      </c>
      <c r="G402" s="162">
        <v>1</v>
      </c>
      <c r="H402" s="162"/>
      <c r="I402" s="162"/>
      <c r="J402" s="162"/>
      <c r="K402" s="112">
        <v>1</v>
      </c>
      <c r="L402" s="111">
        <v>0</v>
      </c>
      <c r="M402" s="111">
        <v>10710</v>
      </c>
      <c r="N402" s="111">
        <v>0</v>
      </c>
      <c r="O402" s="112">
        <v>0</v>
      </c>
      <c r="P402" s="112">
        <v>10710</v>
      </c>
      <c r="Q402" s="112">
        <v>0</v>
      </c>
      <c r="R402" s="113">
        <v>0</v>
      </c>
      <c r="S402" s="113">
        <v>10710</v>
      </c>
      <c r="T402" s="113">
        <v>0</v>
      </c>
      <c r="U402" s="113">
        <v>0</v>
      </c>
      <c r="V402" s="113">
        <v>10710</v>
      </c>
      <c r="W402" s="113">
        <v>0</v>
      </c>
      <c r="X402" s="113">
        <v>10710</v>
      </c>
      <c r="Y402" s="114">
        <v>10710</v>
      </c>
      <c r="AA402" s="103">
        <f t="shared" si="6"/>
        <v>10710</v>
      </c>
    </row>
    <row r="403" spans="1:27">
      <c r="A403" t="str">
        <f>IF(K403&lt;&gt;0,LARGE(A$1:A402,1)+1,"")</f>
        <v/>
      </c>
      <c r="B403" s="168"/>
      <c r="C403" s="169"/>
      <c r="D403" s="169"/>
      <c r="E403" s="107" t="s">
        <v>21</v>
      </c>
      <c r="F403" s="108" t="s">
        <v>21</v>
      </c>
      <c r="G403" s="162"/>
      <c r="H403" s="162"/>
      <c r="I403" s="162"/>
      <c r="J403" s="162"/>
      <c r="K403" s="112">
        <v>0</v>
      </c>
      <c r="L403" s="111">
        <v>0</v>
      </c>
      <c r="M403" s="111">
        <v>0</v>
      </c>
      <c r="N403" s="111">
        <v>0</v>
      </c>
      <c r="O403" s="112">
        <v>0</v>
      </c>
      <c r="P403" s="112">
        <v>0</v>
      </c>
      <c r="Q403" s="112">
        <v>0</v>
      </c>
      <c r="R403" s="113">
        <v>0</v>
      </c>
      <c r="S403" s="113">
        <v>0</v>
      </c>
      <c r="T403" s="113">
        <v>0</v>
      </c>
      <c r="U403" s="113">
        <v>0</v>
      </c>
      <c r="V403" s="113">
        <v>0</v>
      </c>
      <c r="W403" s="113">
        <v>0</v>
      </c>
      <c r="X403" s="113">
        <v>0</v>
      </c>
      <c r="Y403" s="114">
        <v>0</v>
      </c>
      <c r="AA403" s="103">
        <f t="shared" si="6"/>
        <v>0</v>
      </c>
    </row>
    <row r="404" spans="1:27" ht="18.75">
      <c r="A404" t="str">
        <f>IF(K404&lt;&gt;0,LARGE(A$1:A403,1)+1,"")</f>
        <v/>
      </c>
      <c r="B404" s="145" t="s">
        <v>743</v>
      </c>
      <c r="C404" s="146"/>
      <c r="D404" s="146"/>
      <c r="E404" s="147" t="s">
        <v>189</v>
      </c>
      <c r="F404" s="146"/>
      <c r="G404" s="141"/>
      <c r="H404" s="141"/>
      <c r="I404" s="141"/>
      <c r="J404" s="141"/>
      <c r="K404" s="156"/>
      <c r="L404" s="156">
        <v>0</v>
      </c>
      <c r="M404" s="156">
        <v>0</v>
      </c>
      <c r="N404" s="156">
        <v>0</v>
      </c>
      <c r="O404" s="157"/>
      <c r="P404" s="157"/>
      <c r="Q404" s="157"/>
      <c r="R404" s="157"/>
      <c r="S404" s="157"/>
      <c r="T404" s="157"/>
      <c r="U404" s="157"/>
      <c r="V404" s="157"/>
      <c r="W404" s="157"/>
      <c r="X404" s="157"/>
      <c r="Y404" s="158">
        <v>69565.708846986803</v>
      </c>
      <c r="AA404" s="103">
        <f t="shared" si="6"/>
        <v>0</v>
      </c>
    </row>
    <row r="405" spans="1:27" ht="15.75">
      <c r="A405" t="str">
        <f>IF(K405&lt;&gt;0,LARGE(A$1:A404,1)+1,"")</f>
        <v/>
      </c>
      <c r="B405" s="148" t="s">
        <v>744</v>
      </c>
      <c r="C405" s="149"/>
      <c r="D405" s="149"/>
      <c r="E405" s="150" t="s">
        <v>745</v>
      </c>
      <c r="F405" s="149"/>
      <c r="G405" s="140"/>
      <c r="H405" s="140"/>
      <c r="I405" s="140"/>
      <c r="J405" s="140"/>
      <c r="K405" s="159"/>
      <c r="L405" s="159">
        <v>0</v>
      </c>
      <c r="M405" s="159">
        <v>0</v>
      </c>
      <c r="N405" s="159">
        <v>0</v>
      </c>
      <c r="O405" s="160"/>
      <c r="P405" s="160"/>
      <c r="Q405" s="160"/>
      <c r="R405" s="160"/>
      <c r="S405" s="160"/>
      <c r="T405" s="160"/>
      <c r="U405" s="160"/>
      <c r="V405" s="160"/>
      <c r="W405" s="160"/>
      <c r="X405" s="160"/>
      <c r="Y405" s="161">
        <v>69565.708846986803</v>
      </c>
      <c r="AA405" s="103">
        <f t="shared" si="6"/>
        <v>0</v>
      </c>
    </row>
    <row r="406" spans="1:27">
      <c r="A406">
        <f>IF(K406&lt;&gt;0,LARGE(A$1:A405,1)+1,"")</f>
        <v>281</v>
      </c>
      <c r="B406" s="168" t="s">
        <v>746</v>
      </c>
      <c r="C406" s="169" t="s">
        <v>199</v>
      </c>
      <c r="D406" s="169" t="s">
        <v>1446</v>
      </c>
      <c r="E406" s="107" t="s">
        <v>222</v>
      </c>
      <c r="F406" s="108" t="s">
        <v>201</v>
      </c>
      <c r="G406" s="162">
        <v>17.78</v>
      </c>
      <c r="H406" s="162"/>
      <c r="I406" s="162"/>
      <c r="J406" s="162"/>
      <c r="K406" s="112">
        <v>17.78</v>
      </c>
      <c r="L406" s="111">
        <v>0</v>
      </c>
      <c r="M406" s="111">
        <v>306.70310000000001</v>
      </c>
      <c r="N406" s="111">
        <v>0</v>
      </c>
      <c r="O406" s="112">
        <v>0</v>
      </c>
      <c r="P406" s="112">
        <v>306.70310000000001</v>
      </c>
      <c r="Q406" s="112">
        <v>0</v>
      </c>
      <c r="R406" s="113">
        <v>0</v>
      </c>
      <c r="S406" s="113">
        <v>5453.1811180000004</v>
      </c>
      <c r="T406" s="113">
        <v>0</v>
      </c>
      <c r="U406" s="113">
        <v>0</v>
      </c>
      <c r="V406" s="113">
        <v>5453.1811180000004</v>
      </c>
      <c r="W406" s="113">
        <v>0</v>
      </c>
      <c r="X406" s="113">
        <v>306.70310000000001</v>
      </c>
      <c r="Y406" s="114">
        <v>5453.1811180000004</v>
      </c>
      <c r="AA406" s="103">
        <f t="shared" si="6"/>
        <v>5453.1811180000004</v>
      </c>
    </row>
    <row r="407" spans="1:27">
      <c r="A407">
        <f>IF(K407&lt;&gt;0,LARGE(A$1:A406,1)+1,"")</f>
        <v>282</v>
      </c>
      <c r="B407" s="168" t="s">
        <v>747</v>
      </c>
      <c r="C407" s="169" t="s">
        <v>199</v>
      </c>
      <c r="D407" s="169" t="s">
        <v>1447</v>
      </c>
      <c r="E407" s="107" t="s">
        <v>223</v>
      </c>
      <c r="F407" s="108" t="s">
        <v>201</v>
      </c>
      <c r="G407" s="162">
        <v>17.78</v>
      </c>
      <c r="H407" s="162"/>
      <c r="I407" s="162"/>
      <c r="J407" s="162"/>
      <c r="K407" s="112">
        <v>17.78</v>
      </c>
      <c r="L407" s="111">
        <v>39.760000000000005</v>
      </c>
      <c r="M407" s="111">
        <v>31.49</v>
      </c>
      <c r="N407" s="111">
        <v>0</v>
      </c>
      <c r="O407" s="112">
        <v>39.760000000000005</v>
      </c>
      <c r="P407" s="112">
        <v>31.49</v>
      </c>
      <c r="Q407" s="112">
        <v>0</v>
      </c>
      <c r="R407" s="113">
        <v>706.93280000000016</v>
      </c>
      <c r="S407" s="113">
        <v>559.8922</v>
      </c>
      <c r="T407" s="113">
        <v>0</v>
      </c>
      <c r="U407" s="113">
        <v>706.93280000000016</v>
      </c>
      <c r="V407" s="113">
        <v>559.8922</v>
      </c>
      <c r="W407" s="113">
        <v>0</v>
      </c>
      <c r="X407" s="113">
        <v>71.25</v>
      </c>
      <c r="Y407" s="114">
        <v>1266.825</v>
      </c>
      <c r="AA407" s="103">
        <f t="shared" si="6"/>
        <v>1266.825</v>
      </c>
    </row>
    <row r="408" spans="1:27">
      <c r="A408">
        <f>IF(K408&lt;&gt;0,LARGE(A$1:A407,1)+1,"")</f>
        <v>283</v>
      </c>
      <c r="B408" s="168" t="s">
        <v>748</v>
      </c>
      <c r="C408" s="169" t="s">
        <v>199</v>
      </c>
      <c r="D408" s="169" t="s">
        <v>1440</v>
      </c>
      <c r="E408" s="107" t="s">
        <v>216</v>
      </c>
      <c r="F408" s="108" t="s">
        <v>200</v>
      </c>
      <c r="G408" s="162">
        <v>84.02</v>
      </c>
      <c r="H408" s="162"/>
      <c r="I408" s="162"/>
      <c r="J408" s="162"/>
      <c r="K408" s="112">
        <v>84.02</v>
      </c>
      <c r="L408" s="111">
        <v>17.303000000000001</v>
      </c>
      <c r="M408" s="111">
        <v>18.616500000000002</v>
      </c>
      <c r="N408" s="111">
        <v>0</v>
      </c>
      <c r="O408" s="112">
        <v>17.303000000000001</v>
      </c>
      <c r="P408" s="112">
        <v>18.616500000000002</v>
      </c>
      <c r="Q408" s="112">
        <v>0</v>
      </c>
      <c r="R408" s="113">
        <v>1453.7980600000001</v>
      </c>
      <c r="S408" s="113">
        <v>1564.1583300000002</v>
      </c>
      <c r="T408" s="113">
        <v>0</v>
      </c>
      <c r="U408" s="113">
        <v>1453.7980600000001</v>
      </c>
      <c r="V408" s="113">
        <v>1564.1583300000002</v>
      </c>
      <c r="W408" s="113">
        <v>0</v>
      </c>
      <c r="X408" s="113">
        <v>35.919499999999999</v>
      </c>
      <c r="Y408" s="114">
        <v>3017.9563899999998</v>
      </c>
      <c r="AA408" s="103">
        <f t="shared" si="6"/>
        <v>3017.9563899999998</v>
      </c>
    </row>
    <row r="409" spans="1:27">
      <c r="A409">
        <f>IF(K409&lt;&gt;0,LARGE(A$1:A408,1)+1,"")</f>
        <v>284</v>
      </c>
      <c r="B409" s="168" t="s">
        <v>749</v>
      </c>
      <c r="C409" s="169" t="s">
        <v>199</v>
      </c>
      <c r="D409" s="169" t="s">
        <v>1442</v>
      </c>
      <c r="E409" s="107" t="s">
        <v>218</v>
      </c>
      <c r="F409" s="108" t="s">
        <v>34</v>
      </c>
      <c r="G409" s="162">
        <v>1842</v>
      </c>
      <c r="H409" s="162"/>
      <c r="I409" s="162"/>
      <c r="J409" s="162"/>
      <c r="K409" s="112">
        <v>1842</v>
      </c>
      <c r="L409" s="111">
        <v>0.7792</v>
      </c>
      <c r="M409" s="111">
        <v>3.6204000000000005</v>
      </c>
      <c r="N409" s="111">
        <v>0</v>
      </c>
      <c r="O409" s="112">
        <v>0.7792</v>
      </c>
      <c r="P409" s="112">
        <v>3.6204000000000005</v>
      </c>
      <c r="Q409" s="112">
        <v>0</v>
      </c>
      <c r="R409" s="113">
        <v>1435.2864</v>
      </c>
      <c r="S409" s="113">
        <v>6668.7768000000005</v>
      </c>
      <c r="T409" s="113">
        <v>0</v>
      </c>
      <c r="U409" s="113">
        <v>1435.2864</v>
      </c>
      <c r="V409" s="113">
        <v>6668.7768000000005</v>
      </c>
      <c r="W409" s="113">
        <v>0</v>
      </c>
      <c r="X409" s="113">
        <v>4.3996000000000004</v>
      </c>
      <c r="Y409" s="114">
        <v>8104.0632000000005</v>
      </c>
      <c r="AA409" s="103">
        <f t="shared" si="6"/>
        <v>8104.0632000000005</v>
      </c>
    </row>
    <row r="410" spans="1:27">
      <c r="A410">
        <f>IF(K410&lt;&gt;0,LARGE(A$1:A409,1)+1,"")</f>
        <v>285</v>
      </c>
      <c r="B410" s="168" t="s">
        <v>1219</v>
      </c>
      <c r="C410" s="168" t="s">
        <v>144</v>
      </c>
      <c r="D410" s="168" t="s">
        <v>1256</v>
      </c>
      <c r="E410" s="107" t="s">
        <v>41</v>
      </c>
      <c r="F410" s="108" t="s">
        <v>34</v>
      </c>
      <c r="G410" s="162">
        <v>1501.5</v>
      </c>
      <c r="H410" s="162"/>
      <c r="I410" s="162"/>
      <c r="J410" s="162"/>
      <c r="K410" s="112">
        <v>1501.5</v>
      </c>
      <c r="L410" s="111">
        <v>0.21918511399999999</v>
      </c>
      <c r="M410" s="111">
        <v>4.3094191260405008</v>
      </c>
      <c r="N410" s="111">
        <v>0</v>
      </c>
      <c r="O410" s="112">
        <v>0.21918511399999999</v>
      </c>
      <c r="P410" s="112">
        <v>4.3094191260405008</v>
      </c>
      <c r="Q410" s="112">
        <v>0</v>
      </c>
      <c r="R410" s="113">
        <v>329.10644867099995</v>
      </c>
      <c r="S410" s="113">
        <v>6470.5928177498117</v>
      </c>
      <c r="T410" s="113">
        <v>0</v>
      </c>
      <c r="U410" s="113">
        <v>329.10644867099995</v>
      </c>
      <c r="V410" s="113">
        <v>6470.5928177498117</v>
      </c>
      <c r="W410" s="113">
        <v>0</v>
      </c>
      <c r="X410" s="113">
        <v>4.5286042400405009</v>
      </c>
      <c r="Y410" s="114">
        <v>6799.6992664208119</v>
      </c>
      <c r="AA410" s="103">
        <f t="shared" si="6"/>
        <v>6799.6992664208119</v>
      </c>
    </row>
    <row r="411" spans="1:27">
      <c r="A411">
        <f>IF(K411&lt;&gt;0,LARGE(A$1:A410,1)+1,"")</f>
        <v>286</v>
      </c>
      <c r="B411" s="168" t="s">
        <v>1220</v>
      </c>
      <c r="C411" s="169" t="s">
        <v>199</v>
      </c>
      <c r="D411" s="169" t="s">
        <v>1450</v>
      </c>
      <c r="E411" s="107" t="s">
        <v>226</v>
      </c>
      <c r="F411" s="108" t="s">
        <v>200</v>
      </c>
      <c r="G411" s="162">
        <v>170</v>
      </c>
      <c r="H411" s="162"/>
      <c r="I411" s="162"/>
      <c r="J411" s="162"/>
      <c r="K411" s="112">
        <v>170</v>
      </c>
      <c r="L411" s="111">
        <v>11.562702999999999</v>
      </c>
      <c r="M411" s="111">
        <v>154.32318799999999</v>
      </c>
      <c r="N411" s="111">
        <v>0</v>
      </c>
      <c r="O411" s="112">
        <v>11.562702999999999</v>
      </c>
      <c r="P411" s="112">
        <v>154.32318799999999</v>
      </c>
      <c r="Q411" s="112">
        <v>0</v>
      </c>
      <c r="R411" s="113">
        <v>1965.65951</v>
      </c>
      <c r="S411" s="113">
        <v>26234.941959999996</v>
      </c>
      <c r="T411" s="113">
        <v>0</v>
      </c>
      <c r="U411" s="113">
        <v>1965.65951</v>
      </c>
      <c r="V411" s="113">
        <v>26234.941959999996</v>
      </c>
      <c r="W411" s="113">
        <v>0</v>
      </c>
      <c r="X411" s="113">
        <v>165.88589099999999</v>
      </c>
      <c r="Y411" s="114">
        <v>28200.601469999998</v>
      </c>
      <c r="AA411" s="103">
        <f t="shared" si="6"/>
        <v>28200.601469999998</v>
      </c>
    </row>
    <row r="412" spans="1:27" ht="25.5">
      <c r="A412">
        <f>IF(K412&lt;&gt;0,LARGE(A$1:A411,1)+1,"")</f>
        <v>287</v>
      </c>
      <c r="B412" s="168" t="s">
        <v>1235</v>
      </c>
      <c r="C412" s="168" t="s">
        <v>144</v>
      </c>
      <c r="D412" s="168" t="s">
        <v>1257</v>
      </c>
      <c r="E412" s="107" t="s">
        <v>1241</v>
      </c>
      <c r="F412" s="108" t="s">
        <v>29</v>
      </c>
      <c r="G412" s="162">
        <v>71</v>
      </c>
      <c r="H412" s="162"/>
      <c r="I412" s="162"/>
      <c r="J412" s="162"/>
      <c r="K412" s="112">
        <v>71</v>
      </c>
      <c r="L412" s="111">
        <v>27.199183999999999</v>
      </c>
      <c r="M412" s="111">
        <v>16.091109721999999</v>
      </c>
      <c r="N412" s="111">
        <v>0</v>
      </c>
      <c r="O412" s="112">
        <v>27.199183999999999</v>
      </c>
      <c r="P412" s="112">
        <v>16.091109721999999</v>
      </c>
      <c r="Q412" s="112">
        <v>0</v>
      </c>
      <c r="R412" s="113">
        <v>1931.1420639999999</v>
      </c>
      <c r="S412" s="113">
        <v>1142.4687902619999</v>
      </c>
      <c r="T412" s="113">
        <v>0</v>
      </c>
      <c r="U412" s="113">
        <v>1931.1420639999999</v>
      </c>
      <c r="V412" s="113">
        <v>1142.4687902619999</v>
      </c>
      <c r="W412" s="113">
        <v>0</v>
      </c>
      <c r="X412" s="113">
        <v>43.290293722000001</v>
      </c>
      <c r="Y412" s="114">
        <v>3073.610854262</v>
      </c>
      <c r="AA412" s="103">
        <f t="shared" si="6"/>
        <v>3073.610854262</v>
      </c>
    </row>
    <row r="413" spans="1:27">
      <c r="A413">
        <f>IF(K413&lt;&gt;0,LARGE(A$1:A412,1)+1,"")</f>
        <v>288</v>
      </c>
      <c r="B413" s="168" t="s">
        <v>1335</v>
      </c>
      <c r="C413" s="168" t="s">
        <v>144</v>
      </c>
      <c r="D413" s="168" t="s">
        <v>1237</v>
      </c>
      <c r="E413" s="107" t="s">
        <v>1238</v>
      </c>
      <c r="F413" s="108" t="s">
        <v>200</v>
      </c>
      <c r="G413" s="162">
        <v>209</v>
      </c>
      <c r="H413" s="162"/>
      <c r="I413" s="162"/>
      <c r="J413" s="162"/>
      <c r="K413" s="112">
        <v>209</v>
      </c>
      <c r="L413" s="111">
        <v>5.2739999999999991</v>
      </c>
      <c r="M413" s="111">
        <v>6.64</v>
      </c>
      <c r="N413" s="111">
        <v>0</v>
      </c>
      <c r="O413" s="112">
        <v>5.2739999999999991</v>
      </c>
      <c r="P413" s="112">
        <v>6.64</v>
      </c>
      <c r="Q413" s="112">
        <v>0</v>
      </c>
      <c r="R413" s="113">
        <v>1102.2659999999998</v>
      </c>
      <c r="S413" s="113">
        <v>1387.76</v>
      </c>
      <c r="T413" s="113">
        <v>0</v>
      </c>
      <c r="U413" s="113">
        <v>1102.2659999999998</v>
      </c>
      <c r="V413" s="113">
        <v>1387.76</v>
      </c>
      <c r="W413" s="113">
        <v>0</v>
      </c>
      <c r="X413" s="113">
        <v>11.913999999999998</v>
      </c>
      <c r="Y413" s="114">
        <v>2490.0259999999994</v>
      </c>
      <c r="AA413" s="103">
        <f t="shared" si="6"/>
        <v>2490.0259999999994</v>
      </c>
    </row>
    <row r="414" spans="1:27">
      <c r="A414">
        <f>IF(K414&lt;&gt;0,LARGE(A$1:A413,1)+1,"")</f>
        <v>289</v>
      </c>
      <c r="B414" s="168" t="s">
        <v>1414</v>
      </c>
      <c r="C414" s="169" t="s">
        <v>199</v>
      </c>
      <c r="D414" s="169" t="s">
        <v>1439</v>
      </c>
      <c r="E414" s="107" t="s">
        <v>215</v>
      </c>
      <c r="F414" s="108" t="s">
        <v>201</v>
      </c>
      <c r="G414" s="162">
        <v>21</v>
      </c>
      <c r="H414" s="162"/>
      <c r="I414" s="162"/>
      <c r="J414" s="162"/>
      <c r="K414" s="112">
        <v>21</v>
      </c>
      <c r="L414" s="111">
        <v>6.8450000000000006</v>
      </c>
      <c r="M414" s="111">
        <v>69.88</v>
      </c>
      <c r="N414" s="111">
        <v>0</v>
      </c>
      <c r="O414" s="112">
        <v>6.8450000000000006</v>
      </c>
      <c r="P414" s="112">
        <v>69.88</v>
      </c>
      <c r="Q414" s="112">
        <v>0</v>
      </c>
      <c r="R414" s="113">
        <v>143.745</v>
      </c>
      <c r="S414" s="113">
        <v>1467.48</v>
      </c>
      <c r="T414" s="113">
        <v>0</v>
      </c>
      <c r="U414" s="113">
        <v>143.745</v>
      </c>
      <c r="V414" s="113">
        <v>1467.48</v>
      </c>
      <c r="W414" s="113">
        <v>0</v>
      </c>
      <c r="X414" s="113">
        <v>76.724999999999994</v>
      </c>
      <c r="Y414" s="114">
        <v>1611.2249999999999</v>
      </c>
      <c r="AA414" s="103">
        <f t="shared" si="6"/>
        <v>1611.2249999999999</v>
      </c>
    </row>
    <row r="415" spans="1:27">
      <c r="A415">
        <f>IF(K415&lt;&gt;0,LARGE(A$1:A414,1)+1,"")</f>
        <v>290</v>
      </c>
      <c r="B415" s="168" t="s">
        <v>1415</v>
      </c>
      <c r="C415" s="168" t="s">
        <v>144</v>
      </c>
      <c r="D415" s="168" t="s">
        <v>1255</v>
      </c>
      <c r="E415" s="107" t="s">
        <v>1240</v>
      </c>
      <c r="F415" s="108" t="s">
        <v>33</v>
      </c>
      <c r="G415" s="162">
        <v>144</v>
      </c>
      <c r="H415" s="162"/>
      <c r="I415" s="162"/>
      <c r="J415" s="162"/>
      <c r="K415" s="112">
        <v>144</v>
      </c>
      <c r="L415" s="111">
        <v>8.7971551743799985</v>
      </c>
      <c r="M415" s="111">
        <v>16.657848209953322</v>
      </c>
      <c r="N415" s="111">
        <v>4.2089999999999999E-5</v>
      </c>
      <c r="O415" s="112">
        <v>8.7971551743799985</v>
      </c>
      <c r="P415" s="112">
        <v>16.657848209953322</v>
      </c>
      <c r="Q415" s="112">
        <v>4.2089999999999999E-5</v>
      </c>
      <c r="R415" s="113">
        <v>1266.7903451107197</v>
      </c>
      <c r="S415" s="113">
        <v>2398.7301422332785</v>
      </c>
      <c r="T415" s="113">
        <v>6.0609599999999998E-3</v>
      </c>
      <c r="U415" s="113">
        <v>1266.7903451107197</v>
      </c>
      <c r="V415" s="113">
        <v>2398.7301422332785</v>
      </c>
      <c r="W415" s="113">
        <v>6.0609599999999998E-3</v>
      </c>
      <c r="X415" s="113">
        <v>25.455045474333321</v>
      </c>
      <c r="Y415" s="114">
        <v>3665.5265483039984</v>
      </c>
      <c r="AA415" s="103">
        <f t="shared" si="6"/>
        <v>3665.5265483039984</v>
      </c>
    </row>
    <row r="416" spans="1:27">
      <c r="A416">
        <f>IF(K416&lt;&gt;0,LARGE(A$1:A415,1)+1,"")</f>
        <v>291</v>
      </c>
      <c r="B416" s="168" t="s">
        <v>1335</v>
      </c>
      <c r="C416" s="168" t="s">
        <v>144</v>
      </c>
      <c r="D416" s="168" t="s">
        <v>1236</v>
      </c>
      <c r="E416" s="107" t="s">
        <v>1239</v>
      </c>
      <c r="F416" s="108" t="s">
        <v>29</v>
      </c>
      <c r="G416" s="162">
        <v>155</v>
      </c>
      <c r="H416" s="162"/>
      <c r="I416" s="162"/>
      <c r="J416" s="162"/>
      <c r="K416" s="112">
        <v>155</v>
      </c>
      <c r="L416" s="111">
        <v>0.22560000000000002</v>
      </c>
      <c r="M416" s="111">
        <v>37.729200000000006</v>
      </c>
      <c r="N416" s="111">
        <v>0</v>
      </c>
      <c r="O416" s="112">
        <v>0.22560000000000002</v>
      </c>
      <c r="P416" s="112">
        <v>37.729200000000006</v>
      </c>
      <c r="Q416" s="112">
        <v>0</v>
      </c>
      <c r="R416" s="113">
        <v>34.968000000000004</v>
      </c>
      <c r="S416" s="113">
        <v>5848.0260000000007</v>
      </c>
      <c r="T416" s="113">
        <v>0</v>
      </c>
      <c r="U416" s="113">
        <v>34.968000000000004</v>
      </c>
      <c r="V416" s="113">
        <v>5848.0260000000007</v>
      </c>
      <c r="W416" s="113">
        <v>0</v>
      </c>
      <c r="X416" s="113">
        <v>37.954800000000006</v>
      </c>
      <c r="Y416" s="114">
        <v>5882.9940000000006</v>
      </c>
      <c r="AA416" s="103">
        <f t="shared" si="6"/>
        <v>5882.9940000000006</v>
      </c>
    </row>
    <row r="417" spans="1:27">
      <c r="A417" t="str">
        <f>IF(K417&lt;&gt;0,LARGE(A$1:A416,1)+1,"")</f>
        <v/>
      </c>
      <c r="B417" s="168"/>
      <c r="C417" s="169"/>
      <c r="D417" s="169"/>
      <c r="E417" s="107" t="s">
        <v>21</v>
      </c>
      <c r="F417" s="108" t="s">
        <v>21</v>
      </c>
      <c r="G417" s="162"/>
      <c r="H417" s="162"/>
      <c r="I417" s="162"/>
      <c r="J417" s="162"/>
      <c r="K417" s="112">
        <v>0</v>
      </c>
      <c r="L417" s="111">
        <v>0</v>
      </c>
      <c r="M417" s="111">
        <v>0</v>
      </c>
      <c r="N417" s="111">
        <v>0</v>
      </c>
      <c r="O417" s="112">
        <v>0</v>
      </c>
      <c r="P417" s="112">
        <v>0</v>
      </c>
      <c r="Q417" s="112">
        <v>0</v>
      </c>
      <c r="R417" s="113">
        <v>0</v>
      </c>
      <c r="S417" s="113">
        <v>0</v>
      </c>
      <c r="T417" s="113">
        <v>0</v>
      </c>
      <c r="U417" s="113">
        <v>0</v>
      </c>
      <c r="V417" s="113">
        <v>0</v>
      </c>
      <c r="W417" s="113">
        <v>0</v>
      </c>
      <c r="X417" s="113">
        <v>0</v>
      </c>
      <c r="Y417" s="114">
        <v>0</v>
      </c>
      <c r="AA417" s="103">
        <f t="shared" si="6"/>
        <v>0</v>
      </c>
    </row>
    <row r="418" spans="1:27" ht="18.75">
      <c r="A418" t="str">
        <f>IF(K418&lt;&gt;0,LARGE(A$1:A417,1)+1,"")</f>
        <v/>
      </c>
      <c r="B418" s="145" t="s">
        <v>750</v>
      </c>
      <c r="C418" s="146"/>
      <c r="D418" s="146"/>
      <c r="E418" s="147" t="s">
        <v>191</v>
      </c>
      <c r="F418" s="146"/>
      <c r="G418" s="141"/>
      <c r="H418" s="141"/>
      <c r="I418" s="141"/>
      <c r="J418" s="141"/>
      <c r="K418" s="156"/>
      <c r="L418" s="156">
        <v>0</v>
      </c>
      <c r="M418" s="156">
        <v>0</v>
      </c>
      <c r="N418" s="156">
        <v>0</v>
      </c>
      <c r="O418" s="157"/>
      <c r="P418" s="157"/>
      <c r="Q418" s="157"/>
      <c r="R418" s="157"/>
      <c r="S418" s="157"/>
      <c r="T418" s="157"/>
      <c r="U418" s="157"/>
      <c r="V418" s="157"/>
      <c r="W418" s="157"/>
      <c r="X418" s="157"/>
      <c r="Y418" s="158">
        <v>0</v>
      </c>
      <c r="AA418" s="103">
        <f t="shared" si="6"/>
        <v>0</v>
      </c>
    </row>
    <row r="419" spans="1:27">
      <c r="A419" t="str">
        <f>IF(K419&lt;&gt;0,LARGE(A$1:A418,1)+1,"")</f>
        <v/>
      </c>
      <c r="B419" s="168"/>
      <c r="C419" s="169"/>
      <c r="D419" s="169"/>
      <c r="E419" s="107" t="s">
        <v>21</v>
      </c>
      <c r="F419" s="108" t="s">
        <v>21</v>
      </c>
      <c r="G419" s="162"/>
      <c r="H419" s="162"/>
      <c r="I419" s="162"/>
      <c r="J419" s="162"/>
      <c r="K419" s="112">
        <v>0</v>
      </c>
      <c r="L419" s="111">
        <v>0</v>
      </c>
      <c r="M419" s="111">
        <v>0</v>
      </c>
      <c r="N419" s="111">
        <v>0</v>
      </c>
      <c r="O419" s="112">
        <v>0</v>
      </c>
      <c r="P419" s="112">
        <v>0</v>
      </c>
      <c r="Q419" s="112">
        <v>0</v>
      </c>
      <c r="R419" s="113">
        <v>0</v>
      </c>
      <c r="S419" s="113">
        <v>0</v>
      </c>
      <c r="T419" s="113">
        <v>0</v>
      </c>
      <c r="U419" s="113">
        <v>0</v>
      </c>
      <c r="V419" s="113">
        <v>0</v>
      </c>
      <c r="W419" s="113">
        <v>0</v>
      </c>
      <c r="X419" s="113">
        <v>0</v>
      </c>
      <c r="Y419" s="114">
        <v>0</v>
      </c>
      <c r="AA419" s="103">
        <f t="shared" si="6"/>
        <v>0</v>
      </c>
    </row>
    <row r="420" spans="1:27" ht="18.75">
      <c r="A420" t="str">
        <f>IF(K420&lt;&gt;0,LARGE(A$1:A419,1)+1,"")</f>
        <v/>
      </c>
      <c r="B420" s="145" t="s">
        <v>751</v>
      </c>
      <c r="C420" s="146"/>
      <c r="D420" s="146"/>
      <c r="E420" s="147" t="s">
        <v>178</v>
      </c>
      <c r="F420" s="146"/>
      <c r="G420" s="141"/>
      <c r="H420" s="141"/>
      <c r="I420" s="141"/>
      <c r="J420" s="141"/>
      <c r="K420" s="156"/>
      <c r="L420" s="156">
        <v>0</v>
      </c>
      <c r="M420" s="156">
        <v>0</v>
      </c>
      <c r="N420" s="156">
        <v>0</v>
      </c>
      <c r="O420" s="157"/>
      <c r="P420" s="157"/>
      <c r="Q420" s="157"/>
      <c r="R420" s="157"/>
      <c r="S420" s="157"/>
      <c r="T420" s="157"/>
      <c r="U420" s="157"/>
      <c r="V420" s="157"/>
      <c r="W420" s="157"/>
      <c r="X420" s="157"/>
      <c r="Y420" s="158">
        <v>51070.68574986911</v>
      </c>
      <c r="AA420" s="103">
        <f t="shared" si="6"/>
        <v>0</v>
      </c>
    </row>
    <row r="421" spans="1:27" ht="15.75">
      <c r="A421" t="str">
        <f>IF(K421&lt;&gt;0,LARGE(A$1:A420,1)+1,"")</f>
        <v/>
      </c>
      <c r="B421" s="148" t="s">
        <v>752</v>
      </c>
      <c r="C421" s="149"/>
      <c r="D421" s="149"/>
      <c r="E421" s="150" t="s">
        <v>452</v>
      </c>
      <c r="F421" s="149"/>
      <c r="G421" s="140"/>
      <c r="H421" s="140"/>
      <c r="I421" s="140"/>
      <c r="J421" s="140"/>
      <c r="K421" s="159"/>
      <c r="L421" s="159">
        <v>0</v>
      </c>
      <c r="M421" s="159">
        <v>0</v>
      </c>
      <c r="N421" s="159">
        <v>0</v>
      </c>
      <c r="O421" s="160"/>
      <c r="P421" s="160"/>
      <c r="Q421" s="160"/>
      <c r="R421" s="160"/>
      <c r="S421" s="160"/>
      <c r="T421" s="160"/>
      <c r="U421" s="160"/>
      <c r="V421" s="160"/>
      <c r="W421" s="160"/>
      <c r="X421" s="160"/>
      <c r="Y421" s="161">
        <v>10159.0278972</v>
      </c>
      <c r="AA421" s="103">
        <f t="shared" si="6"/>
        <v>0</v>
      </c>
    </row>
    <row r="422" spans="1:27">
      <c r="A422">
        <f>IF(K422&lt;&gt;0,LARGE(A$1:A421,1)+1,"")</f>
        <v>292</v>
      </c>
      <c r="B422" s="168" t="s">
        <v>753</v>
      </c>
      <c r="C422" s="169" t="s">
        <v>199</v>
      </c>
      <c r="D422" s="169" t="s">
        <v>1452</v>
      </c>
      <c r="E422" s="107" t="s">
        <v>228</v>
      </c>
      <c r="F422" s="108" t="s">
        <v>200</v>
      </c>
      <c r="G422" s="162">
        <v>231.42</v>
      </c>
      <c r="H422" s="162"/>
      <c r="I422" s="162"/>
      <c r="J422" s="162"/>
      <c r="K422" s="112">
        <v>231.42</v>
      </c>
      <c r="L422" s="111">
        <v>11.681700000000001</v>
      </c>
      <c r="M422" s="111">
        <v>32.21696</v>
      </c>
      <c r="N422" s="111">
        <v>0</v>
      </c>
      <c r="O422" s="112">
        <v>11.681700000000001</v>
      </c>
      <c r="P422" s="112">
        <v>32.21696</v>
      </c>
      <c r="Q422" s="112">
        <v>0</v>
      </c>
      <c r="R422" s="113">
        <v>2703.3790140000001</v>
      </c>
      <c r="S422" s="113">
        <v>7455.6488831999995</v>
      </c>
      <c r="T422" s="113">
        <v>0</v>
      </c>
      <c r="U422" s="113">
        <v>2703.3790140000001</v>
      </c>
      <c r="V422" s="113">
        <v>7455.6488831999995</v>
      </c>
      <c r="W422" s="113">
        <v>0</v>
      </c>
      <c r="X422" s="113">
        <v>43.89866</v>
      </c>
      <c r="Y422" s="114">
        <v>10159.0278972</v>
      </c>
      <c r="AA422" s="103">
        <f t="shared" si="6"/>
        <v>10159.0278972</v>
      </c>
    </row>
    <row r="423" spans="1:27">
      <c r="A423" t="str">
        <f>IF(K423&lt;&gt;0,LARGE(A$1:A422,1)+1,"")</f>
        <v/>
      </c>
      <c r="B423" s="168"/>
      <c r="C423" s="169"/>
      <c r="D423" s="169"/>
      <c r="E423" s="107" t="s">
        <v>21</v>
      </c>
      <c r="F423" s="108" t="s">
        <v>21</v>
      </c>
      <c r="G423" s="162"/>
      <c r="H423" s="162"/>
      <c r="I423" s="162"/>
      <c r="J423" s="162"/>
      <c r="K423" s="112">
        <v>0</v>
      </c>
      <c r="L423" s="111">
        <v>0</v>
      </c>
      <c r="M423" s="111">
        <v>0</v>
      </c>
      <c r="N423" s="111">
        <v>0</v>
      </c>
      <c r="O423" s="112">
        <v>0</v>
      </c>
      <c r="P423" s="112">
        <v>0</v>
      </c>
      <c r="Q423" s="112">
        <v>0</v>
      </c>
      <c r="R423" s="113">
        <v>0</v>
      </c>
      <c r="S423" s="113">
        <v>0</v>
      </c>
      <c r="T423" s="113">
        <v>0</v>
      </c>
      <c r="U423" s="113">
        <v>0</v>
      </c>
      <c r="V423" s="113">
        <v>0</v>
      </c>
      <c r="W423" s="113">
        <v>0</v>
      </c>
      <c r="X423" s="113">
        <v>0</v>
      </c>
      <c r="Y423" s="114">
        <v>0</v>
      </c>
      <c r="AA423" s="103">
        <f t="shared" si="6"/>
        <v>0</v>
      </c>
    </row>
    <row r="424" spans="1:27" ht="15.75">
      <c r="A424" t="str">
        <f>IF(K424&lt;&gt;0,LARGE(A$1:A423,1)+1,"")</f>
        <v/>
      </c>
      <c r="B424" s="148" t="s">
        <v>754</v>
      </c>
      <c r="C424" s="149"/>
      <c r="D424" s="149"/>
      <c r="E424" s="150" t="s">
        <v>1182</v>
      </c>
      <c r="F424" s="149"/>
      <c r="G424" s="140"/>
      <c r="H424" s="140"/>
      <c r="I424" s="140"/>
      <c r="J424" s="140"/>
      <c r="K424" s="159"/>
      <c r="L424" s="159">
        <v>0</v>
      </c>
      <c r="M424" s="159">
        <v>0</v>
      </c>
      <c r="N424" s="159">
        <v>0</v>
      </c>
      <c r="O424" s="160"/>
      <c r="P424" s="160"/>
      <c r="Q424" s="160"/>
      <c r="R424" s="160"/>
      <c r="S424" s="160"/>
      <c r="T424" s="160"/>
      <c r="U424" s="160"/>
      <c r="V424" s="160"/>
      <c r="W424" s="160"/>
      <c r="X424" s="160"/>
      <c r="Y424" s="161">
        <v>2310.9601200000002</v>
      </c>
      <c r="AA424" s="103">
        <f t="shared" si="6"/>
        <v>0</v>
      </c>
    </row>
    <row r="425" spans="1:27">
      <c r="A425" t="str">
        <f>IF(K425&lt;&gt;0,LARGE(A$1:A424,1)+1,"")</f>
        <v/>
      </c>
      <c r="B425" s="164" t="s">
        <v>1221</v>
      </c>
      <c r="C425" s="164"/>
      <c r="D425" s="165"/>
      <c r="E425" s="165" t="s">
        <v>1183</v>
      </c>
      <c r="F425" s="165"/>
      <c r="G425" s="165"/>
      <c r="H425" s="165"/>
      <c r="I425" s="165"/>
      <c r="J425" s="165"/>
      <c r="K425" s="165"/>
      <c r="L425" s="165">
        <v>0</v>
      </c>
      <c r="M425" s="165">
        <v>0</v>
      </c>
      <c r="N425" s="165">
        <v>0</v>
      </c>
      <c r="O425" s="165"/>
      <c r="P425" s="165"/>
      <c r="Q425" s="165"/>
      <c r="R425" s="165"/>
      <c r="S425" s="165"/>
      <c r="T425" s="165"/>
      <c r="U425" s="165"/>
      <c r="V425" s="165"/>
      <c r="W425" s="165"/>
      <c r="X425" s="165"/>
      <c r="Y425" s="166">
        <v>2310.9601200000002</v>
      </c>
      <c r="AA425" s="103">
        <f t="shared" si="6"/>
        <v>0</v>
      </c>
    </row>
    <row r="426" spans="1:27">
      <c r="A426">
        <f>IF(K426&lt;&gt;0,LARGE(A$1:A425,1)+1,"")</f>
        <v>293</v>
      </c>
      <c r="B426" s="168" t="s">
        <v>1222</v>
      </c>
      <c r="C426" s="169" t="s">
        <v>199</v>
      </c>
      <c r="D426" s="169" t="s">
        <v>1508</v>
      </c>
      <c r="E426" s="107" t="s">
        <v>270</v>
      </c>
      <c r="F426" s="108" t="s">
        <v>200</v>
      </c>
      <c r="G426" s="162">
        <v>462.84</v>
      </c>
      <c r="H426" s="162"/>
      <c r="I426" s="162"/>
      <c r="J426" s="162"/>
      <c r="K426" s="112">
        <v>462.84</v>
      </c>
      <c r="L426" s="111">
        <v>3.3519999999999999</v>
      </c>
      <c r="M426" s="111">
        <v>1.641</v>
      </c>
      <c r="N426" s="111">
        <v>0</v>
      </c>
      <c r="O426" s="112">
        <v>3.3519999999999999</v>
      </c>
      <c r="P426" s="112">
        <v>1.641</v>
      </c>
      <c r="Q426" s="112">
        <v>0</v>
      </c>
      <c r="R426" s="113">
        <v>1551.43968</v>
      </c>
      <c r="S426" s="113">
        <v>759.52044000000001</v>
      </c>
      <c r="T426" s="113">
        <v>0</v>
      </c>
      <c r="U426" s="113">
        <v>1551.43968</v>
      </c>
      <c r="V426" s="113">
        <v>759.52044000000001</v>
      </c>
      <c r="W426" s="113">
        <v>0</v>
      </c>
      <c r="X426" s="113">
        <v>4.9930000000000003</v>
      </c>
      <c r="Y426" s="114">
        <v>2310.9601200000002</v>
      </c>
      <c r="AA426" s="103">
        <f t="shared" si="6"/>
        <v>2310.9601200000002</v>
      </c>
    </row>
    <row r="427" spans="1:27">
      <c r="A427" t="str">
        <f>IF(K427&lt;&gt;0,LARGE(A$1:A426,1)+1,"")</f>
        <v/>
      </c>
      <c r="B427" s="168"/>
      <c r="C427" s="169"/>
      <c r="D427" s="169"/>
      <c r="E427" s="107" t="s">
        <v>21</v>
      </c>
      <c r="F427" s="108" t="s">
        <v>21</v>
      </c>
      <c r="G427" s="162"/>
      <c r="H427" s="162"/>
      <c r="I427" s="162"/>
      <c r="J427" s="162"/>
      <c r="K427" s="112">
        <v>0</v>
      </c>
      <c r="L427" s="111">
        <v>0</v>
      </c>
      <c r="M427" s="111">
        <v>0</v>
      </c>
      <c r="N427" s="111">
        <v>0</v>
      </c>
      <c r="O427" s="112">
        <v>0</v>
      </c>
      <c r="P427" s="112">
        <v>0</v>
      </c>
      <c r="Q427" s="112">
        <v>0</v>
      </c>
      <c r="R427" s="113">
        <v>0</v>
      </c>
      <c r="S427" s="113">
        <v>0</v>
      </c>
      <c r="T427" s="113">
        <v>0</v>
      </c>
      <c r="U427" s="113">
        <v>0</v>
      </c>
      <c r="V427" s="113">
        <v>0</v>
      </c>
      <c r="W427" s="113">
        <v>0</v>
      </c>
      <c r="X427" s="113">
        <v>0</v>
      </c>
      <c r="Y427" s="114">
        <v>0</v>
      </c>
      <c r="AA427" s="103">
        <f t="shared" si="6"/>
        <v>0</v>
      </c>
    </row>
    <row r="428" spans="1:27" ht="15.75">
      <c r="A428" t="str">
        <f>IF(K428&lt;&gt;0,LARGE(A$1:A427,1)+1,"")</f>
        <v/>
      </c>
      <c r="B428" s="148" t="s">
        <v>755</v>
      </c>
      <c r="C428" s="149"/>
      <c r="D428" s="149"/>
      <c r="E428" s="150" t="s">
        <v>463</v>
      </c>
      <c r="F428" s="149"/>
      <c r="G428" s="140"/>
      <c r="H428" s="140"/>
      <c r="I428" s="140"/>
      <c r="J428" s="140"/>
      <c r="K428" s="159"/>
      <c r="L428" s="159">
        <v>0</v>
      </c>
      <c r="M428" s="159">
        <v>0</v>
      </c>
      <c r="N428" s="159">
        <v>0</v>
      </c>
      <c r="O428" s="160"/>
      <c r="P428" s="160"/>
      <c r="Q428" s="160"/>
      <c r="R428" s="160"/>
      <c r="S428" s="160"/>
      <c r="T428" s="160"/>
      <c r="U428" s="160"/>
      <c r="V428" s="160"/>
      <c r="W428" s="160"/>
      <c r="X428" s="160"/>
      <c r="Y428" s="161">
        <v>5369.114264738334</v>
      </c>
      <c r="AA428" s="103">
        <f t="shared" si="6"/>
        <v>0</v>
      </c>
    </row>
    <row r="429" spans="1:27">
      <c r="A429">
        <f>IF(K429&lt;&gt;0,LARGE(A$1:A428,1)+1,"")</f>
        <v>294</v>
      </c>
      <c r="B429" s="168" t="s">
        <v>1223</v>
      </c>
      <c r="C429" s="169" t="s">
        <v>199</v>
      </c>
      <c r="D429" s="169" t="s">
        <v>1511</v>
      </c>
      <c r="E429" s="107" t="s">
        <v>273</v>
      </c>
      <c r="F429" s="108" t="s">
        <v>200</v>
      </c>
      <c r="G429" s="162">
        <v>462.84</v>
      </c>
      <c r="H429" s="162"/>
      <c r="I429" s="162"/>
      <c r="J429" s="162"/>
      <c r="K429" s="112">
        <v>462.84</v>
      </c>
      <c r="L429" s="111">
        <v>5.8920000000000003</v>
      </c>
      <c r="M429" s="111">
        <v>5.6116000000000001</v>
      </c>
      <c r="N429" s="111">
        <v>0</v>
      </c>
      <c r="O429" s="112">
        <v>5.8920000000000003</v>
      </c>
      <c r="P429" s="112">
        <v>5.6116000000000001</v>
      </c>
      <c r="Q429" s="112">
        <v>0</v>
      </c>
      <c r="R429" s="113">
        <v>2727.0532800000001</v>
      </c>
      <c r="S429" s="113">
        <v>2597.2729439999998</v>
      </c>
      <c r="T429" s="113">
        <v>0</v>
      </c>
      <c r="U429" s="113">
        <v>2727.0532800000001</v>
      </c>
      <c r="V429" s="113">
        <v>2597.2729439999998</v>
      </c>
      <c r="W429" s="113">
        <v>0</v>
      </c>
      <c r="X429" s="113">
        <v>11.5036</v>
      </c>
      <c r="Y429" s="114">
        <v>5324.3262240000004</v>
      </c>
      <c r="AA429" s="103">
        <f t="shared" si="6"/>
        <v>5324.3262240000004</v>
      </c>
    </row>
    <row r="430" spans="1:27">
      <c r="A430">
        <f>IF(K430&lt;&gt;0,LARGE(A$1:A429,1)+1,"")</f>
        <v>295</v>
      </c>
      <c r="B430" s="168" t="s">
        <v>1224</v>
      </c>
      <c r="C430" s="168" t="s">
        <v>144</v>
      </c>
      <c r="D430" s="168" t="s">
        <v>1266</v>
      </c>
      <c r="E430" s="107" t="s">
        <v>43</v>
      </c>
      <c r="F430" s="108" t="s">
        <v>29</v>
      </c>
      <c r="G430" s="162">
        <v>1.8</v>
      </c>
      <c r="H430" s="162"/>
      <c r="I430" s="162"/>
      <c r="J430" s="162"/>
      <c r="K430" s="112">
        <v>1.8</v>
      </c>
      <c r="L430" s="111">
        <v>10.29613432</v>
      </c>
      <c r="M430" s="111">
        <v>14.586110534629999</v>
      </c>
      <c r="N430" s="111">
        <v>0</v>
      </c>
      <c r="O430" s="112">
        <v>10.29613432</v>
      </c>
      <c r="P430" s="112">
        <v>14.586110534629999</v>
      </c>
      <c r="Q430" s="112">
        <v>0</v>
      </c>
      <c r="R430" s="113">
        <v>18.533041776000001</v>
      </c>
      <c r="S430" s="113">
        <v>26.254998962334</v>
      </c>
      <c r="T430" s="113">
        <v>0</v>
      </c>
      <c r="U430" s="113">
        <v>18.533041776000001</v>
      </c>
      <c r="V430" s="113">
        <v>26.254998962334</v>
      </c>
      <c r="W430" s="113">
        <v>0</v>
      </c>
      <c r="X430" s="113">
        <v>24.882244854629999</v>
      </c>
      <c r="Y430" s="114">
        <v>44.788040738333997</v>
      </c>
      <c r="AA430" s="103">
        <f t="shared" si="6"/>
        <v>44.788040738333997</v>
      </c>
    </row>
    <row r="431" spans="1:27">
      <c r="A431" t="str">
        <f>IF(K431&lt;&gt;0,LARGE(A$1:A430,1)+1,"")</f>
        <v/>
      </c>
      <c r="B431" s="168"/>
      <c r="C431" s="169"/>
      <c r="D431" s="169"/>
      <c r="E431" s="107" t="s">
        <v>21</v>
      </c>
      <c r="F431" s="108" t="s">
        <v>21</v>
      </c>
      <c r="G431" s="162"/>
      <c r="H431" s="162"/>
      <c r="I431" s="162"/>
      <c r="J431" s="162"/>
      <c r="K431" s="112">
        <v>0</v>
      </c>
      <c r="L431" s="111">
        <v>0</v>
      </c>
      <c r="M431" s="111">
        <v>0</v>
      </c>
      <c r="N431" s="111">
        <v>0</v>
      </c>
      <c r="O431" s="112">
        <v>0</v>
      </c>
      <c r="P431" s="112">
        <v>0</v>
      </c>
      <c r="Q431" s="112">
        <v>0</v>
      </c>
      <c r="R431" s="113">
        <v>0</v>
      </c>
      <c r="S431" s="113">
        <v>0</v>
      </c>
      <c r="T431" s="113">
        <v>0</v>
      </c>
      <c r="U431" s="113">
        <v>0</v>
      </c>
      <c r="V431" s="113">
        <v>0</v>
      </c>
      <c r="W431" s="113">
        <v>0</v>
      </c>
      <c r="X431" s="113">
        <v>0</v>
      </c>
      <c r="Y431" s="114">
        <v>0</v>
      </c>
      <c r="AA431" s="103">
        <f t="shared" si="6"/>
        <v>0</v>
      </c>
    </row>
    <row r="432" spans="1:27" ht="15.75">
      <c r="A432" t="str">
        <f>IF(K432&lt;&gt;0,LARGE(A$1:A431,1)+1,"")</f>
        <v/>
      </c>
      <c r="B432" s="148" t="s">
        <v>756</v>
      </c>
      <c r="C432" s="149"/>
      <c r="D432" s="149"/>
      <c r="E432" s="150" t="s">
        <v>464</v>
      </c>
      <c r="F432" s="149"/>
      <c r="G432" s="140"/>
      <c r="H432" s="140"/>
      <c r="I432" s="140"/>
      <c r="J432" s="140"/>
      <c r="K432" s="159"/>
      <c r="L432" s="159">
        <v>0</v>
      </c>
      <c r="M432" s="159">
        <v>0</v>
      </c>
      <c r="N432" s="159">
        <v>0</v>
      </c>
      <c r="O432" s="160"/>
      <c r="P432" s="160"/>
      <c r="Q432" s="160"/>
      <c r="R432" s="160"/>
      <c r="S432" s="160"/>
      <c r="T432" s="160"/>
      <c r="U432" s="160"/>
      <c r="V432" s="160"/>
      <c r="W432" s="160"/>
      <c r="X432" s="160"/>
      <c r="Y432" s="161">
        <v>12798.230123154999</v>
      </c>
      <c r="AA432" s="103">
        <f t="shared" si="6"/>
        <v>0</v>
      </c>
    </row>
    <row r="433" spans="1:27">
      <c r="A433">
        <f>IF(K433&lt;&gt;0,LARGE(A$1:A432,1)+1,"")</f>
        <v>296</v>
      </c>
      <c r="B433" s="168" t="s">
        <v>757</v>
      </c>
      <c r="C433" s="169" t="s">
        <v>199</v>
      </c>
      <c r="D433" s="169" t="s">
        <v>1467</v>
      </c>
      <c r="E433" s="107" t="s">
        <v>241</v>
      </c>
      <c r="F433" s="108" t="s">
        <v>200</v>
      </c>
      <c r="G433" s="162">
        <v>215.89</v>
      </c>
      <c r="H433" s="162"/>
      <c r="I433" s="162"/>
      <c r="J433" s="162"/>
      <c r="K433" s="112">
        <v>215.89</v>
      </c>
      <c r="L433" s="111">
        <v>5.6050000000000004</v>
      </c>
      <c r="M433" s="111">
        <v>5.6043719999999997</v>
      </c>
      <c r="N433" s="111">
        <v>0</v>
      </c>
      <c r="O433" s="112">
        <v>5.6050000000000004</v>
      </c>
      <c r="P433" s="112">
        <v>5.6043719999999997</v>
      </c>
      <c r="Q433" s="112">
        <v>0</v>
      </c>
      <c r="R433" s="113">
        <v>1210.0634500000001</v>
      </c>
      <c r="S433" s="113">
        <v>1209.9278710799999</v>
      </c>
      <c r="T433" s="113">
        <v>0</v>
      </c>
      <c r="U433" s="113">
        <v>1210.0634500000001</v>
      </c>
      <c r="V433" s="113">
        <v>1209.9278710799999</v>
      </c>
      <c r="W433" s="113">
        <v>0</v>
      </c>
      <c r="X433" s="113">
        <v>11.209372</v>
      </c>
      <c r="Y433" s="114">
        <v>2419.99132108</v>
      </c>
      <c r="AA433" s="103">
        <f t="shared" si="6"/>
        <v>2419.99132108</v>
      </c>
    </row>
    <row r="434" spans="1:27" ht="25.5">
      <c r="A434">
        <f>IF(K434&lt;&gt;0,LARGE(A$1:A433,1)+1,"")</f>
        <v>297</v>
      </c>
      <c r="B434" s="168" t="s">
        <v>758</v>
      </c>
      <c r="C434" s="169" t="s">
        <v>199</v>
      </c>
      <c r="D434" s="169" t="s">
        <v>1647</v>
      </c>
      <c r="E434" s="107" t="s">
        <v>385</v>
      </c>
      <c r="F434" s="108" t="s">
        <v>200</v>
      </c>
      <c r="G434" s="162">
        <v>207.17</v>
      </c>
      <c r="H434" s="162"/>
      <c r="I434" s="162"/>
      <c r="J434" s="162"/>
      <c r="K434" s="112">
        <v>207.17</v>
      </c>
      <c r="L434" s="111">
        <v>9.2368099999999984</v>
      </c>
      <c r="M434" s="111">
        <v>39.652000000000001</v>
      </c>
      <c r="N434" s="111">
        <v>0</v>
      </c>
      <c r="O434" s="112">
        <v>9.2368099999999984</v>
      </c>
      <c r="P434" s="112">
        <v>39.652000000000001</v>
      </c>
      <c r="Q434" s="112">
        <v>0</v>
      </c>
      <c r="R434" s="113">
        <v>1913.5899276999996</v>
      </c>
      <c r="S434" s="113">
        <v>8214.7048400000003</v>
      </c>
      <c r="T434" s="113">
        <v>0</v>
      </c>
      <c r="U434" s="113">
        <v>1913.5899276999996</v>
      </c>
      <c r="V434" s="113">
        <v>8214.7048400000003</v>
      </c>
      <c r="W434" s="113">
        <v>0</v>
      </c>
      <c r="X434" s="113">
        <v>48.888809999999999</v>
      </c>
      <c r="Y434" s="114">
        <v>10128.294767699999</v>
      </c>
      <c r="AA434" s="103">
        <f t="shared" si="6"/>
        <v>10128.294767699999</v>
      </c>
    </row>
    <row r="435" spans="1:27">
      <c r="A435">
        <f>IF(K435&lt;&gt;0,LARGE(A$1:A434,1)+1,"")</f>
        <v>298</v>
      </c>
      <c r="B435" s="168" t="s">
        <v>1225</v>
      </c>
      <c r="C435" s="169" t="s">
        <v>199</v>
      </c>
      <c r="D435" s="169" t="s">
        <v>1502</v>
      </c>
      <c r="E435" s="107" t="s">
        <v>266</v>
      </c>
      <c r="F435" s="108" t="s">
        <v>200</v>
      </c>
      <c r="G435" s="162">
        <v>3.9375</v>
      </c>
      <c r="H435" s="162"/>
      <c r="I435" s="162"/>
      <c r="J435" s="162"/>
      <c r="K435" s="112">
        <v>3.9375</v>
      </c>
      <c r="L435" s="111">
        <v>5.2804500000000001</v>
      </c>
      <c r="M435" s="111">
        <v>58.197400000000002</v>
      </c>
      <c r="N435" s="111">
        <v>0</v>
      </c>
      <c r="O435" s="112">
        <v>5.2804500000000001</v>
      </c>
      <c r="P435" s="112">
        <v>58.197400000000002</v>
      </c>
      <c r="Q435" s="112">
        <v>0</v>
      </c>
      <c r="R435" s="113">
        <v>20.791771875000002</v>
      </c>
      <c r="S435" s="113">
        <v>229.15226250000001</v>
      </c>
      <c r="T435" s="113">
        <v>0</v>
      </c>
      <c r="U435" s="113">
        <v>20.791771875000002</v>
      </c>
      <c r="V435" s="113">
        <v>229.15226250000001</v>
      </c>
      <c r="W435" s="113">
        <v>0</v>
      </c>
      <c r="X435" s="113">
        <v>63.477850000000004</v>
      </c>
      <c r="Y435" s="114">
        <v>249.944034375</v>
      </c>
      <c r="AA435" s="103">
        <f t="shared" si="6"/>
        <v>249.944034375</v>
      </c>
    </row>
    <row r="436" spans="1:27">
      <c r="A436" t="str">
        <f>IF(K436&lt;&gt;0,LARGE(A$1:A435,1)+1,"")</f>
        <v/>
      </c>
      <c r="B436" s="168"/>
      <c r="C436" s="169"/>
      <c r="D436" s="169"/>
      <c r="E436" s="107" t="s">
        <v>21</v>
      </c>
      <c r="F436" s="108" t="s">
        <v>21</v>
      </c>
      <c r="G436" s="162"/>
      <c r="H436" s="162"/>
      <c r="I436" s="162"/>
      <c r="J436" s="162"/>
      <c r="K436" s="112">
        <v>0</v>
      </c>
      <c r="L436" s="111">
        <v>0</v>
      </c>
      <c r="M436" s="111">
        <v>0</v>
      </c>
      <c r="N436" s="111">
        <v>0</v>
      </c>
      <c r="O436" s="112">
        <v>0</v>
      </c>
      <c r="P436" s="112">
        <v>0</v>
      </c>
      <c r="Q436" s="112">
        <v>0</v>
      </c>
      <c r="R436" s="113">
        <v>0</v>
      </c>
      <c r="S436" s="113">
        <v>0</v>
      </c>
      <c r="T436" s="113">
        <v>0</v>
      </c>
      <c r="U436" s="113">
        <v>0</v>
      </c>
      <c r="V436" s="113">
        <v>0</v>
      </c>
      <c r="W436" s="113">
        <v>0</v>
      </c>
      <c r="X436" s="113">
        <v>0</v>
      </c>
      <c r="Y436" s="114">
        <v>0</v>
      </c>
      <c r="AA436" s="103">
        <f t="shared" si="6"/>
        <v>0</v>
      </c>
    </row>
    <row r="437" spans="1:27" ht="15.75">
      <c r="A437" t="str">
        <f>IF(K437&lt;&gt;0,LARGE(A$1:A436,1)+1,"")</f>
        <v/>
      </c>
      <c r="B437" s="148" t="s">
        <v>759</v>
      </c>
      <c r="C437" s="149"/>
      <c r="D437" s="149"/>
      <c r="E437" s="150" t="s">
        <v>557</v>
      </c>
      <c r="F437" s="149"/>
      <c r="G437" s="140"/>
      <c r="H437" s="140"/>
      <c r="I437" s="140"/>
      <c r="J437" s="140"/>
      <c r="K437" s="159"/>
      <c r="L437" s="159">
        <v>0</v>
      </c>
      <c r="M437" s="159">
        <v>0</v>
      </c>
      <c r="N437" s="159">
        <v>0</v>
      </c>
      <c r="O437" s="160"/>
      <c r="P437" s="160"/>
      <c r="Q437" s="160"/>
      <c r="R437" s="160"/>
      <c r="S437" s="160"/>
      <c r="T437" s="160"/>
      <c r="U437" s="160"/>
      <c r="V437" s="160"/>
      <c r="W437" s="160"/>
      <c r="X437" s="160"/>
      <c r="Y437" s="161">
        <v>20433.35334477578</v>
      </c>
      <c r="AA437" s="103">
        <f t="shared" si="6"/>
        <v>0</v>
      </c>
    </row>
    <row r="438" spans="1:27">
      <c r="A438" t="str">
        <f>IF(K438&lt;&gt;0,LARGE(A$1:A437,1)+1,"")</f>
        <v/>
      </c>
      <c r="B438" s="164" t="s">
        <v>760</v>
      </c>
      <c r="C438" s="164"/>
      <c r="D438" s="165"/>
      <c r="E438" s="165" t="s">
        <v>578</v>
      </c>
      <c r="F438" s="165"/>
      <c r="G438" s="165"/>
      <c r="H438" s="165"/>
      <c r="I438" s="165"/>
      <c r="J438" s="165"/>
      <c r="K438" s="165"/>
      <c r="L438" s="165">
        <v>0</v>
      </c>
      <c r="M438" s="165">
        <v>0</v>
      </c>
      <c r="N438" s="165">
        <v>0</v>
      </c>
      <c r="O438" s="165"/>
      <c r="P438" s="165"/>
      <c r="Q438" s="165"/>
      <c r="R438" s="165"/>
      <c r="S438" s="165"/>
      <c r="T438" s="165"/>
      <c r="U438" s="165"/>
      <c r="V438" s="165"/>
      <c r="W438" s="165"/>
      <c r="X438" s="165"/>
      <c r="Y438" s="166">
        <v>20433.35334477578</v>
      </c>
      <c r="AA438" s="103">
        <f t="shared" si="6"/>
        <v>0</v>
      </c>
    </row>
    <row r="439" spans="1:27" ht="38.25">
      <c r="A439">
        <f>IF(K439&lt;&gt;0,LARGE(A$1:A438,1)+1,"")</f>
        <v>299</v>
      </c>
      <c r="B439" s="168" t="s">
        <v>1226</v>
      </c>
      <c r="C439" s="168" t="s">
        <v>144</v>
      </c>
      <c r="D439" s="168" t="s">
        <v>1269</v>
      </c>
      <c r="E439" s="107" t="s">
        <v>1252</v>
      </c>
      <c r="F439" s="108" t="s">
        <v>29</v>
      </c>
      <c r="G439" s="162">
        <v>52.6</v>
      </c>
      <c r="H439" s="162"/>
      <c r="I439" s="162"/>
      <c r="J439" s="162"/>
      <c r="K439" s="112">
        <v>52.6</v>
      </c>
      <c r="L439" s="111">
        <v>70.534983582521591</v>
      </c>
      <c r="M439" s="111">
        <v>86.878077408151057</v>
      </c>
      <c r="N439" s="111">
        <v>0.25347686399999997</v>
      </c>
      <c r="O439" s="112">
        <v>70.534983582521591</v>
      </c>
      <c r="P439" s="112">
        <v>86.878077408151057</v>
      </c>
      <c r="Q439" s="112">
        <v>0.25347686399999997</v>
      </c>
      <c r="R439" s="113">
        <v>3710.1401364406356</v>
      </c>
      <c r="S439" s="113">
        <v>4569.7868716687453</v>
      </c>
      <c r="T439" s="113">
        <v>13.332883046399999</v>
      </c>
      <c r="U439" s="113">
        <v>3710.1401364406356</v>
      </c>
      <c r="V439" s="113">
        <v>4569.7868716687453</v>
      </c>
      <c r="W439" s="113">
        <v>13.332883046399999</v>
      </c>
      <c r="X439" s="113">
        <v>157.66653785467264</v>
      </c>
      <c r="Y439" s="114">
        <v>8293.2598911557816</v>
      </c>
      <c r="AA439" s="103">
        <f t="shared" si="6"/>
        <v>8293.2598911557816</v>
      </c>
    </row>
    <row r="440" spans="1:27">
      <c r="A440">
        <f>IF(K440&lt;&gt;0,LARGE(A$1:A439,1)+1,"")</f>
        <v>300</v>
      </c>
      <c r="B440" s="168" t="s">
        <v>1227</v>
      </c>
      <c r="C440" s="169" t="s">
        <v>199</v>
      </c>
      <c r="D440" s="169" t="s">
        <v>1483</v>
      </c>
      <c r="E440" s="107" t="s">
        <v>251</v>
      </c>
      <c r="F440" s="108" t="s">
        <v>200</v>
      </c>
      <c r="G440" s="162">
        <v>10.1</v>
      </c>
      <c r="H440" s="162"/>
      <c r="I440" s="162"/>
      <c r="J440" s="162"/>
      <c r="K440" s="112">
        <v>10.1</v>
      </c>
      <c r="L440" s="111">
        <v>19.880000000000003</v>
      </c>
      <c r="M440" s="111">
        <v>407.92429999999996</v>
      </c>
      <c r="N440" s="111">
        <v>0</v>
      </c>
      <c r="O440" s="112">
        <v>19.880000000000003</v>
      </c>
      <c r="P440" s="112">
        <v>407.92429999999996</v>
      </c>
      <c r="Q440" s="112">
        <v>0</v>
      </c>
      <c r="R440" s="113">
        <v>200.78800000000001</v>
      </c>
      <c r="S440" s="113">
        <v>4120.035429999999</v>
      </c>
      <c r="T440" s="113">
        <v>0</v>
      </c>
      <c r="U440" s="113">
        <v>200.78800000000001</v>
      </c>
      <c r="V440" s="113">
        <v>4120.035429999999</v>
      </c>
      <c r="W440" s="113">
        <v>0</v>
      </c>
      <c r="X440" s="113">
        <v>427.80429999999996</v>
      </c>
      <c r="Y440" s="114">
        <v>4320.8234299999995</v>
      </c>
      <c r="AA440" s="103">
        <f t="shared" si="6"/>
        <v>4320.8234299999995</v>
      </c>
    </row>
    <row r="441" spans="1:27">
      <c r="A441">
        <f>IF(K441&lt;&gt;0,LARGE(A$1:A440,1)+1,"")</f>
        <v>301</v>
      </c>
      <c r="B441" s="168" t="s">
        <v>1228</v>
      </c>
      <c r="C441" s="169" t="s">
        <v>199</v>
      </c>
      <c r="D441" s="169" t="s">
        <v>1482</v>
      </c>
      <c r="E441" s="107" t="s">
        <v>250</v>
      </c>
      <c r="F441" s="108" t="s">
        <v>200</v>
      </c>
      <c r="G441" s="162">
        <v>9.82</v>
      </c>
      <c r="H441" s="162"/>
      <c r="I441" s="162"/>
      <c r="J441" s="162"/>
      <c r="K441" s="112">
        <v>9.82</v>
      </c>
      <c r="L441" s="111">
        <v>26.07</v>
      </c>
      <c r="M441" s="111">
        <v>412.15429999999998</v>
      </c>
      <c r="N441" s="111">
        <v>0</v>
      </c>
      <c r="O441" s="112">
        <v>26.07</v>
      </c>
      <c r="P441" s="112">
        <v>412.15429999999998</v>
      </c>
      <c r="Q441" s="112">
        <v>0</v>
      </c>
      <c r="R441" s="113">
        <v>256.00740000000002</v>
      </c>
      <c r="S441" s="113">
        <v>4047.3552259999997</v>
      </c>
      <c r="T441" s="113">
        <v>0</v>
      </c>
      <c r="U441" s="113">
        <v>256.00740000000002</v>
      </c>
      <c r="V441" s="113">
        <v>4047.3552259999997</v>
      </c>
      <c r="W441" s="113">
        <v>0</v>
      </c>
      <c r="X441" s="113">
        <v>438.22429999999997</v>
      </c>
      <c r="Y441" s="114">
        <v>4303.3626260000001</v>
      </c>
      <c r="AA441" s="103">
        <f t="shared" si="6"/>
        <v>4303.3626260000001</v>
      </c>
    </row>
    <row r="442" spans="1:27">
      <c r="A442">
        <f>IF(K442&lt;&gt;0,LARGE(A$1:A441,1)+1,"")</f>
        <v>302</v>
      </c>
      <c r="B442" s="168" t="s">
        <v>1229</v>
      </c>
      <c r="C442" s="168" t="s">
        <v>144</v>
      </c>
      <c r="D442" s="168" t="s">
        <v>1287</v>
      </c>
      <c r="E442" s="107" t="s">
        <v>404</v>
      </c>
      <c r="F442" s="108" t="s">
        <v>33</v>
      </c>
      <c r="G442" s="162">
        <v>22.2</v>
      </c>
      <c r="H442" s="162"/>
      <c r="I442" s="162"/>
      <c r="J442" s="162"/>
      <c r="K442" s="112">
        <v>22.2</v>
      </c>
      <c r="L442" s="111">
        <v>8.1517160999999998</v>
      </c>
      <c r="M442" s="111">
        <v>150.22249100000002</v>
      </c>
      <c r="N442" s="111">
        <v>0</v>
      </c>
      <c r="O442" s="112">
        <v>8.1517160999999998</v>
      </c>
      <c r="P442" s="112">
        <v>150.22249100000002</v>
      </c>
      <c r="Q442" s="112">
        <v>0</v>
      </c>
      <c r="R442" s="113">
        <v>180.96809741999999</v>
      </c>
      <c r="S442" s="113">
        <v>3334.9393002000002</v>
      </c>
      <c r="T442" s="113">
        <v>0</v>
      </c>
      <c r="U442" s="113">
        <v>180.96809741999999</v>
      </c>
      <c r="V442" s="113">
        <v>3334.9393002000002</v>
      </c>
      <c r="W442" s="113">
        <v>0</v>
      </c>
      <c r="X442" s="113">
        <v>158.37420710000001</v>
      </c>
      <c r="Y442" s="114">
        <v>3515.9073976200002</v>
      </c>
      <c r="AA442" s="103">
        <f t="shared" si="6"/>
        <v>3515.9073976200002</v>
      </c>
    </row>
    <row r="443" spans="1:27">
      <c r="A443" t="str">
        <f>IF(K443&lt;&gt;0,LARGE(A$1:A442,1)+1,"")</f>
        <v/>
      </c>
      <c r="B443" s="168"/>
      <c r="C443" s="169"/>
      <c r="D443" s="169"/>
      <c r="E443" s="107" t="s">
        <v>21</v>
      </c>
      <c r="F443" s="108" t="s">
        <v>21</v>
      </c>
      <c r="G443" s="162"/>
      <c r="H443" s="162"/>
      <c r="I443" s="162"/>
      <c r="J443" s="162"/>
      <c r="K443" s="112">
        <v>0</v>
      </c>
      <c r="L443" s="111">
        <v>0</v>
      </c>
      <c r="M443" s="111">
        <v>0</v>
      </c>
      <c r="N443" s="111">
        <v>0</v>
      </c>
      <c r="O443" s="112">
        <v>0</v>
      </c>
      <c r="P443" s="112">
        <v>0</v>
      </c>
      <c r="Q443" s="112">
        <v>0</v>
      </c>
      <c r="R443" s="113">
        <v>0</v>
      </c>
      <c r="S443" s="113">
        <v>0</v>
      </c>
      <c r="T443" s="113">
        <v>0</v>
      </c>
      <c r="U443" s="113">
        <v>0</v>
      </c>
      <c r="V443" s="113">
        <v>0</v>
      </c>
      <c r="W443" s="113">
        <v>0</v>
      </c>
      <c r="X443" s="113">
        <v>0</v>
      </c>
      <c r="Y443" s="114">
        <v>0</v>
      </c>
      <c r="AA443" s="103">
        <f t="shared" si="6"/>
        <v>0</v>
      </c>
    </row>
    <row r="444" spans="1:27" ht="18.75">
      <c r="A444" t="str">
        <f>IF(K444&lt;&gt;0,LARGE(A$1:A443,1)+1,"")</f>
        <v/>
      </c>
      <c r="B444" s="145" t="s">
        <v>761</v>
      </c>
      <c r="C444" s="146"/>
      <c r="D444" s="146"/>
      <c r="E444" s="147" t="s">
        <v>194</v>
      </c>
      <c r="F444" s="146"/>
      <c r="G444" s="141"/>
      <c r="H444" s="141"/>
      <c r="I444" s="141"/>
      <c r="J444" s="141"/>
      <c r="K444" s="156"/>
      <c r="L444" s="156">
        <v>0</v>
      </c>
      <c r="M444" s="156">
        <v>0</v>
      </c>
      <c r="N444" s="156">
        <v>0</v>
      </c>
      <c r="O444" s="157"/>
      <c r="P444" s="157"/>
      <c r="Q444" s="157"/>
      <c r="R444" s="157"/>
      <c r="S444" s="157"/>
      <c r="T444" s="157"/>
      <c r="U444" s="157"/>
      <c r="V444" s="157"/>
      <c r="W444" s="157"/>
      <c r="X444" s="157"/>
      <c r="Y444" s="158">
        <v>118735.6087209064</v>
      </c>
      <c r="AA444" s="103">
        <f t="shared" si="6"/>
        <v>0</v>
      </c>
    </row>
    <row r="445" spans="1:27" ht="15.75">
      <c r="A445" t="str">
        <f>IF(K445&lt;&gt;0,LARGE(A$1:A444,1)+1,"")</f>
        <v/>
      </c>
      <c r="B445" s="148" t="s">
        <v>762</v>
      </c>
      <c r="C445" s="149"/>
      <c r="D445" s="149"/>
      <c r="E445" s="150" t="s">
        <v>458</v>
      </c>
      <c r="F445" s="149"/>
      <c r="G445" s="140"/>
      <c r="H445" s="140"/>
      <c r="I445" s="140"/>
      <c r="J445" s="140"/>
      <c r="K445" s="159"/>
      <c r="L445" s="159">
        <v>0</v>
      </c>
      <c r="M445" s="159">
        <v>0</v>
      </c>
      <c r="N445" s="159">
        <v>0</v>
      </c>
      <c r="O445" s="160"/>
      <c r="P445" s="160"/>
      <c r="Q445" s="160"/>
      <c r="R445" s="160"/>
      <c r="S445" s="160"/>
      <c r="T445" s="160"/>
      <c r="U445" s="160"/>
      <c r="V445" s="160"/>
      <c r="W445" s="160"/>
      <c r="X445" s="160"/>
      <c r="Y445" s="161">
        <v>70378.988736906394</v>
      </c>
      <c r="AA445" s="103">
        <f t="shared" si="6"/>
        <v>0</v>
      </c>
    </row>
    <row r="446" spans="1:27">
      <c r="A446" t="str">
        <f>IF(K446&lt;&gt;0,LARGE(A$1:A445,1)+1,"")</f>
        <v/>
      </c>
      <c r="B446" s="164" t="s">
        <v>763</v>
      </c>
      <c r="C446" s="164"/>
      <c r="D446" s="165"/>
      <c r="E446" s="165" t="s">
        <v>584</v>
      </c>
      <c r="F446" s="165"/>
      <c r="G446" s="165"/>
      <c r="H446" s="165"/>
      <c r="I446" s="165"/>
      <c r="J446" s="165"/>
      <c r="K446" s="165"/>
      <c r="L446" s="165">
        <v>0</v>
      </c>
      <c r="M446" s="165">
        <v>0</v>
      </c>
      <c r="N446" s="165">
        <v>0</v>
      </c>
      <c r="O446" s="165"/>
      <c r="P446" s="165"/>
      <c r="Q446" s="165"/>
      <c r="R446" s="165"/>
      <c r="S446" s="165"/>
      <c r="T446" s="165"/>
      <c r="U446" s="165"/>
      <c r="V446" s="165"/>
      <c r="W446" s="165"/>
      <c r="X446" s="165"/>
      <c r="Y446" s="166">
        <v>42716.770264639992</v>
      </c>
      <c r="AA446" s="103">
        <f t="shared" si="6"/>
        <v>0</v>
      </c>
    </row>
    <row r="447" spans="1:27">
      <c r="A447">
        <f>IF(K447&lt;&gt;0,LARGE(A$1:A446,1)+1,"")</f>
        <v>303</v>
      </c>
      <c r="B447" s="168" t="s">
        <v>764</v>
      </c>
      <c r="C447" s="169" t="s">
        <v>199</v>
      </c>
      <c r="D447" s="169" t="s">
        <v>1434</v>
      </c>
      <c r="E447" s="107" t="s">
        <v>209</v>
      </c>
      <c r="F447" s="108" t="s">
        <v>201</v>
      </c>
      <c r="G447" s="162">
        <v>72</v>
      </c>
      <c r="H447" s="162"/>
      <c r="I447" s="162"/>
      <c r="J447" s="162"/>
      <c r="K447" s="112">
        <v>72</v>
      </c>
      <c r="L447" s="111">
        <v>18.57</v>
      </c>
      <c r="M447" s="111">
        <v>0</v>
      </c>
      <c r="N447" s="111">
        <v>0</v>
      </c>
      <c r="O447" s="112">
        <v>18.57</v>
      </c>
      <c r="P447" s="112">
        <v>0</v>
      </c>
      <c r="Q447" s="112">
        <v>0</v>
      </c>
      <c r="R447" s="113">
        <v>1337.04</v>
      </c>
      <c r="S447" s="113">
        <v>0</v>
      </c>
      <c r="T447" s="113">
        <v>0</v>
      </c>
      <c r="U447" s="113">
        <v>1337.04</v>
      </c>
      <c r="V447" s="113">
        <v>0</v>
      </c>
      <c r="W447" s="113">
        <v>0</v>
      </c>
      <c r="X447" s="113">
        <v>18.57</v>
      </c>
      <c r="Y447" s="114">
        <v>1337.04</v>
      </c>
      <c r="AA447" s="103">
        <f t="shared" si="6"/>
        <v>1337.04</v>
      </c>
    </row>
    <row r="448" spans="1:27">
      <c r="A448">
        <f>IF(K448&lt;&gt;0,LARGE(A$1:A447,1)+1,"")</f>
        <v>304</v>
      </c>
      <c r="B448" s="168" t="s">
        <v>765</v>
      </c>
      <c r="C448" s="169" t="s">
        <v>199</v>
      </c>
      <c r="D448" s="169" t="s">
        <v>1436</v>
      </c>
      <c r="E448" s="107" t="s">
        <v>211</v>
      </c>
      <c r="F448" s="108" t="s">
        <v>201</v>
      </c>
      <c r="G448" s="162">
        <v>43.2</v>
      </c>
      <c r="H448" s="162"/>
      <c r="I448" s="162"/>
      <c r="J448" s="162"/>
      <c r="K448" s="112">
        <v>43.2</v>
      </c>
      <c r="L448" s="111">
        <v>5.7716200000000004</v>
      </c>
      <c r="M448" s="111">
        <v>0</v>
      </c>
      <c r="N448" s="111">
        <v>0</v>
      </c>
      <c r="O448" s="112">
        <v>5.7716200000000004</v>
      </c>
      <c r="P448" s="112">
        <v>0</v>
      </c>
      <c r="Q448" s="112">
        <v>0</v>
      </c>
      <c r="R448" s="113">
        <v>249.33398400000004</v>
      </c>
      <c r="S448" s="113">
        <v>0</v>
      </c>
      <c r="T448" s="113">
        <v>0</v>
      </c>
      <c r="U448" s="113">
        <v>249.33398400000004</v>
      </c>
      <c r="V448" s="113">
        <v>0</v>
      </c>
      <c r="W448" s="113">
        <v>0</v>
      </c>
      <c r="X448" s="113">
        <v>5.7716200000000004</v>
      </c>
      <c r="Y448" s="114">
        <v>249.33398400000004</v>
      </c>
      <c r="AA448" s="103">
        <f t="shared" si="6"/>
        <v>249.33398400000004</v>
      </c>
    </row>
    <row r="449" spans="1:27" ht="25.5">
      <c r="A449">
        <f>IF(K449&lt;&gt;0,LARGE(A$1:A448,1)+1,"")</f>
        <v>305</v>
      </c>
      <c r="B449" s="168" t="s">
        <v>766</v>
      </c>
      <c r="C449" s="169" t="s">
        <v>199</v>
      </c>
      <c r="D449" s="169" t="s">
        <v>1433</v>
      </c>
      <c r="E449" s="107" t="s">
        <v>208</v>
      </c>
      <c r="F449" s="108" t="s">
        <v>201</v>
      </c>
      <c r="G449" s="162">
        <v>37.44</v>
      </c>
      <c r="H449" s="162"/>
      <c r="I449" s="162"/>
      <c r="J449" s="162"/>
      <c r="K449" s="112">
        <v>37.44</v>
      </c>
      <c r="L449" s="111">
        <v>13.429656000000001</v>
      </c>
      <c r="M449" s="111">
        <v>0</v>
      </c>
      <c r="N449" s="111">
        <v>0</v>
      </c>
      <c r="O449" s="112">
        <v>13.429656000000001</v>
      </c>
      <c r="P449" s="112">
        <v>0</v>
      </c>
      <c r="Q449" s="112">
        <v>0</v>
      </c>
      <c r="R449" s="113">
        <v>502.80632064000002</v>
      </c>
      <c r="S449" s="113">
        <v>0</v>
      </c>
      <c r="T449" s="113">
        <v>0</v>
      </c>
      <c r="U449" s="113">
        <v>502.80632064000002</v>
      </c>
      <c r="V449" s="113">
        <v>0</v>
      </c>
      <c r="W449" s="113">
        <v>0</v>
      </c>
      <c r="X449" s="113">
        <v>13.429656000000001</v>
      </c>
      <c r="Y449" s="114">
        <v>502.80632064000002</v>
      </c>
      <c r="AA449" s="103">
        <f t="shared" si="6"/>
        <v>502.80632064000002</v>
      </c>
    </row>
    <row r="450" spans="1:27">
      <c r="A450">
        <f>IF(K450&lt;&gt;0,LARGE(A$1:A449,1)+1,"")</f>
        <v>306</v>
      </c>
      <c r="B450" s="168" t="s">
        <v>767</v>
      </c>
      <c r="C450" s="169" t="s">
        <v>199</v>
      </c>
      <c r="D450" s="169" t="s">
        <v>1445</v>
      </c>
      <c r="E450" s="107" t="s">
        <v>221</v>
      </c>
      <c r="F450" s="108" t="s">
        <v>201</v>
      </c>
      <c r="G450" s="162">
        <v>28.799999999999997</v>
      </c>
      <c r="H450" s="162"/>
      <c r="I450" s="162"/>
      <c r="J450" s="162"/>
      <c r="K450" s="112">
        <v>28.799999999999997</v>
      </c>
      <c r="L450" s="111">
        <v>0</v>
      </c>
      <c r="M450" s="111">
        <v>297.71120000000002</v>
      </c>
      <c r="N450" s="111">
        <v>0</v>
      </c>
      <c r="O450" s="112">
        <v>0</v>
      </c>
      <c r="P450" s="112">
        <v>297.71120000000002</v>
      </c>
      <c r="Q450" s="112">
        <v>0</v>
      </c>
      <c r="R450" s="113">
        <v>0</v>
      </c>
      <c r="S450" s="113">
        <v>8574.0825599999989</v>
      </c>
      <c r="T450" s="113">
        <v>0</v>
      </c>
      <c r="U450" s="113">
        <v>0</v>
      </c>
      <c r="V450" s="113">
        <v>8574.0825599999989</v>
      </c>
      <c r="W450" s="113">
        <v>0</v>
      </c>
      <c r="X450" s="113">
        <v>297.71120000000002</v>
      </c>
      <c r="Y450" s="114">
        <v>8574.0825599999989</v>
      </c>
      <c r="AA450" s="103">
        <f t="shared" si="6"/>
        <v>8574.0825599999989</v>
      </c>
    </row>
    <row r="451" spans="1:27">
      <c r="A451">
        <f>IF(K451&lt;&gt;0,LARGE(A$1:A450,1)+1,"")</f>
        <v>307</v>
      </c>
      <c r="B451" s="168" t="s">
        <v>768</v>
      </c>
      <c r="C451" s="169" t="s">
        <v>199</v>
      </c>
      <c r="D451" s="169" t="s">
        <v>1447</v>
      </c>
      <c r="E451" s="107" t="s">
        <v>223</v>
      </c>
      <c r="F451" s="108" t="s">
        <v>201</v>
      </c>
      <c r="G451" s="162">
        <v>28.799999999999997</v>
      </c>
      <c r="H451" s="162"/>
      <c r="I451" s="162"/>
      <c r="J451" s="162"/>
      <c r="K451" s="112">
        <v>28.799999999999997</v>
      </c>
      <c r="L451" s="111">
        <v>39.760000000000005</v>
      </c>
      <c r="M451" s="111">
        <v>31.49</v>
      </c>
      <c r="N451" s="111">
        <v>0</v>
      </c>
      <c r="O451" s="112">
        <v>39.760000000000005</v>
      </c>
      <c r="P451" s="112">
        <v>31.49</v>
      </c>
      <c r="Q451" s="112">
        <v>0</v>
      </c>
      <c r="R451" s="113">
        <v>1145.088</v>
      </c>
      <c r="S451" s="113">
        <v>906.91199999999992</v>
      </c>
      <c r="T451" s="113">
        <v>0</v>
      </c>
      <c r="U451" s="113">
        <v>1145.088</v>
      </c>
      <c r="V451" s="113">
        <v>906.91199999999992</v>
      </c>
      <c r="W451" s="113">
        <v>0</v>
      </c>
      <c r="X451" s="113">
        <v>71.25</v>
      </c>
      <c r="Y451" s="114">
        <v>2052</v>
      </c>
      <c r="AA451" s="103">
        <f t="shared" si="6"/>
        <v>2052</v>
      </c>
    </row>
    <row r="452" spans="1:27">
      <c r="A452">
        <f>IF(K452&lt;&gt;0,LARGE(A$1:A451,1)+1,"")</f>
        <v>308</v>
      </c>
      <c r="B452" s="168" t="s">
        <v>769</v>
      </c>
      <c r="C452" s="169" t="s">
        <v>199</v>
      </c>
      <c r="D452" s="169" t="s">
        <v>1537</v>
      </c>
      <c r="E452" s="107" t="s">
        <v>287</v>
      </c>
      <c r="F452" s="108" t="s">
        <v>33</v>
      </c>
      <c r="G452" s="162">
        <v>228</v>
      </c>
      <c r="H452" s="162"/>
      <c r="I452" s="162"/>
      <c r="J452" s="162"/>
      <c r="K452" s="112">
        <v>228</v>
      </c>
      <c r="L452" s="111">
        <v>0.58040000000000003</v>
      </c>
      <c r="M452" s="111">
        <v>11.1549</v>
      </c>
      <c r="N452" s="111">
        <v>0</v>
      </c>
      <c r="O452" s="112">
        <v>0.58040000000000003</v>
      </c>
      <c r="P452" s="112">
        <v>11.1549</v>
      </c>
      <c r="Q452" s="112">
        <v>0</v>
      </c>
      <c r="R452" s="113">
        <v>132.3312</v>
      </c>
      <c r="S452" s="113">
        <v>2543.3172</v>
      </c>
      <c r="T452" s="113">
        <v>0</v>
      </c>
      <c r="U452" s="113">
        <v>132.3312</v>
      </c>
      <c r="V452" s="113">
        <v>2543.3172</v>
      </c>
      <c r="W452" s="113">
        <v>0</v>
      </c>
      <c r="X452" s="113">
        <v>11.735299999999999</v>
      </c>
      <c r="Y452" s="114">
        <v>2675.6483999999996</v>
      </c>
      <c r="AA452" s="103">
        <f t="shared" ref="AA452:AA515" si="7">K452*X452</f>
        <v>2675.6483999999996</v>
      </c>
    </row>
    <row r="453" spans="1:27">
      <c r="A453">
        <f>IF(K453&lt;&gt;0,LARGE(A$1:A452,1)+1,"")</f>
        <v>309</v>
      </c>
      <c r="B453" s="168" t="s">
        <v>770</v>
      </c>
      <c r="C453" s="169" t="s">
        <v>199</v>
      </c>
      <c r="D453" s="169" t="s">
        <v>1538</v>
      </c>
      <c r="E453" s="107" t="s">
        <v>288</v>
      </c>
      <c r="F453" s="108" t="s">
        <v>33</v>
      </c>
      <c r="G453" s="162">
        <v>50</v>
      </c>
      <c r="H453" s="162"/>
      <c r="I453" s="162"/>
      <c r="J453" s="162"/>
      <c r="K453" s="112">
        <v>50</v>
      </c>
      <c r="L453" s="111">
        <v>0.58040000000000003</v>
      </c>
      <c r="M453" s="111">
        <v>22.423100000000002</v>
      </c>
      <c r="N453" s="111">
        <v>0</v>
      </c>
      <c r="O453" s="112">
        <v>0.58040000000000003</v>
      </c>
      <c r="P453" s="112">
        <v>22.423100000000002</v>
      </c>
      <c r="Q453" s="112">
        <v>0</v>
      </c>
      <c r="R453" s="113">
        <v>29.020000000000003</v>
      </c>
      <c r="S453" s="113">
        <v>1121.155</v>
      </c>
      <c r="T453" s="113">
        <v>0</v>
      </c>
      <c r="U453" s="113">
        <v>29.020000000000003</v>
      </c>
      <c r="V453" s="113">
        <v>1121.155</v>
      </c>
      <c r="W453" s="113">
        <v>0</v>
      </c>
      <c r="X453" s="113">
        <v>23.003500000000003</v>
      </c>
      <c r="Y453" s="114">
        <v>1150.1750000000002</v>
      </c>
      <c r="AA453" s="103">
        <f t="shared" si="7"/>
        <v>1150.1750000000002</v>
      </c>
    </row>
    <row r="454" spans="1:27">
      <c r="A454">
        <f>IF(K454&lt;&gt;0,LARGE(A$1:A453,1)+1,"")</f>
        <v>310</v>
      </c>
      <c r="B454" s="168" t="s">
        <v>771</v>
      </c>
      <c r="C454" s="169" t="s">
        <v>199</v>
      </c>
      <c r="D454" s="169" t="s">
        <v>1543</v>
      </c>
      <c r="E454" s="107" t="s">
        <v>293</v>
      </c>
      <c r="F454" s="108" t="s">
        <v>33</v>
      </c>
      <c r="G454" s="162">
        <v>900</v>
      </c>
      <c r="H454" s="162"/>
      <c r="I454" s="162"/>
      <c r="J454" s="162"/>
      <c r="K454" s="112">
        <v>900</v>
      </c>
      <c r="L454" s="111">
        <v>0.87059999999999993</v>
      </c>
      <c r="M454" s="111">
        <v>1.4585999999999999</v>
      </c>
      <c r="N454" s="111">
        <v>0</v>
      </c>
      <c r="O454" s="112">
        <v>0.87059999999999993</v>
      </c>
      <c r="P454" s="112">
        <v>1.4585999999999999</v>
      </c>
      <c r="Q454" s="112">
        <v>0</v>
      </c>
      <c r="R454" s="113">
        <v>783.54</v>
      </c>
      <c r="S454" s="113">
        <v>1312.74</v>
      </c>
      <c r="T454" s="113">
        <v>0</v>
      </c>
      <c r="U454" s="113">
        <v>783.54</v>
      </c>
      <c r="V454" s="113">
        <v>1312.74</v>
      </c>
      <c r="W454" s="113">
        <v>0</v>
      </c>
      <c r="X454" s="113">
        <v>2.3291999999999997</v>
      </c>
      <c r="Y454" s="114">
        <v>2096.2799999999997</v>
      </c>
      <c r="AA454" s="103">
        <f t="shared" si="7"/>
        <v>2096.2799999999997</v>
      </c>
    </row>
    <row r="455" spans="1:27">
      <c r="A455">
        <f>IF(K455&lt;&gt;0,LARGE(A$1:A454,1)+1,"")</f>
        <v>311</v>
      </c>
      <c r="B455" s="168" t="s">
        <v>772</v>
      </c>
      <c r="C455" s="169" t="s">
        <v>199</v>
      </c>
      <c r="D455" s="169" t="s">
        <v>1551</v>
      </c>
      <c r="E455" s="107" t="s">
        <v>301</v>
      </c>
      <c r="F455" s="108" t="s">
        <v>33</v>
      </c>
      <c r="G455" s="162">
        <v>60</v>
      </c>
      <c r="H455" s="162"/>
      <c r="I455" s="162"/>
      <c r="J455" s="162"/>
      <c r="K455" s="112">
        <v>60</v>
      </c>
      <c r="L455" s="111">
        <v>1.1608000000000001</v>
      </c>
      <c r="M455" s="111">
        <v>5.1101999999999999</v>
      </c>
      <c r="N455" s="111">
        <v>0</v>
      </c>
      <c r="O455" s="112">
        <v>1.1608000000000001</v>
      </c>
      <c r="P455" s="112">
        <v>5.1101999999999999</v>
      </c>
      <c r="Q455" s="112">
        <v>0</v>
      </c>
      <c r="R455" s="113">
        <v>69.647999999999996</v>
      </c>
      <c r="S455" s="113">
        <v>306.61199999999997</v>
      </c>
      <c r="T455" s="113">
        <v>0</v>
      </c>
      <c r="U455" s="113">
        <v>69.647999999999996</v>
      </c>
      <c r="V455" s="113">
        <v>306.61199999999997</v>
      </c>
      <c r="W455" s="113">
        <v>0</v>
      </c>
      <c r="X455" s="113">
        <v>6.2709999999999999</v>
      </c>
      <c r="Y455" s="114">
        <v>376.26</v>
      </c>
      <c r="AA455" s="103">
        <f t="shared" si="7"/>
        <v>376.26</v>
      </c>
    </row>
    <row r="456" spans="1:27">
      <c r="A456">
        <f>IF(K456&lt;&gt;0,LARGE(A$1:A455,1)+1,"")</f>
        <v>312</v>
      </c>
      <c r="B456" s="168" t="s">
        <v>773</v>
      </c>
      <c r="C456" s="169" t="s">
        <v>199</v>
      </c>
      <c r="D456" s="169" t="s">
        <v>1552</v>
      </c>
      <c r="E456" s="107" t="s">
        <v>302</v>
      </c>
      <c r="F456" s="108" t="s">
        <v>33</v>
      </c>
      <c r="G456" s="162">
        <v>120</v>
      </c>
      <c r="H456" s="162"/>
      <c r="I456" s="162"/>
      <c r="J456" s="162"/>
      <c r="K456" s="112">
        <v>120</v>
      </c>
      <c r="L456" s="111">
        <v>3.6274999999999999</v>
      </c>
      <c r="M456" s="111">
        <v>29.7636</v>
      </c>
      <c r="N456" s="111">
        <v>0</v>
      </c>
      <c r="O456" s="112">
        <v>3.6274999999999999</v>
      </c>
      <c r="P456" s="112">
        <v>29.7636</v>
      </c>
      <c r="Q456" s="112">
        <v>0</v>
      </c>
      <c r="R456" s="113">
        <v>435.3</v>
      </c>
      <c r="S456" s="113">
        <v>3571.6320000000001</v>
      </c>
      <c r="T456" s="113">
        <v>0</v>
      </c>
      <c r="U456" s="113">
        <v>435.3</v>
      </c>
      <c r="V456" s="113">
        <v>3571.6320000000001</v>
      </c>
      <c r="W456" s="113">
        <v>0</v>
      </c>
      <c r="X456" s="113">
        <v>33.391100000000002</v>
      </c>
      <c r="Y456" s="114">
        <v>4006.9320000000002</v>
      </c>
      <c r="AA456" s="103">
        <f t="shared" si="7"/>
        <v>4006.9320000000002</v>
      </c>
    </row>
    <row r="457" spans="1:27">
      <c r="A457">
        <f>IF(K457&lt;&gt;0,LARGE(A$1:A456,1)+1,"")</f>
        <v>313</v>
      </c>
      <c r="B457" s="168" t="s">
        <v>774</v>
      </c>
      <c r="C457" s="169" t="s">
        <v>199</v>
      </c>
      <c r="D457" s="169" t="s">
        <v>1553</v>
      </c>
      <c r="E457" s="107" t="s">
        <v>303</v>
      </c>
      <c r="F457" s="108" t="s">
        <v>33</v>
      </c>
      <c r="G457" s="162">
        <v>360</v>
      </c>
      <c r="H457" s="162"/>
      <c r="I457" s="162"/>
      <c r="J457" s="162"/>
      <c r="K457" s="112">
        <v>360</v>
      </c>
      <c r="L457" s="111">
        <v>5.0785</v>
      </c>
      <c r="M457" s="111">
        <v>49.633199999999995</v>
      </c>
      <c r="N457" s="111">
        <v>0</v>
      </c>
      <c r="O457" s="112">
        <v>5.0785</v>
      </c>
      <c r="P457" s="112">
        <v>49.633199999999995</v>
      </c>
      <c r="Q457" s="112">
        <v>0</v>
      </c>
      <c r="R457" s="113">
        <v>1828.26</v>
      </c>
      <c r="S457" s="113">
        <v>17867.951999999997</v>
      </c>
      <c r="T457" s="113">
        <v>0</v>
      </c>
      <c r="U457" s="113">
        <v>1828.26</v>
      </c>
      <c r="V457" s="113">
        <v>17867.951999999997</v>
      </c>
      <c r="W457" s="113">
        <v>0</v>
      </c>
      <c r="X457" s="113">
        <v>54.711699999999993</v>
      </c>
      <c r="Y457" s="114">
        <v>19696.211999999996</v>
      </c>
      <c r="AA457" s="103">
        <f t="shared" si="7"/>
        <v>19696.211999999996</v>
      </c>
    </row>
    <row r="458" spans="1:27">
      <c r="A458" t="str">
        <f>IF(K458&lt;&gt;0,LARGE(A$1:A457,1)+1,"")</f>
        <v/>
      </c>
      <c r="B458" s="168"/>
      <c r="C458" s="169"/>
      <c r="D458" s="169"/>
      <c r="E458" s="107" t="s">
        <v>21</v>
      </c>
      <c r="F458" s="108" t="s">
        <v>21</v>
      </c>
      <c r="G458" s="162"/>
      <c r="H458" s="162"/>
      <c r="I458" s="162"/>
      <c r="J458" s="162"/>
      <c r="K458" s="112">
        <v>0</v>
      </c>
      <c r="L458" s="111">
        <v>0</v>
      </c>
      <c r="M458" s="111">
        <v>0</v>
      </c>
      <c r="N458" s="111">
        <v>0</v>
      </c>
      <c r="O458" s="112"/>
      <c r="P458" s="112"/>
      <c r="Q458" s="112"/>
      <c r="R458" s="113"/>
      <c r="S458" s="113"/>
      <c r="T458" s="113"/>
      <c r="U458" s="113"/>
      <c r="V458" s="113"/>
      <c r="W458" s="113"/>
      <c r="X458" s="113"/>
      <c r="Y458" s="114"/>
      <c r="AA458" s="103">
        <f t="shared" si="7"/>
        <v>0</v>
      </c>
    </row>
    <row r="459" spans="1:27">
      <c r="A459" t="str">
        <f>IF(K459&lt;&gt;0,LARGE(A$1:A458,1)+1,"")</f>
        <v/>
      </c>
      <c r="B459" s="164" t="s">
        <v>775</v>
      </c>
      <c r="C459" s="164"/>
      <c r="D459" s="165"/>
      <c r="E459" s="165" t="s">
        <v>782</v>
      </c>
      <c r="F459" s="165"/>
      <c r="G459" s="165"/>
      <c r="H459" s="165"/>
      <c r="I459" s="165"/>
      <c r="J459" s="165"/>
      <c r="K459" s="165"/>
      <c r="L459" s="165">
        <v>0</v>
      </c>
      <c r="M459" s="165">
        <v>0</v>
      </c>
      <c r="N459" s="165">
        <v>0</v>
      </c>
      <c r="O459" s="165"/>
      <c r="P459" s="165"/>
      <c r="Q459" s="165"/>
      <c r="R459" s="165"/>
      <c r="S459" s="165"/>
      <c r="T459" s="165"/>
      <c r="U459" s="165"/>
      <c r="V459" s="165"/>
      <c r="W459" s="165"/>
      <c r="X459" s="165"/>
      <c r="Y459" s="166">
        <v>18411.857970999998</v>
      </c>
      <c r="AA459" s="103">
        <f t="shared" si="7"/>
        <v>0</v>
      </c>
    </row>
    <row r="460" spans="1:27">
      <c r="A460">
        <f>IF(K460&lt;&gt;0,LARGE(A$1:A459,1)+1,"")</f>
        <v>314</v>
      </c>
      <c r="B460" s="168" t="s">
        <v>776</v>
      </c>
      <c r="C460" s="168" t="s">
        <v>144</v>
      </c>
      <c r="D460" s="168" t="s">
        <v>1172</v>
      </c>
      <c r="E460" s="107" t="s">
        <v>1173</v>
      </c>
      <c r="F460" s="108" t="s">
        <v>38</v>
      </c>
      <c r="G460" s="162">
        <v>3</v>
      </c>
      <c r="H460" s="162"/>
      <c r="I460" s="162"/>
      <c r="J460" s="162"/>
      <c r="K460" s="112">
        <v>3</v>
      </c>
      <c r="L460" s="111">
        <v>673.22</v>
      </c>
      <c r="M460" s="111">
        <v>2088.3113199999998</v>
      </c>
      <c r="N460" s="111">
        <v>0</v>
      </c>
      <c r="O460" s="112">
        <v>673.22</v>
      </c>
      <c r="P460" s="112">
        <v>2088.3113199999998</v>
      </c>
      <c r="Q460" s="112">
        <v>0</v>
      </c>
      <c r="R460" s="113">
        <v>2019.66</v>
      </c>
      <c r="S460" s="113">
        <v>6264.9339599999994</v>
      </c>
      <c r="T460" s="113">
        <v>0</v>
      </c>
      <c r="U460" s="113">
        <v>2019.66</v>
      </c>
      <c r="V460" s="113">
        <v>6264.9339599999994</v>
      </c>
      <c r="W460" s="113">
        <v>0</v>
      </c>
      <c r="X460" s="113">
        <v>2761.5313200000001</v>
      </c>
      <c r="Y460" s="114">
        <v>8284.5939600000002</v>
      </c>
      <c r="AA460" s="103">
        <f t="shared" si="7"/>
        <v>8284.5939600000002</v>
      </c>
    </row>
    <row r="461" spans="1:27">
      <c r="A461">
        <f>IF(K461&lt;&gt;0,LARGE(A$1:A460,1)+1,"")</f>
        <v>315</v>
      </c>
      <c r="B461" s="168" t="s">
        <v>777</v>
      </c>
      <c r="C461" s="168" t="s">
        <v>144</v>
      </c>
      <c r="D461" s="168" t="s">
        <v>1174</v>
      </c>
      <c r="E461" s="107" t="s">
        <v>1175</v>
      </c>
      <c r="F461" s="108" t="s">
        <v>38</v>
      </c>
      <c r="G461" s="162">
        <v>2</v>
      </c>
      <c r="H461" s="162"/>
      <c r="I461" s="162"/>
      <c r="J461" s="162"/>
      <c r="K461" s="112">
        <v>2</v>
      </c>
      <c r="L461" s="111">
        <v>673.22</v>
      </c>
      <c r="M461" s="111">
        <v>2299.7213199999997</v>
      </c>
      <c r="N461" s="111">
        <v>0</v>
      </c>
      <c r="O461" s="112">
        <v>673.22</v>
      </c>
      <c r="P461" s="112">
        <v>2299.7213199999997</v>
      </c>
      <c r="Q461" s="112">
        <v>0</v>
      </c>
      <c r="R461" s="113">
        <v>1346.44</v>
      </c>
      <c r="S461" s="113">
        <v>4599.4426399999993</v>
      </c>
      <c r="T461" s="113">
        <v>0</v>
      </c>
      <c r="U461" s="113">
        <v>1346.44</v>
      </c>
      <c r="V461" s="113">
        <v>4599.4426399999993</v>
      </c>
      <c r="W461" s="113">
        <v>0</v>
      </c>
      <c r="X461" s="113">
        <v>2972.9413199999999</v>
      </c>
      <c r="Y461" s="114">
        <v>5945.8826399999998</v>
      </c>
      <c r="AA461" s="103">
        <f t="shared" si="7"/>
        <v>5945.8826399999998</v>
      </c>
    </row>
    <row r="462" spans="1:27">
      <c r="A462">
        <f>IF(K462&lt;&gt;0,LARGE(A$1:A461,1)+1,"")</f>
        <v>316</v>
      </c>
      <c r="B462" s="168" t="s">
        <v>778</v>
      </c>
      <c r="C462" s="168" t="s">
        <v>144</v>
      </c>
      <c r="D462" s="168" t="s">
        <v>1421</v>
      </c>
      <c r="E462" s="107" t="s">
        <v>1418</v>
      </c>
      <c r="F462" s="108" t="s">
        <v>38</v>
      </c>
      <c r="G462" s="162">
        <v>7</v>
      </c>
      <c r="H462" s="162"/>
      <c r="I462" s="162"/>
      <c r="J462" s="162"/>
      <c r="K462" s="112">
        <v>7</v>
      </c>
      <c r="L462" s="111">
        <v>4.3889999999999993</v>
      </c>
      <c r="M462" s="111">
        <v>50.36</v>
      </c>
      <c r="N462" s="111">
        <v>0</v>
      </c>
      <c r="O462" s="112">
        <v>4.3889999999999993</v>
      </c>
      <c r="P462" s="112">
        <v>50.36</v>
      </c>
      <c r="Q462" s="112">
        <v>0</v>
      </c>
      <c r="R462" s="113">
        <v>30.722999999999995</v>
      </c>
      <c r="S462" s="113">
        <v>352.52</v>
      </c>
      <c r="T462" s="113">
        <v>0</v>
      </c>
      <c r="U462" s="113">
        <v>30.722999999999995</v>
      </c>
      <c r="V462" s="113">
        <v>352.52</v>
      </c>
      <c r="W462" s="113">
        <v>0</v>
      </c>
      <c r="X462" s="113">
        <v>54.748999999999995</v>
      </c>
      <c r="Y462" s="114">
        <v>383.24299999999994</v>
      </c>
      <c r="AA462" s="103">
        <f t="shared" si="7"/>
        <v>383.24299999999994</v>
      </c>
    </row>
    <row r="463" spans="1:27" ht="25.5">
      <c r="A463">
        <f>IF(K463&lt;&gt;0,LARGE(A$1:A462,1)+1,"")</f>
        <v>317</v>
      </c>
      <c r="B463" s="168" t="s">
        <v>779</v>
      </c>
      <c r="C463" s="168" t="s">
        <v>144</v>
      </c>
      <c r="D463" s="168" t="s">
        <v>1176</v>
      </c>
      <c r="E463" s="107" t="s">
        <v>1177</v>
      </c>
      <c r="F463" s="108" t="s">
        <v>38</v>
      </c>
      <c r="G463" s="162">
        <v>1</v>
      </c>
      <c r="H463" s="162"/>
      <c r="I463" s="162"/>
      <c r="J463" s="162"/>
      <c r="K463" s="112">
        <v>1</v>
      </c>
      <c r="L463" s="111">
        <v>4.3529999999999998</v>
      </c>
      <c r="M463" s="111">
        <v>33.536499999999997</v>
      </c>
      <c r="N463" s="111">
        <v>0</v>
      </c>
      <c r="O463" s="112">
        <v>4.3529999999999998</v>
      </c>
      <c r="P463" s="112">
        <v>33.536499999999997</v>
      </c>
      <c r="Q463" s="112">
        <v>0</v>
      </c>
      <c r="R463" s="113">
        <v>4.3529999999999998</v>
      </c>
      <c r="S463" s="113">
        <v>33.536499999999997</v>
      </c>
      <c r="T463" s="113">
        <v>0</v>
      </c>
      <c r="U463" s="113">
        <v>4.3529999999999998</v>
      </c>
      <c r="V463" s="113">
        <v>33.536499999999997</v>
      </c>
      <c r="W463" s="113">
        <v>0</v>
      </c>
      <c r="X463" s="113">
        <v>37.889499999999998</v>
      </c>
      <c r="Y463" s="114">
        <v>37.889499999999998</v>
      </c>
      <c r="AA463" s="103">
        <f t="shared" si="7"/>
        <v>37.889499999999998</v>
      </c>
    </row>
    <row r="464" spans="1:27">
      <c r="A464">
        <f>IF(K464&lt;&gt;0,LARGE(A$1:A463,1)+1,"")</f>
        <v>318</v>
      </c>
      <c r="B464" s="168" t="s">
        <v>780</v>
      </c>
      <c r="C464" s="169" t="s">
        <v>199</v>
      </c>
      <c r="D464" s="169" t="s">
        <v>1568</v>
      </c>
      <c r="E464" s="107" t="s">
        <v>316</v>
      </c>
      <c r="F464" s="108" t="s">
        <v>38</v>
      </c>
      <c r="G464" s="162">
        <v>1</v>
      </c>
      <c r="H464" s="162"/>
      <c r="I464" s="162"/>
      <c r="J464" s="162"/>
      <c r="K464" s="112">
        <v>1</v>
      </c>
      <c r="L464" s="111">
        <v>1.2000000000000002</v>
      </c>
      <c r="M464" s="111">
        <v>22.22</v>
      </c>
      <c r="N464" s="111">
        <v>0</v>
      </c>
      <c r="O464" s="112">
        <v>1.2000000000000002</v>
      </c>
      <c r="P464" s="112">
        <v>22.22</v>
      </c>
      <c r="Q464" s="112">
        <v>0</v>
      </c>
      <c r="R464" s="113">
        <v>1.2000000000000002</v>
      </c>
      <c r="S464" s="113">
        <v>22.22</v>
      </c>
      <c r="T464" s="113">
        <v>0</v>
      </c>
      <c r="U464" s="113">
        <v>1.2000000000000002</v>
      </c>
      <c r="V464" s="113">
        <v>22.22</v>
      </c>
      <c r="W464" s="113">
        <v>0</v>
      </c>
      <c r="X464" s="113">
        <v>23.419999999999998</v>
      </c>
      <c r="Y464" s="114">
        <v>23.419999999999998</v>
      </c>
      <c r="AA464" s="103">
        <f t="shared" si="7"/>
        <v>23.419999999999998</v>
      </c>
    </row>
    <row r="465" spans="1:27">
      <c r="A465">
        <f>IF(K465&lt;&gt;0,LARGE(A$1:A464,1)+1,"")</f>
        <v>319</v>
      </c>
      <c r="B465" s="168" t="s">
        <v>781</v>
      </c>
      <c r="C465" s="168" t="s">
        <v>144</v>
      </c>
      <c r="D465" s="168" t="s">
        <v>1286</v>
      </c>
      <c r="E465" s="107" t="s">
        <v>414</v>
      </c>
      <c r="F465" s="108" t="s">
        <v>38</v>
      </c>
      <c r="G465" s="162">
        <v>10</v>
      </c>
      <c r="H465" s="162"/>
      <c r="I465" s="162"/>
      <c r="J465" s="162"/>
      <c r="K465" s="112">
        <v>10</v>
      </c>
      <c r="L465" s="111">
        <v>11.704000000000001</v>
      </c>
      <c r="M465" s="111">
        <v>307.02</v>
      </c>
      <c r="N465" s="111">
        <v>0</v>
      </c>
      <c r="O465" s="112">
        <v>11.704000000000001</v>
      </c>
      <c r="P465" s="112">
        <v>307.02</v>
      </c>
      <c r="Q465" s="112">
        <v>0</v>
      </c>
      <c r="R465" s="113">
        <v>117.04</v>
      </c>
      <c r="S465" s="113">
        <v>3070.2</v>
      </c>
      <c r="T465" s="113">
        <v>0</v>
      </c>
      <c r="U465" s="113">
        <v>117.04</v>
      </c>
      <c r="V465" s="113">
        <v>3070.2</v>
      </c>
      <c r="W465" s="113">
        <v>0</v>
      </c>
      <c r="X465" s="113">
        <v>318.72399999999999</v>
      </c>
      <c r="Y465" s="114">
        <v>3187.24</v>
      </c>
      <c r="AA465" s="103">
        <f t="shared" si="7"/>
        <v>3187.24</v>
      </c>
    </row>
    <row r="466" spans="1:27">
      <c r="A466">
        <f>IF(K466&lt;&gt;0,LARGE(A$1:A465,1)+1,"")</f>
        <v>320</v>
      </c>
      <c r="B466" s="168" t="s">
        <v>838</v>
      </c>
      <c r="C466" s="169" t="s">
        <v>199</v>
      </c>
      <c r="D466" s="169" t="s">
        <v>1572</v>
      </c>
      <c r="E466" s="107" t="s">
        <v>320</v>
      </c>
      <c r="F466" s="108" t="s">
        <v>38</v>
      </c>
      <c r="G466" s="162">
        <v>10</v>
      </c>
      <c r="H466" s="162"/>
      <c r="I466" s="162"/>
      <c r="J466" s="162"/>
      <c r="K466" s="112">
        <v>10</v>
      </c>
      <c r="L466" s="111">
        <v>1.2000000000000002</v>
      </c>
      <c r="M466" s="111">
        <v>11.1</v>
      </c>
      <c r="N466" s="111">
        <v>0</v>
      </c>
      <c r="O466" s="112">
        <v>1.2000000000000002</v>
      </c>
      <c r="P466" s="112">
        <v>11.1</v>
      </c>
      <c r="Q466" s="112">
        <v>0</v>
      </c>
      <c r="R466" s="113">
        <v>12.000000000000002</v>
      </c>
      <c r="S466" s="113">
        <v>111</v>
      </c>
      <c r="T466" s="113">
        <v>0</v>
      </c>
      <c r="U466" s="113">
        <v>12.000000000000002</v>
      </c>
      <c r="V466" s="113">
        <v>111</v>
      </c>
      <c r="W466" s="113">
        <v>0</v>
      </c>
      <c r="X466" s="113">
        <v>12.3</v>
      </c>
      <c r="Y466" s="114">
        <v>123</v>
      </c>
      <c r="AA466" s="103">
        <f t="shared" si="7"/>
        <v>123</v>
      </c>
    </row>
    <row r="467" spans="1:27">
      <c r="A467">
        <f>IF(K467&lt;&gt;0,LARGE(A$1:A466,1)+1,"")</f>
        <v>321</v>
      </c>
      <c r="B467" s="168" t="s">
        <v>839</v>
      </c>
      <c r="C467" s="169" t="s">
        <v>199</v>
      </c>
      <c r="D467" s="169" t="s">
        <v>1656</v>
      </c>
      <c r="E467" s="107" t="s">
        <v>1657</v>
      </c>
      <c r="F467" s="108" t="s">
        <v>38</v>
      </c>
      <c r="G467" s="162">
        <v>1</v>
      </c>
      <c r="H467" s="162"/>
      <c r="I467" s="162"/>
      <c r="J467" s="162"/>
      <c r="K467" s="112">
        <v>1</v>
      </c>
      <c r="L467" s="111">
        <v>19.342456000000002</v>
      </c>
      <c r="M467" s="111">
        <v>205.61718300000001</v>
      </c>
      <c r="N467" s="111">
        <v>0</v>
      </c>
      <c r="O467" s="112">
        <v>19.342456000000002</v>
      </c>
      <c r="P467" s="112">
        <v>205.61718300000001</v>
      </c>
      <c r="Q467" s="112">
        <v>0</v>
      </c>
      <c r="R467" s="113">
        <v>19.342456000000002</v>
      </c>
      <c r="S467" s="113">
        <v>205.61718300000001</v>
      </c>
      <c r="T467" s="113">
        <v>0</v>
      </c>
      <c r="U467" s="113">
        <v>19.342456000000002</v>
      </c>
      <c r="V467" s="113">
        <v>205.61718300000001</v>
      </c>
      <c r="W467" s="113">
        <v>0</v>
      </c>
      <c r="X467" s="113">
        <v>224.95963900000001</v>
      </c>
      <c r="Y467" s="114">
        <v>224.95963900000001</v>
      </c>
      <c r="AA467" s="103">
        <f t="shared" si="7"/>
        <v>224.95963900000001</v>
      </c>
    </row>
    <row r="468" spans="1:27">
      <c r="A468">
        <f>IF(K468&lt;&gt;0,LARGE(A$1:A467,1)+1,"")</f>
        <v>322</v>
      </c>
      <c r="B468" s="168" t="s">
        <v>1416</v>
      </c>
      <c r="C468" s="168" t="s">
        <v>144</v>
      </c>
      <c r="D468" s="168" t="s">
        <v>1284</v>
      </c>
      <c r="E468" s="107" t="s">
        <v>981</v>
      </c>
      <c r="F468" s="108" t="s">
        <v>29</v>
      </c>
      <c r="G468" s="162">
        <v>1.44</v>
      </c>
      <c r="H468" s="162"/>
      <c r="I468" s="162"/>
      <c r="J468" s="162"/>
      <c r="K468" s="112">
        <v>1.44</v>
      </c>
      <c r="L468" s="111">
        <v>103.00800000000001</v>
      </c>
      <c r="M468" s="111">
        <v>37.012299999999996</v>
      </c>
      <c r="N468" s="111">
        <v>0</v>
      </c>
      <c r="O468" s="112">
        <v>103.00800000000001</v>
      </c>
      <c r="P468" s="112">
        <v>37.012299999999996</v>
      </c>
      <c r="Q468" s="112">
        <v>0</v>
      </c>
      <c r="R468" s="113">
        <v>148.33152000000001</v>
      </c>
      <c r="S468" s="113">
        <v>53.29771199999999</v>
      </c>
      <c r="T468" s="113">
        <v>0</v>
      </c>
      <c r="U468" s="113">
        <v>148.33152000000001</v>
      </c>
      <c r="V468" s="113">
        <v>53.29771199999999</v>
      </c>
      <c r="W468" s="113">
        <v>0</v>
      </c>
      <c r="X468" s="113">
        <v>140.02030000000002</v>
      </c>
      <c r="Y468" s="114">
        <v>201.62923200000003</v>
      </c>
      <c r="AA468" s="103">
        <f t="shared" si="7"/>
        <v>201.62923200000003</v>
      </c>
    </row>
    <row r="469" spans="1:27">
      <c r="A469" t="str">
        <f>IF(K469&lt;&gt;0,LARGE(A$1:A468,1)+1,"")</f>
        <v/>
      </c>
      <c r="B469" s="168"/>
      <c r="C469" s="169"/>
      <c r="D469" s="169"/>
      <c r="E469" s="107" t="s">
        <v>21</v>
      </c>
      <c r="F469" s="108" t="s">
        <v>21</v>
      </c>
      <c r="G469" s="162"/>
      <c r="H469" s="162"/>
      <c r="I469" s="162"/>
      <c r="J469" s="162"/>
      <c r="K469" s="112">
        <v>0</v>
      </c>
      <c r="L469" s="111">
        <v>0</v>
      </c>
      <c r="M469" s="111">
        <v>0</v>
      </c>
      <c r="N469" s="111">
        <v>0</v>
      </c>
      <c r="O469" s="112"/>
      <c r="P469" s="112"/>
      <c r="Q469" s="112"/>
      <c r="R469" s="113"/>
      <c r="S469" s="113"/>
      <c r="T469" s="113"/>
      <c r="U469" s="113"/>
      <c r="V469" s="113"/>
      <c r="W469" s="113"/>
      <c r="X469" s="113"/>
      <c r="Y469" s="114"/>
      <c r="AA469" s="103">
        <f t="shared" si="7"/>
        <v>0</v>
      </c>
    </row>
    <row r="470" spans="1:27">
      <c r="A470" t="str">
        <f>IF(K470&lt;&gt;0,LARGE(A$1:A469,1)+1,"")</f>
        <v/>
      </c>
      <c r="B470" s="164" t="s">
        <v>783</v>
      </c>
      <c r="C470" s="164"/>
      <c r="D470" s="165"/>
      <c r="E470" s="165" t="s">
        <v>784</v>
      </c>
      <c r="F470" s="165"/>
      <c r="G470" s="165"/>
      <c r="H470" s="165"/>
      <c r="I470" s="165"/>
      <c r="J470" s="165"/>
      <c r="K470" s="165"/>
      <c r="L470" s="165">
        <v>0</v>
      </c>
      <c r="M470" s="165">
        <v>0</v>
      </c>
      <c r="N470" s="165">
        <v>0</v>
      </c>
      <c r="O470" s="165"/>
      <c r="P470" s="165"/>
      <c r="Q470" s="165"/>
      <c r="R470" s="165"/>
      <c r="S470" s="165"/>
      <c r="T470" s="165"/>
      <c r="U470" s="165"/>
      <c r="V470" s="165"/>
      <c r="W470" s="165"/>
      <c r="X470" s="165"/>
      <c r="Y470" s="166">
        <v>2925.1820560000001</v>
      </c>
      <c r="AA470" s="103">
        <f t="shared" si="7"/>
        <v>0</v>
      </c>
    </row>
    <row r="471" spans="1:27">
      <c r="A471">
        <f>IF(K471&lt;&gt;0,LARGE(A$1:A470,1)+1,"")</f>
        <v>323</v>
      </c>
      <c r="B471" s="168" t="s">
        <v>785</v>
      </c>
      <c r="C471" s="169" t="s">
        <v>199</v>
      </c>
      <c r="D471" s="169" t="s">
        <v>1514</v>
      </c>
      <c r="E471" s="107" t="s">
        <v>276</v>
      </c>
      <c r="F471" s="108" t="s">
        <v>38</v>
      </c>
      <c r="G471" s="162">
        <v>1</v>
      </c>
      <c r="H471" s="162"/>
      <c r="I471" s="162"/>
      <c r="J471" s="162"/>
      <c r="K471" s="112">
        <v>1</v>
      </c>
      <c r="L471" s="111">
        <v>58.04</v>
      </c>
      <c r="M471" s="111">
        <v>852.53</v>
      </c>
      <c r="N471" s="111">
        <v>0</v>
      </c>
      <c r="O471" s="112">
        <v>58.04</v>
      </c>
      <c r="P471" s="112">
        <v>852.53</v>
      </c>
      <c r="Q471" s="112">
        <v>0</v>
      </c>
      <c r="R471" s="113">
        <v>58.04</v>
      </c>
      <c r="S471" s="113">
        <v>852.53</v>
      </c>
      <c r="T471" s="113">
        <v>0</v>
      </c>
      <c r="U471" s="113">
        <v>58.04</v>
      </c>
      <c r="V471" s="113">
        <v>852.53</v>
      </c>
      <c r="W471" s="113">
        <v>0</v>
      </c>
      <c r="X471" s="113">
        <v>910.56999999999994</v>
      </c>
      <c r="Y471" s="114">
        <v>910.56999999999994</v>
      </c>
      <c r="AA471" s="103">
        <f t="shared" si="7"/>
        <v>910.56999999999994</v>
      </c>
    </row>
    <row r="472" spans="1:27">
      <c r="A472">
        <f>IF(K472&lt;&gt;0,LARGE(A$1:A471,1)+1,"")</f>
        <v>324</v>
      </c>
      <c r="B472" s="168" t="s">
        <v>786</v>
      </c>
      <c r="C472" s="169" t="s">
        <v>199</v>
      </c>
      <c r="D472" s="169" t="s">
        <v>1515</v>
      </c>
      <c r="E472" s="107" t="s">
        <v>277</v>
      </c>
      <c r="F472" s="108" t="s">
        <v>38</v>
      </c>
      <c r="G472" s="162">
        <v>1</v>
      </c>
      <c r="H472" s="162"/>
      <c r="I472" s="162"/>
      <c r="J472" s="162"/>
      <c r="K472" s="112">
        <v>1</v>
      </c>
      <c r="L472" s="111">
        <v>43.53</v>
      </c>
      <c r="M472" s="111">
        <v>311.79000000000002</v>
      </c>
      <c r="N472" s="111">
        <v>0</v>
      </c>
      <c r="O472" s="112">
        <v>43.53</v>
      </c>
      <c r="P472" s="112">
        <v>311.79000000000002</v>
      </c>
      <c r="Q472" s="112">
        <v>0</v>
      </c>
      <c r="R472" s="113">
        <v>43.53</v>
      </c>
      <c r="S472" s="113">
        <v>311.79000000000002</v>
      </c>
      <c r="T472" s="113">
        <v>0</v>
      </c>
      <c r="U472" s="113">
        <v>43.53</v>
      </c>
      <c r="V472" s="113">
        <v>311.79000000000002</v>
      </c>
      <c r="W472" s="113">
        <v>0</v>
      </c>
      <c r="X472" s="113">
        <v>355.32000000000005</v>
      </c>
      <c r="Y472" s="114">
        <v>355.32000000000005</v>
      </c>
      <c r="AA472" s="103">
        <f t="shared" si="7"/>
        <v>355.32000000000005</v>
      </c>
    </row>
    <row r="473" spans="1:27">
      <c r="A473">
        <f>IF(K473&lt;&gt;0,LARGE(A$1:A472,1)+1,"")</f>
        <v>325</v>
      </c>
      <c r="B473" s="168" t="s">
        <v>787</v>
      </c>
      <c r="C473" s="168" t="s">
        <v>144</v>
      </c>
      <c r="D473" s="168" t="s">
        <v>1284</v>
      </c>
      <c r="E473" s="107" t="s">
        <v>981</v>
      </c>
      <c r="F473" s="108" t="s">
        <v>29</v>
      </c>
      <c r="G473" s="162">
        <v>0.72</v>
      </c>
      <c r="H473" s="162"/>
      <c r="I473" s="162"/>
      <c r="J473" s="162"/>
      <c r="K473" s="112">
        <v>0.72</v>
      </c>
      <c r="L473" s="111">
        <v>103.00800000000001</v>
      </c>
      <c r="M473" s="111">
        <v>37.012299999999996</v>
      </c>
      <c r="N473" s="111">
        <v>0</v>
      </c>
      <c r="O473" s="112">
        <v>103.00800000000001</v>
      </c>
      <c r="P473" s="112">
        <v>37.012299999999996</v>
      </c>
      <c r="Q473" s="112">
        <v>0</v>
      </c>
      <c r="R473" s="113">
        <v>74.165760000000006</v>
      </c>
      <c r="S473" s="113">
        <v>26.648855999999995</v>
      </c>
      <c r="T473" s="113">
        <v>0</v>
      </c>
      <c r="U473" s="113">
        <v>74.165760000000006</v>
      </c>
      <c r="V473" s="113">
        <v>26.648855999999995</v>
      </c>
      <c r="W473" s="113">
        <v>0</v>
      </c>
      <c r="X473" s="113">
        <v>140.02030000000002</v>
      </c>
      <c r="Y473" s="114">
        <v>100.81461600000002</v>
      </c>
      <c r="AA473" s="103">
        <f t="shared" si="7"/>
        <v>100.81461600000002</v>
      </c>
    </row>
    <row r="474" spans="1:27">
      <c r="A474">
        <f>IF(K474&lt;&gt;0,LARGE(A$1:A473,1)+1,"")</f>
        <v>326</v>
      </c>
      <c r="B474" s="168" t="s">
        <v>788</v>
      </c>
      <c r="C474" s="169" t="s">
        <v>199</v>
      </c>
      <c r="D474" s="169" t="s">
        <v>1581</v>
      </c>
      <c r="E474" s="107" t="s">
        <v>327</v>
      </c>
      <c r="F474" s="108" t="s">
        <v>38</v>
      </c>
      <c r="G474" s="162">
        <v>1</v>
      </c>
      <c r="H474" s="162"/>
      <c r="I474" s="162"/>
      <c r="J474" s="162"/>
      <c r="K474" s="112">
        <v>1</v>
      </c>
      <c r="L474" s="111">
        <v>1.4510000000000001</v>
      </c>
      <c r="M474" s="111">
        <v>1.9968000000000001</v>
      </c>
      <c r="N474" s="111">
        <v>0</v>
      </c>
      <c r="O474" s="112">
        <v>1.4510000000000001</v>
      </c>
      <c r="P474" s="112">
        <v>1.9968000000000001</v>
      </c>
      <c r="Q474" s="112">
        <v>0</v>
      </c>
      <c r="R474" s="113">
        <v>1.4510000000000001</v>
      </c>
      <c r="S474" s="113">
        <v>1.9968000000000001</v>
      </c>
      <c r="T474" s="113">
        <v>0</v>
      </c>
      <c r="U474" s="113">
        <v>1.4510000000000001</v>
      </c>
      <c r="V474" s="113">
        <v>1.9968000000000001</v>
      </c>
      <c r="W474" s="113">
        <v>0</v>
      </c>
      <c r="X474" s="113">
        <v>3.4478</v>
      </c>
      <c r="Y474" s="114">
        <v>3.4478</v>
      </c>
      <c r="AA474" s="103">
        <f t="shared" si="7"/>
        <v>3.4478</v>
      </c>
    </row>
    <row r="475" spans="1:27">
      <c r="A475">
        <f>IF(K475&lt;&gt;0,LARGE(A$1:A474,1)+1,"")</f>
        <v>327</v>
      </c>
      <c r="B475" s="168" t="s">
        <v>789</v>
      </c>
      <c r="C475" s="169" t="s">
        <v>199</v>
      </c>
      <c r="D475" s="169" t="s">
        <v>1584</v>
      </c>
      <c r="E475" s="107" t="s">
        <v>330</v>
      </c>
      <c r="F475" s="108" t="s">
        <v>38</v>
      </c>
      <c r="G475" s="162">
        <v>1</v>
      </c>
      <c r="H475" s="162"/>
      <c r="I475" s="162"/>
      <c r="J475" s="162"/>
      <c r="K475" s="112">
        <v>1</v>
      </c>
      <c r="L475" s="111">
        <v>3.6274999999999999</v>
      </c>
      <c r="M475" s="111">
        <v>12.5</v>
      </c>
      <c r="N475" s="111">
        <v>0</v>
      </c>
      <c r="O475" s="112">
        <v>3.6274999999999999</v>
      </c>
      <c r="P475" s="112">
        <v>12.5</v>
      </c>
      <c r="Q475" s="112">
        <v>0</v>
      </c>
      <c r="R475" s="113">
        <v>3.6274999999999999</v>
      </c>
      <c r="S475" s="113">
        <v>12.5</v>
      </c>
      <c r="T475" s="113">
        <v>0</v>
      </c>
      <c r="U475" s="113">
        <v>3.6274999999999999</v>
      </c>
      <c r="V475" s="113">
        <v>12.5</v>
      </c>
      <c r="W475" s="113">
        <v>0</v>
      </c>
      <c r="X475" s="113">
        <v>16.127500000000001</v>
      </c>
      <c r="Y475" s="114">
        <v>16.127500000000001</v>
      </c>
      <c r="AA475" s="103">
        <f t="shared" si="7"/>
        <v>16.127500000000001</v>
      </c>
    </row>
    <row r="476" spans="1:27">
      <c r="A476">
        <f>IF(K476&lt;&gt;0,LARGE(A$1:A475,1)+1,"")</f>
        <v>328</v>
      </c>
      <c r="B476" s="168" t="s">
        <v>790</v>
      </c>
      <c r="C476" s="169" t="s">
        <v>199</v>
      </c>
      <c r="D476" s="169" t="s">
        <v>1534</v>
      </c>
      <c r="E476" s="107" t="s">
        <v>284</v>
      </c>
      <c r="F476" s="108" t="s">
        <v>33</v>
      </c>
      <c r="G476" s="162">
        <v>7</v>
      </c>
      <c r="H476" s="162"/>
      <c r="I476" s="162"/>
      <c r="J476" s="162"/>
      <c r="K476" s="112">
        <v>7</v>
      </c>
      <c r="L476" s="111">
        <v>26.118000000000002</v>
      </c>
      <c r="M476" s="111">
        <v>61.729500000000002</v>
      </c>
      <c r="N476" s="111">
        <v>0</v>
      </c>
      <c r="O476" s="112">
        <v>26.118000000000002</v>
      </c>
      <c r="P476" s="112">
        <v>61.729500000000002</v>
      </c>
      <c r="Q476" s="112">
        <v>0</v>
      </c>
      <c r="R476" s="113">
        <v>182.82600000000002</v>
      </c>
      <c r="S476" s="113">
        <v>432.10649999999998</v>
      </c>
      <c r="T476" s="113">
        <v>0</v>
      </c>
      <c r="U476" s="113">
        <v>182.82600000000002</v>
      </c>
      <c r="V476" s="113">
        <v>432.10649999999998</v>
      </c>
      <c r="W476" s="113">
        <v>0</v>
      </c>
      <c r="X476" s="113">
        <v>87.847499999999997</v>
      </c>
      <c r="Y476" s="114">
        <v>614.9325</v>
      </c>
      <c r="AA476" s="103">
        <f t="shared" si="7"/>
        <v>614.9325</v>
      </c>
    </row>
    <row r="477" spans="1:27">
      <c r="A477">
        <f>IF(K477&lt;&gt;0,LARGE(A$1:A476,1)+1,"")</f>
        <v>329</v>
      </c>
      <c r="B477" s="168" t="s">
        <v>791</v>
      </c>
      <c r="C477" s="169" t="s">
        <v>199</v>
      </c>
      <c r="D477" s="169" t="s">
        <v>1655</v>
      </c>
      <c r="E477" s="107" t="s">
        <v>389</v>
      </c>
      <c r="F477" s="108" t="s">
        <v>38</v>
      </c>
      <c r="G477" s="162">
        <v>1</v>
      </c>
      <c r="H477" s="162"/>
      <c r="I477" s="162"/>
      <c r="J477" s="162"/>
      <c r="K477" s="112">
        <v>1</v>
      </c>
      <c r="L477" s="111">
        <v>221.22300000000001</v>
      </c>
      <c r="M477" s="111">
        <v>599.54764</v>
      </c>
      <c r="N477" s="111">
        <v>0</v>
      </c>
      <c r="O477" s="112">
        <v>221.22300000000001</v>
      </c>
      <c r="P477" s="112">
        <v>599.54764</v>
      </c>
      <c r="Q477" s="112">
        <v>0</v>
      </c>
      <c r="R477" s="113">
        <v>221.22300000000001</v>
      </c>
      <c r="S477" s="113">
        <v>599.54764</v>
      </c>
      <c r="T477" s="113">
        <v>0</v>
      </c>
      <c r="U477" s="113">
        <v>221.22300000000001</v>
      </c>
      <c r="V477" s="113">
        <v>599.54764</v>
      </c>
      <c r="W477" s="113">
        <v>0</v>
      </c>
      <c r="X477" s="113">
        <v>820.77063999999996</v>
      </c>
      <c r="Y477" s="114">
        <v>820.77063999999996</v>
      </c>
      <c r="AA477" s="103">
        <f t="shared" si="7"/>
        <v>820.77063999999996</v>
      </c>
    </row>
    <row r="478" spans="1:27">
      <c r="A478">
        <f>IF(K478&lt;&gt;0,LARGE(A$1:A477,1)+1,"")</f>
        <v>330</v>
      </c>
      <c r="B478" s="168" t="s">
        <v>792</v>
      </c>
      <c r="C478" s="169" t="s">
        <v>199</v>
      </c>
      <c r="D478" s="169" t="s">
        <v>1544</v>
      </c>
      <c r="E478" s="107" t="s">
        <v>294</v>
      </c>
      <c r="F478" s="108" t="s">
        <v>33</v>
      </c>
      <c r="G478" s="162">
        <v>5</v>
      </c>
      <c r="H478" s="162"/>
      <c r="I478" s="162"/>
      <c r="J478" s="162"/>
      <c r="K478" s="112">
        <v>5</v>
      </c>
      <c r="L478" s="111">
        <v>2.9020000000000001</v>
      </c>
      <c r="M478" s="111">
        <v>17.7378</v>
      </c>
      <c r="N478" s="111">
        <v>0</v>
      </c>
      <c r="O478" s="112">
        <v>2.9020000000000001</v>
      </c>
      <c r="P478" s="112">
        <v>17.7378</v>
      </c>
      <c r="Q478" s="112">
        <v>0</v>
      </c>
      <c r="R478" s="113">
        <v>14.510000000000002</v>
      </c>
      <c r="S478" s="113">
        <v>88.688999999999993</v>
      </c>
      <c r="T478" s="113">
        <v>0</v>
      </c>
      <c r="U478" s="113">
        <v>14.510000000000002</v>
      </c>
      <c r="V478" s="113">
        <v>88.688999999999993</v>
      </c>
      <c r="W478" s="113">
        <v>0</v>
      </c>
      <c r="X478" s="113">
        <v>20.639800000000001</v>
      </c>
      <c r="Y478" s="114">
        <v>103.19900000000001</v>
      </c>
      <c r="AA478" s="103">
        <f t="shared" si="7"/>
        <v>103.19900000000001</v>
      </c>
    </row>
    <row r="479" spans="1:27">
      <c r="A479" t="str">
        <f>IF(K479&lt;&gt;0,LARGE(A$1:A478,1)+1,"")</f>
        <v/>
      </c>
      <c r="B479" s="168"/>
      <c r="C479" s="169"/>
      <c r="D479" s="169"/>
      <c r="E479" s="107" t="s">
        <v>21</v>
      </c>
      <c r="F479" s="108" t="s">
        <v>21</v>
      </c>
      <c r="G479" s="162"/>
      <c r="H479" s="162"/>
      <c r="I479" s="162"/>
      <c r="J479" s="162"/>
      <c r="K479" s="112">
        <v>0</v>
      </c>
      <c r="L479" s="111">
        <v>0</v>
      </c>
      <c r="M479" s="111">
        <v>0</v>
      </c>
      <c r="N479" s="111">
        <v>0</v>
      </c>
      <c r="O479" s="112"/>
      <c r="P479" s="112"/>
      <c r="Q479" s="112"/>
      <c r="R479" s="113"/>
      <c r="S479" s="113"/>
      <c r="T479" s="113"/>
      <c r="U479" s="113"/>
      <c r="V479" s="113"/>
      <c r="W479" s="113"/>
      <c r="X479" s="113"/>
      <c r="Y479" s="114"/>
      <c r="AA479" s="103">
        <f t="shared" si="7"/>
        <v>0</v>
      </c>
    </row>
    <row r="480" spans="1:27">
      <c r="A480" t="str">
        <f>IF(K480&lt;&gt;0,LARGE(A$1:A479,1)+1,"")</f>
        <v/>
      </c>
      <c r="B480" s="164" t="s">
        <v>793</v>
      </c>
      <c r="C480" s="164"/>
      <c r="D480" s="165"/>
      <c r="E480" s="165" t="s">
        <v>794</v>
      </c>
      <c r="F480" s="165"/>
      <c r="G480" s="165"/>
      <c r="H480" s="165"/>
      <c r="I480" s="165"/>
      <c r="J480" s="165"/>
      <c r="K480" s="165"/>
      <c r="L480" s="165">
        <v>0</v>
      </c>
      <c r="M480" s="165">
        <v>0</v>
      </c>
      <c r="N480" s="165">
        <v>0</v>
      </c>
      <c r="O480" s="165"/>
      <c r="P480" s="165"/>
      <c r="Q480" s="165"/>
      <c r="R480" s="165"/>
      <c r="S480" s="165"/>
      <c r="T480" s="165"/>
      <c r="U480" s="165"/>
      <c r="V480" s="165"/>
      <c r="W480" s="165"/>
      <c r="X480" s="165"/>
      <c r="Y480" s="166">
        <v>3073.0410000000002</v>
      </c>
      <c r="AA480" s="103">
        <f t="shared" si="7"/>
        <v>0</v>
      </c>
    </row>
    <row r="481" spans="1:27">
      <c r="A481">
        <f>IF(K481&lt;&gt;0,LARGE(A$1:A480,1)+1,"")</f>
        <v>331</v>
      </c>
      <c r="B481" s="168" t="s">
        <v>795</v>
      </c>
      <c r="C481" s="169" t="s">
        <v>199</v>
      </c>
      <c r="D481" s="169" t="s">
        <v>1544</v>
      </c>
      <c r="E481" s="107" t="s">
        <v>294</v>
      </c>
      <c r="F481" s="108" t="s">
        <v>33</v>
      </c>
      <c r="G481" s="162">
        <v>140</v>
      </c>
      <c r="H481" s="162"/>
      <c r="I481" s="162"/>
      <c r="J481" s="162"/>
      <c r="K481" s="112">
        <v>140</v>
      </c>
      <c r="L481" s="111">
        <v>2.9020000000000001</v>
      </c>
      <c r="M481" s="111">
        <v>17.7378</v>
      </c>
      <c r="N481" s="111">
        <v>0</v>
      </c>
      <c r="O481" s="112">
        <v>2.9020000000000001</v>
      </c>
      <c r="P481" s="112">
        <v>17.7378</v>
      </c>
      <c r="Q481" s="112">
        <v>0</v>
      </c>
      <c r="R481" s="113">
        <v>406.28000000000003</v>
      </c>
      <c r="S481" s="113">
        <v>2483.2919999999999</v>
      </c>
      <c r="T481" s="113">
        <v>0</v>
      </c>
      <c r="U481" s="113">
        <v>406.28000000000003</v>
      </c>
      <c r="V481" s="113">
        <v>2483.2919999999999</v>
      </c>
      <c r="W481" s="113">
        <v>0</v>
      </c>
      <c r="X481" s="113">
        <v>20.639800000000001</v>
      </c>
      <c r="Y481" s="114">
        <v>2889.5720000000001</v>
      </c>
      <c r="AA481" s="103">
        <f t="shared" si="7"/>
        <v>2889.5720000000001</v>
      </c>
    </row>
    <row r="482" spans="1:27" ht="25.5">
      <c r="A482">
        <f>IF(K482&lt;&gt;0,LARGE(A$1:A481,1)+1,"")</f>
        <v>332</v>
      </c>
      <c r="B482" s="168" t="s">
        <v>796</v>
      </c>
      <c r="C482" s="169" t="s">
        <v>199</v>
      </c>
      <c r="D482" s="169" t="s">
        <v>1586</v>
      </c>
      <c r="E482" s="107" t="s">
        <v>1587</v>
      </c>
      <c r="F482" s="108" t="s">
        <v>38</v>
      </c>
      <c r="G482" s="162">
        <v>13</v>
      </c>
      <c r="H482" s="162"/>
      <c r="I482" s="162"/>
      <c r="J482" s="162"/>
      <c r="K482" s="112">
        <v>13</v>
      </c>
      <c r="L482" s="111">
        <v>7.2549999999999999</v>
      </c>
      <c r="M482" s="111">
        <v>6.8579999999999997</v>
      </c>
      <c r="N482" s="111">
        <v>0</v>
      </c>
      <c r="O482" s="112">
        <v>7.2549999999999999</v>
      </c>
      <c r="P482" s="112">
        <v>6.8579999999999997</v>
      </c>
      <c r="Q482" s="112">
        <v>0</v>
      </c>
      <c r="R482" s="113">
        <v>94.314999999999998</v>
      </c>
      <c r="S482" s="113">
        <v>89.153999999999996</v>
      </c>
      <c r="T482" s="113">
        <v>0</v>
      </c>
      <c r="U482" s="113">
        <v>94.314999999999998</v>
      </c>
      <c r="V482" s="113">
        <v>89.153999999999996</v>
      </c>
      <c r="W482" s="113">
        <v>0</v>
      </c>
      <c r="X482" s="113">
        <v>14.113</v>
      </c>
      <c r="Y482" s="114">
        <v>183.46899999999999</v>
      </c>
      <c r="AA482" s="103">
        <f t="shared" si="7"/>
        <v>183.46899999999999</v>
      </c>
    </row>
    <row r="483" spans="1:27">
      <c r="A483" t="str">
        <f>IF(K483&lt;&gt;0,LARGE(A$1:A482,1)+1,"")</f>
        <v/>
      </c>
      <c r="B483" s="168"/>
      <c r="C483" s="169"/>
      <c r="D483" s="169"/>
      <c r="E483" s="107" t="s">
        <v>21</v>
      </c>
      <c r="F483" s="108" t="s">
        <v>21</v>
      </c>
      <c r="G483" s="162"/>
      <c r="H483" s="162"/>
      <c r="I483" s="162"/>
      <c r="J483" s="162"/>
      <c r="K483" s="112">
        <v>0</v>
      </c>
      <c r="L483" s="111">
        <v>0</v>
      </c>
      <c r="M483" s="111">
        <v>0</v>
      </c>
      <c r="N483" s="111">
        <v>0</v>
      </c>
      <c r="O483" s="112"/>
      <c r="P483" s="112"/>
      <c r="Q483" s="112"/>
      <c r="R483" s="113"/>
      <c r="S483" s="113"/>
      <c r="T483" s="113"/>
      <c r="U483" s="113"/>
      <c r="V483" s="113"/>
      <c r="W483" s="113"/>
      <c r="X483" s="113"/>
      <c r="Y483" s="114"/>
      <c r="AA483" s="103">
        <f t="shared" si="7"/>
        <v>0</v>
      </c>
    </row>
    <row r="484" spans="1:27">
      <c r="A484" t="str">
        <f>IF(K484&lt;&gt;0,LARGE(A$1:A483,1)+1,"")</f>
        <v/>
      </c>
      <c r="B484" s="164" t="s">
        <v>856</v>
      </c>
      <c r="C484" s="164"/>
      <c r="D484" s="165"/>
      <c r="E484" s="165" t="s">
        <v>611</v>
      </c>
      <c r="F484" s="165"/>
      <c r="G484" s="165"/>
      <c r="H484" s="165"/>
      <c r="I484" s="165"/>
      <c r="J484" s="165"/>
      <c r="K484" s="165"/>
      <c r="L484" s="165">
        <v>0</v>
      </c>
      <c r="M484" s="165">
        <v>0</v>
      </c>
      <c r="N484" s="165">
        <v>0</v>
      </c>
      <c r="O484" s="165"/>
      <c r="P484" s="165"/>
      <c r="Q484" s="165"/>
      <c r="R484" s="165"/>
      <c r="S484" s="165"/>
      <c r="T484" s="165"/>
      <c r="U484" s="165"/>
      <c r="V484" s="165"/>
      <c r="W484" s="165"/>
      <c r="X484" s="165"/>
      <c r="Y484" s="166">
        <v>3252.1374452663999</v>
      </c>
      <c r="AA484" s="103">
        <f t="shared" si="7"/>
        <v>0</v>
      </c>
    </row>
    <row r="485" spans="1:27">
      <c r="A485" t="str">
        <f>IF(K485&lt;&gt;0,LARGE(A$1:A484,1)+1,"")</f>
        <v/>
      </c>
      <c r="B485" s="168"/>
      <c r="C485" s="169"/>
      <c r="D485" s="169"/>
      <c r="E485" s="237" t="s">
        <v>21</v>
      </c>
      <c r="F485" s="108" t="s">
        <v>21</v>
      </c>
      <c r="G485" s="162"/>
      <c r="H485" s="162"/>
      <c r="I485" s="162"/>
      <c r="J485" s="162"/>
      <c r="K485" s="112">
        <v>0</v>
      </c>
      <c r="L485" s="111">
        <v>0</v>
      </c>
      <c r="M485" s="111">
        <v>0</v>
      </c>
      <c r="N485" s="111">
        <v>0</v>
      </c>
      <c r="O485" s="112"/>
      <c r="P485" s="112"/>
      <c r="Q485" s="112"/>
      <c r="R485" s="113"/>
      <c r="S485" s="113"/>
      <c r="T485" s="113"/>
      <c r="U485" s="113"/>
      <c r="V485" s="113"/>
      <c r="W485" s="113"/>
      <c r="X485" s="113"/>
      <c r="Y485" s="114"/>
      <c r="AA485" s="103">
        <f t="shared" si="7"/>
        <v>0</v>
      </c>
    </row>
    <row r="486" spans="1:27" ht="25.5">
      <c r="A486">
        <f>IF(K486&lt;&gt;0,LARGE(A$1:A485,1)+1,"")</f>
        <v>333</v>
      </c>
      <c r="B486" s="168" t="s">
        <v>864</v>
      </c>
      <c r="C486" s="169" t="s">
        <v>199</v>
      </c>
      <c r="D486" s="169" t="s">
        <v>1517</v>
      </c>
      <c r="E486" s="107" t="s">
        <v>1518</v>
      </c>
      <c r="F486" s="108" t="s">
        <v>38</v>
      </c>
      <c r="G486" s="162">
        <v>1</v>
      </c>
      <c r="H486" s="162"/>
      <c r="I486" s="162"/>
      <c r="J486" s="162"/>
      <c r="K486" s="112">
        <v>1</v>
      </c>
      <c r="L486" s="111">
        <v>33.015000000000001</v>
      </c>
      <c r="M486" s="111">
        <v>294.61</v>
      </c>
      <c r="N486" s="111">
        <v>0</v>
      </c>
      <c r="O486" s="112">
        <v>33.015000000000001</v>
      </c>
      <c r="P486" s="112">
        <v>294.61</v>
      </c>
      <c r="Q486" s="112">
        <v>0</v>
      </c>
      <c r="R486" s="113">
        <v>33.015000000000001</v>
      </c>
      <c r="S486" s="113">
        <v>294.61</v>
      </c>
      <c r="T486" s="113">
        <v>0</v>
      </c>
      <c r="U486" s="113">
        <v>33.015000000000001</v>
      </c>
      <c r="V486" s="113">
        <v>294.61</v>
      </c>
      <c r="W486" s="113">
        <v>0</v>
      </c>
      <c r="X486" s="113">
        <v>327.625</v>
      </c>
      <c r="Y486" s="114">
        <v>327.625</v>
      </c>
      <c r="AA486" s="103">
        <f t="shared" si="7"/>
        <v>327.625</v>
      </c>
    </row>
    <row r="487" spans="1:27" ht="25.5">
      <c r="A487">
        <f>IF(K487&lt;&gt;0,LARGE(A$1:A486,1)+1,"")</f>
        <v>334</v>
      </c>
      <c r="B487" s="168" t="s">
        <v>865</v>
      </c>
      <c r="C487" s="168" t="s">
        <v>144</v>
      </c>
      <c r="D487" s="168" t="s">
        <v>1260</v>
      </c>
      <c r="E487" s="107" t="s">
        <v>1244</v>
      </c>
      <c r="F487" s="108" t="s">
        <v>38</v>
      </c>
      <c r="G487" s="162">
        <v>3</v>
      </c>
      <c r="H487" s="162"/>
      <c r="I487" s="162"/>
      <c r="J487" s="162"/>
      <c r="K487" s="112">
        <v>3</v>
      </c>
      <c r="L487" s="111">
        <v>10.156371199999999</v>
      </c>
      <c r="M487" s="111">
        <v>58.614443888800004</v>
      </c>
      <c r="N487" s="111">
        <v>0</v>
      </c>
      <c r="O487" s="112">
        <v>10.156371199999999</v>
      </c>
      <c r="P487" s="112">
        <v>58.614443888800004</v>
      </c>
      <c r="Q487" s="112">
        <v>0</v>
      </c>
      <c r="R487" s="113">
        <v>30.469113599999996</v>
      </c>
      <c r="S487" s="113">
        <v>175.84333166640002</v>
      </c>
      <c r="T487" s="113">
        <v>0</v>
      </c>
      <c r="U487" s="113">
        <v>30.469113599999996</v>
      </c>
      <c r="V487" s="113">
        <v>175.84333166640002</v>
      </c>
      <c r="W487" s="113">
        <v>0</v>
      </c>
      <c r="X487" s="113">
        <v>68.770815088800006</v>
      </c>
      <c r="Y487" s="114">
        <v>206.3124452664</v>
      </c>
      <c r="AA487" s="103">
        <f t="shared" si="7"/>
        <v>206.3124452664</v>
      </c>
    </row>
    <row r="488" spans="1:27">
      <c r="A488">
        <f>IF(K488&lt;&gt;0,LARGE(A$1:A487,1)+1,"")</f>
        <v>335</v>
      </c>
      <c r="B488" s="168" t="s">
        <v>1181</v>
      </c>
      <c r="C488" s="169" t="s">
        <v>199</v>
      </c>
      <c r="D488" s="169" t="s">
        <v>1566</v>
      </c>
      <c r="E488" s="107" t="s">
        <v>314</v>
      </c>
      <c r="F488" s="108" t="s">
        <v>38</v>
      </c>
      <c r="G488" s="162">
        <v>2</v>
      </c>
      <c r="H488" s="162"/>
      <c r="I488" s="162"/>
      <c r="J488" s="162"/>
      <c r="K488" s="112">
        <v>2</v>
      </c>
      <c r="L488" s="111">
        <v>14.51</v>
      </c>
      <c r="M488" s="111">
        <v>1344.59</v>
      </c>
      <c r="N488" s="111">
        <v>0</v>
      </c>
      <c r="O488" s="112">
        <v>14.51</v>
      </c>
      <c r="P488" s="112">
        <v>1344.59</v>
      </c>
      <c r="Q488" s="112">
        <v>0</v>
      </c>
      <c r="R488" s="113">
        <v>29.02</v>
      </c>
      <c r="S488" s="113">
        <v>2689.18</v>
      </c>
      <c r="T488" s="113">
        <v>0</v>
      </c>
      <c r="U488" s="113">
        <v>29.02</v>
      </c>
      <c r="V488" s="113">
        <v>2689.18</v>
      </c>
      <c r="W488" s="113">
        <v>0</v>
      </c>
      <c r="X488" s="113">
        <v>1359.1</v>
      </c>
      <c r="Y488" s="114">
        <v>2718.2</v>
      </c>
      <c r="AA488" s="103">
        <f t="shared" si="7"/>
        <v>2718.2</v>
      </c>
    </row>
    <row r="489" spans="1:27">
      <c r="A489" t="str">
        <f>IF(K489&lt;&gt;0,LARGE(A$1:A488,1)+1,"")</f>
        <v/>
      </c>
      <c r="B489" s="168"/>
      <c r="C489" s="169"/>
      <c r="D489" s="169"/>
      <c r="E489" s="107" t="s">
        <v>21</v>
      </c>
      <c r="F489" s="108" t="s">
        <v>21</v>
      </c>
      <c r="G489" s="162"/>
      <c r="H489" s="162"/>
      <c r="I489" s="162"/>
      <c r="J489" s="162"/>
      <c r="K489" s="112">
        <v>0</v>
      </c>
      <c r="L489" s="111">
        <v>0</v>
      </c>
      <c r="M489" s="111">
        <v>0</v>
      </c>
      <c r="N489" s="111">
        <v>0</v>
      </c>
      <c r="O489" s="112"/>
      <c r="P489" s="112"/>
      <c r="Q489" s="112"/>
      <c r="R489" s="113"/>
      <c r="S489" s="113"/>
      <c r="T489" s="113"/>
      <c r="U489" s="113"/>
      <c r="V489" s="113"/>
      <c r="W489" s="113"/>
      <c r="X489" s="113"/>
      <c r="Y489" s="114"/>
      <c r="AA489" s="103">
        <f t="shared" si="7"/>
        <v>0</v>
      </c>
    </row>
    <row r="490" spans="1:27" ht="15.75">
      <c r="A490" t="str">
        <f>IF(K490&lt;&gt;0,LARGE(A$1:A489,1)+1,"")</f>
        <v/>
      </c>
      <c r="B490" s="148" t="s">
        <v>797</v>
      </c>
      <c r="C490" s="149"/>
      <c r="D490" s="149"/>
      <c r="E490" s="150" t="s">
        <v>459</v>
      </c>
      <c r="F490" s="149"/>
      <c r="G490" s="140"/>
      <c r="H490" s="140"/>
      <c r="I490" s="140"/>
      <c r="J490" s="140"/>
      <c r="K490" s="159"/>
      <c r="L490" s="159">
        <v>0</v>
      </c>
      <c r="M490" s="159">
        <v>0</v>
      </c>
      <c r="N490" s="159">
        <v>0</v>
      </c>
      <c r="O490" s="160"/>
      <c r="P490" s="160"/>
      <c r="Q490" s="160"/>
      <c r="R490" s="160"/>
      <c r="S490" s="160"/>
      <c r="T490" s="160"/>
      <c r="U490" s="160"/>
      <c r="V490" s="160"/>
      <c r="W490" s="160"/>
      <c r="X490" s="160"/>
      <c r="Y490" s="161">
        <v>48356.619983999997</v>
      </c>
      <c r="AA490" s="103">
        <f t="shared" si="7"/>
        <v>0</v>
      </c>
    </row>
    <row r="491" spans="1:27">
      <c r="A491" t="str">
        <f>IF(K491&lt;&gt;0,LARGE(A$1:A490,1)+1,"")</f>
        <v/>
      </c>
      <c r="B491" s="164" t="s">
        <v>798</v>
      </c>
      <c r="C491" s="164"/>
      <c r="D491" s="165"/>
      <c r="E491" s="165" t="s">
        <v>623</v>
      </c>
      <c r="F491" s="165"/>
      <c r="G491" s="165"/>
      <c r="H491" s="165"/>
      <c r="I491" s="165"/>
      <c r="J491" s="165"/>
      <c r="K491" s="165"/>
      <c r="L491" s="165">
        <v>0</v>
      </c>
      <c r="M491" s="165">
        <v>0</v>
      </c>
      <c r="N491" s="165">
        <v>0</v>
      </c>
      <c r="O491" s="165"/>
      <c r="P491" s="165"/>
      <c r="Q491" s="165"/>
      <c r="R491" s="165"/>
      <c r="S491" s="165"/>
      <c r="T491" s="165"/>
      <c r="U491" s="165"/>
      <c r="V491" s="165"/>
      <c r="W491" s="165"/>
      <c r="X491" s="165"/>
      <c r="Y491" s="166">
        <v>2263.0060100000001</v>
      </c>
      <c r="AA491" s="103">
        <f t="shared" si="7"/>
        <v>0</v>
      </c>
    </row>
    <row r="492" spans="1:27">
      <c r="A492">
        <f>IF(K492&lt;&gt;0,LARGE(A$1:A491,1)+1,"")</f>
        <v>336</v>
      </c>
      <c r="B492" s="168" t="s">
        <v>799</v>
      </c>
      <c r="C492" s="169" t="s">
        <v>199</v>
      </c>
      <c r="D492" s="169" t="s">
        <v>1610</v>
      </c>
      <c r="E492" s="107" t="s">
        <v>350</v>
      </c>
      <c r="F492" s="108" t="s">
        <v>33</v>
      </c>
      <c r="G492" s="162">
        <v>53</v>
      </c>
      <c r="H492" s="162"/>
      <c r="I492" s="162"/>
      <c r="J492" s="162"/>
      <c r="K492" s="112">
        <v>53</v>
      </c>
      <c r="L492" s="111">
        <v>7.6150000000000002</v>
      </c>
      <c r="M492" s="111">
        <v>4.2850700000000002</v>
      </c>
      <c r="N492" s="111">
        <v>0</v>
      </c>
      <c r="O492" s="112">
        <v>7.6150000000000002</v>
      </c>
      <c r="P492" s="112">
        <v>4.2850700000000002</v>
      </c>
      <c r="Q492" s="112">
        <v>0</v>
      </c>
      <c r="R492" s="113">
        <v>403.59500000000003</v>
      </c>
      <c r="S492" s="113">
        <v>227.10871</v>
      </c>
      <c r="T492" s="113">
        <v>0</v>
      </c>
      <c r="U492" s="113">
        <v>403.59500000000003</v>
      </c>
      <c r="V492" s="113">
        <v>227.10871</v>
      </c>
      <c r="W492" s="113">
        <v>0</v>
      </c>
      <c r="X492" s="113">
        <v>11.900069999999999</v>
      </c>
      <c r="Y492" s="114">
        <v>630.70371</v>
      </c>
      <c r="AA492" s="103">
        <f t="shared" si="7"/>
        <v>630.70371</v>
      </c>
    </row>
    <row r="493" spans="1:27">
      <c r="A493">
        <f>IF(K493&lt;&gt;0,LARGE(A$1:A492,1)+1,"")</f>
        <v>337</v>
      </c>
      <c r="B493" s="168" t="s">
        <v>800</v>
      </c>
      <c r="C493" s="169" t="s">
        <v>199</v>
      </c>
      <c r="D493" s="169" t="s">
        <v>1611</v>
      </c>
      <c r="E493" s="107" t="s">
        <v>351</v>
      </c>
      <c r="F493" s="108" t="s">
        <v>33</v>
      </c>
      <c r="G493" s="162">
        <v>60</v>
      </c>
      <c r="H493" s="162"/>
      <c r="I493" s="162"/>
      <c r="J493" s="162"/>
      <c r="K493" s="112">
        <v>60</v>
      </c>
      <c r="L493" s="111">
        <v>7.6150000000000002</v>
      </c>
      <c r="M493" s="111">
        <v>9.3268500000000003</v>
      </c>
      <c r="N493" s="111">
        <v>0</v>
      </c>
      <c r="O493" s="112">
        <v>7.6150000000000002</v>
      </c>
      <c r="P493" s="112">
        <v>9.3268500000000003</v>
      </c>
      <c r="Q493" s="112">
        <v>0</v>
      </c>
      <c r="R493" s="113">
        <v>456.90000000000003</v>
      </c>
      <c r="S493" s="113">
        <v>559.61099999999999</v>
      </c>
      <c r="T493" s="113">
        <v>0</v>
      </c>
      <c r="U493" s="113">
        <v>456.90000000000003</v>
      </c>
      <c r="V493" s="113">
        <v>559.61099999999999</v>
      </c>
      <c r="W493" s="113">
        <v>0</v>
      </c>
      <c r="X493" s="113">
        <v>16.941850000000002</v>
      </c>
      <c r="Y493" s="114">
        <v>1016.5110000000002</v>
      </c>
      <c r="AA493" s="103">
        <f t="shared" si="7"/>
        <v>1016.5110000000002</v>
      </c>
    </row>
    <row r="494" spans="1:27">
      <c r="A494">
        <f>IF(K494&lt;&gt;0,LARGE(A$1:A493,1)+1,"")</f>
        <v>338</v>
      </c>
      <c r="B494" s="168" t="s">
        <v>801</v>
      </c>
      <c r="C494" s="169" t="s">
        <v>199</v>
      </c>
      <c r="D494" s="169" t="s">
        <v>1634</v>
      </c>
      <c r="E494" s="107" t="s">
        <v>372</v>
      </c>
      <c r="F494" s="108" t="s">
        <v>38</v>
      </c>
      <c r="G494" s="162">
        <v>1</v>
      </c>
      <c r="H494" s="162"/>
      <c r="I494" s="162"/>
      <c r="J494" s="162"/>
      <c r="K494" s="112">
        <v>1</v>
      </c>
      <c r="L494" s="111">
        <v>6.8535000000000004</v>
      </c>
      <c r="M494" s="111">
        <v>52.721199999999996</v>
      </c>
      <c r="N494" s="111">
        <v>0</v>
      </c>
      <c r="O494" s="112">
        <v>6.8535000000000004</v>
      </c>
      <c r="P494" s="112">
        <v>52.721199999999996</v>
      </c>
      <c r="Q494" s="112">
        <v>0</v>
      </c>
      <c r="R494" s="113">
        <v>6.8535000000000004</v>
      </c>
      <c r="S494" s="113">
        <v>52.721199999999996</v>
      </c>
      <c r="T494" s="113">
        <v>0</v>
      </c>
      <c r="U494" s="113">
        <v>6.8535000000000004</v>
      </c>
      <c r="V494" s="113">
        <v>52.721199999999996</v>
      </c>
      <c r="W494" s="113">
        <v>0</v>
      </c>
      <c r="X494" s="113">
        <v>59.574699999999993</v>
      </c>
      <c r="Y494" s="114">
        <v>59.574699999999993</v>
      </c>
      <c r="AA494" s="103">
        <f t="shared" si="7"/>
        <v>59.574699999999993</v>
      </c>
    </row>
    <row r="495" spans="1:27">
      <c r="A495">
        <f>IF(K495&lt;&gt;0,LARGE(A$1:A494,1)+1,"")</f>
        <v>339</v>
      </c>
      <c r="B495" s="168" t="s">
        <v>802</v>
      </c>
      <c r="C495" s="169" t="s">
        <v>199</v>
      </c>
      <c r="D495" s="169" t="s">
        <v>1599</v>
      </c>
      <c r="E495" s="107" t="s">
        <v>1600</v>
      </c>
      <c r="F495" s="108" t="s">
        <v>38</v>
      </c>
      <c r="G495" s="162">
        <v>6</v>
      </c>
      <c r="H495" s="162"/>
      <c r="I495" s="162"/>
      <c r="J495" s="162"/>
      <c r="K495" s="112">
        <v>6</v>
      </c>
      <c r="L495" s="111">
        <v>5.3075000000000001</v>
      </c>
      <c r="M495" s="111">
        <v>17.5976</v>
      </c>
      <c r="N495" s="111">
        <v>0</v>
      </c>
      <c r="O495" s="112">
        <v>5.3075000000000001</v>
      </c>
      <c r="P495" s="112">
        <v>17.5976</v>
      </c>
      <c r="Q495" s="112">
        <v>0</v>
      </c>
      <c r="R495" s="113">
        <v>31.844999999999999</v>
      </c>
      <c r="S495" s="113">
        <v>105.5856</v>
      </c>
      <c r="T495" s="113">
        <v>0</v>
      </c>
      <c r="U495" s="113">
        <v>31.844999999999999</v>
      </c>
      <c r="V495" s="113">
        <v>105.5856</v>
      </c>
      <c r="W495" s="113">
        <v>0</v>
      </c>
      <c r="X495" s="113">
        <v>22.905100000000001</v>
      </c>
      <c r="Y495" s="114">
        <v>137.4306</v>
      </c>
      <c r="AA495" s="103">
        <f t="shared" si="7"/>
        <v>137.4306</v>
      </c>
    </row>
    <row r="496" spans="1:27">
      <c r="A496">
        <f>IF(K496&lt;&gt;0,LARGE(A$1:A495,1)+1,"")</f>
        <v>340</v>
      </c>
      <c r="B496" s="168" t="s">
        <v>803</v>
      </c>
      <c r="C496" s="169" t="s">
        <v>199</v>
      </c>
      <c r="D496" s="169" t="s">
        <v>1609</v>
      </c>
      <c r="E496" s="107" t="s">
        <v>349</v>
      </c>
      <c r="F496" s="108" t="s">
        <v>40</v>
      </c>
      <c r="G496" s="162">
        <v>1</v>
      </c>
      <c r="H496" s="162"/>
      <c r="I496" s="162"/>
      <c r="J496" s="162"/>
      <c r="K496" s="112">
        <v>1</v>
      </c>
      <c r="L496" s="111">
        <v>18.276</v>
      </c>
      <c r="M496" s="111">
        <v>400.51</v>
      </c>
      <c r="N496" s="111">
        <v>0</v>
      </c>
      <c r="O496" s="112">
        <v>18.276</v>
      </c>
      <c r="P496" s="112">
        <v>400.51</v>
      </c>
      <c r="Q496" s="112">
        <v>0</v>
      </c>
      <c r="R496" s="113">
        <v>18.276</v>
      </c>
      <c r="S496" s="113">
        <v>400.51</v>
      </c>
      <c r="T496" s="113">
        <v>0</v>
      </c>
      <c r="U496" s="113">
        <v>18.276</v>
      </c>
      <c r="V496" s="113">
        <v>400.51</v>
      </c>
      <c r="W496" s="113">
        <v>0</v>
      </c>
      <c r="X496" s="113">
        <v>418.786</v>
      </c>
      <c r="Y496" s="114">
        <v>418.786</v>
      </c>
      <c r="AA496" s="103">
        <f t="shared" si="7"/>
        <v>418.786</v>
      </c>
    </row>
    <row r="497" spans="1:27">
      <c r="A497" t="str">
        <f>IF(K497&lt;&gt;0,LARGE(A$1:A496,1)+1,"")</f>
        <v/>
      </c>
      <c r="B497" s="168"/>
      <c r="C497" s="169"/>
      <c r="D497" s="169"/>
      <c r="E497" s="107" t="s">
        <v>21</v>
      </c>
      <c r="F497" s="108" t="s">
        <v>21</v>
      </c>
      <c r="G497" s="162"/>
      <c r="H497" s="162"/>
      <c r="I497" s="162"/>
      <c r="J497" s="162"/>
      <c r="K497" s="112">
        <v>0</v>
      </c>
      <c r="L497" s="111">
        <v>0</v>
      </c>
      <c r="M497" s="111">
        <v>0</v>
      </c>
      <c r="N497" s="111">
        <v>0</v>
      </c>
      <c r="O497" s="112"/>
      <c r="P497" s="112"/>
      <c r="Q497" s="112"/>
      <c r="R497" s="113"/>
      <c r="S497" s="113"/>
      <c r="T497" s="113"/>
      <c r="U497" s="113"/>
      <c r="V497" s="113"/>
      <c r="W497" s="113"/>
      <c r="X497" s="113"/>
      <c r="Y497" s="114"/>
      <c r="AA497" s="103">
        <f t="shared" si="7"/>
        <v>0</v>
      </c>
    </row>
    <row r="498" spans="1:27">
      <c r="A498" t="str">
        <f>IF(K498&lt;&gt;0,LARGE(A$1:A497,1)+1,"")</f>
        <v/>
      </c>
      <c r="B498" s="164" t="s">
        <v>804</v>
      </c>
      <c r="C498" s="164"/>
      <c r="D498" s="165"/>
      <c r="E498" s="165" t="s">
        <v>638</v>
      </c>
      <c r="F498" s="165"/>
      <c r="G498" s="165"/>
      <c r="H498" s="165"/>
      <c r="I498" s="165"/>
      <c r="J498" s="165"/>
      <c r="K498" s="165"/>
      <c r="L498" s="165">
        <v>0</v>
      </c>
      <c r="M498" s="165">
        <v>0</v>
      </c>
      <c r="N498" s="165">
        <v>0</v>
      </c>
      <c r="O498" s="165"/>
      <c r="P498" s="165"/>
      <c r="Q498" s="165"/>
      <c r="R498" s="165"/>
      <c r="S498" s="165"/>
      <c r="T498" s="165"/>
      <c r="U498" s="165"/>
      <c r="V498" s="165"/>
      <c r="W498" s="165"/>
      <c r="X498" s="165"/>
      <c r="Y498" s="166">
        <v>6934.9586140000001</v>
      </c>
      <c r="AA498" s="103">
        <f t="shared" si="7"/>
        <v>0</v>
      </c>
    </row>
    <row r="499" spans="1:27" ht="25.5">
      <c r="A499">
        <f>IF(K499&lt;&gt;0,LARGE(A$1:A498,1)+1,"")</f>
        <v>341</v>
      </c>
      <c r="B499" s="168" t="s">
        <v>857</v>
      </c>
      <c r="C499" s="169" t="s">
        <v>199</v>
      </c>
      <c r="D499" s="169" t="s">
        <v>1620</v>
      </c>
      <c r="E499" s="107" t="s">
        <v>358</v>
      </c>
      <c r="F499" s="108" t="s">
        <v>33</v>
      </c>
      <c r="G499" s="162">
        <v>5</v>
      </c>
      <c r="H499" s="162"/>
      <c r="I499" s="162"/>
      <c r="J499" s="162"/>
      <c r="K499" s="112">
        <v>5</v>
      </c>
      <c r="L499" s="111">
        <v>9.1379999999999999</v>
      </c>
      <c r="M499" s="111">
        <v>12.77064</v>
      </c>
      <c r="N499" s="111">
        <v>0</v>
      </c>
      <c r="O499" s="112">
        <v>9.1379999999999999</v>
      </c>
      <c r="P499" s="112">
        <v>12.77064</v>
      </c>
      <c r="Q499" s="112">
        <v>0</v>
      </c>
      <c r="R499" s="113">
        <v>45.69</v>
      </c>
      <c r="S499" s="113">
        <v>63.853200000000001</v>
      </c>
      <c r="T499" s="113">
        <v>0</v>
      </c>
      <c r="U499" s="113">
        <v>45.69</v>
      </c>
      <c r="V499" s="113">
        <v>63.853200000000001</v>
      </c>
      <c r="W499" s="113">
        <v>0</v>
      </c>
      <c r="X499" s="113">
        <v>21.908639999999998</v>
      </c>
      <c r="Y499" s="114">
        <v>109.54319999999998</v>
      </c>
      <c r="AA499" s="103">
        <f t="shared" si="7"/>
        <v>109.54319999999998</v>
      </c>
    </row>
    <row r="500" spans="1:27" ht="25.5">
      <c r="A500">
        <f>IF(K500&lt;&gt;0,LARGE(A$1:A499,1)+1,"")</f>
        <v>342</v>
      </c>
      <c r="B500" s="168" t="s">
        <v>858</v>
      </c>
      <c r="C500" s="169" t="s">
        <v>199</v>
      </c>
      <c r="D500" s="169" t="s">
        <v>1615</v>
      </c>
      <c r="E500" s="107" t="s">
        <v>355</v>
      </c>
      <c r="F500" s="108" t="s">
        <v>33</v>
      </c>
      <c r="G500" s="162">
        <v>6</v>
      </c>
      <c r="H500" s="162"/>
      <c r="I500" s="162"/>
      <c r="J500" s="162"/>
      <c r="K500" s="112">
        <v>6</v>
      </c>
      <c r="L500" s="111">
        <v>13.707000000000001</v>
      </c>
      <c r="M500" s="111">
        <v>18.198539999999998</v>
      </c>
      <c r="N500" s="111">
        <v>0</v>
      </c>
      <c r="O500" s="112">
        <v>13.707000000000001</v>
      </c>
      <c r="P500" s="112">
        <v>18.198539999999998</v>
      </c>
      <c r="Q500" s="112">
        <v>0</v>
      </c>
      <c r="R500" s="113">
        <v>82.242000000000004</v>
      </c>
      <c r="S500" s="113">
        <v>109.19123999999999</v>
      </c>
      <c r="T500" s="113">
        <v>0</v>
      </c>
      <c r="U500" s="113">
        <v>82.242000000000004</v>
      </c>
      <c r="V500" s="113">
        <v>109.19123999999999</v>
      </c>
      <c r="W500" s="113">
        <v>0</v>
      </c>
      <c r="X500" s="113">
        <v>31.905539999999998</v>
      </c>
      <c r="Y500" s="114">
        <v>191.43323999999998</v>
      </c>
      <c r="AA500" s="103">
        <f t="shared" si="7"/>
        <v>191.43323999999998</v>
      </c>
    </row>
    <row r="501" spans="1:27" ht="25.5">
      <c r="A501">
        <f>IF(K501&lt;&gt;0,LARGE(A$1:A500,1)+1,"")</f>
        <v>343</v>
      </c>
      <c r="B501" s="168" t="s">
        <v>859</v>
      </c>
      <c r="C501" s="169" t="s">
        <v>199</v>
      </c>
      <c r="D501" s="169" t="s">
        <v>1617</v>
      </c>
      <c r="E501" s="107" t="s">
        <v>357</v>
      </c>
      <c r="F501" s="108" t="s">
        <v>33</v>
      </c>
      <c r="G501" s="162">
        <v>85</v>
      </c>
      <c r="H501" s="162"/>
      <c r="I501" s="162"/>
      <c r="J501" s="162"/>
      <c r="K501" s="112">
        <v>85</v>
      </c>
      <c r="L501" s="111">
        <v>16.753</v>
      </c>
      <c r="M501" s="111">
        <v>56.114249999999998</v>
      </c>
      <c r="N501" s="111">
        <v>0</v>
      </c>
      <c r="O501" s="112">
        <v>16.753</v>
      </c>
      <c r="P501" s="112">
        <v>56.114249999999998</v>
      </c>
      <c r="Q501" s="112">
        <v>0</v>
      </c>
      <c r="R501" s="113">
        <v>1424.0050000000001</v>
      </c>
      <c r="S501" s="113">
        <v>4769.7112500000003</v>
      </c>
      <c r="T501" s="113">
        <v>0</v>
      </c>
      <c r="U501" s="113">
        <v>1424.0050000000001</v>
      </c>
      <c r="V501" s="113">
        <v>4769.7112500000003</v>
      </c>
      <c r="W501" s="113">
        <v>0</v>
      </c>
      <c r="X501" s="113">
        <v>72.867249999999999</v>
      </c>
      <c r="Y501" s="114">
        <v>6193.7162499999995</v>
      </c>
      <c r="AA501" s="103">
        <f t="shared" si="7"/>
        <v>6193.7162499999995</v>
      </c>
    </row>
    <row r="502" spans="1:27">
      <c r="A502">
        <f>IF(K502&lt;&gt;0,LARGE(A$1:A501,1)+1,"")</f>
        <v>344</v>
      </c>
      <c r="B502" s="168" t="s">
        <v>860</v>
      </c>
      <c r="C502" s="168" t="s">
        <v>144</v>
      </c>
      <c r="D502" s="168" t="s">
        <v>1284</v>
      </c>
      <c r="E502" s="107" t="s">
        <v>981</v>
      </c>
      <c r="F502" s="108" t="s">
        <v>29</v>
      </c>
      <c r="G502" s="162">
        <v>1.08</v>
      </c>
      <c r="H502" s="162"/>
      <c r="I502" s="162"/>
      <c r="J502" s="162"/>
      <c r="K502" s="112">
        <v>1.08</v>
      </c>
      <c r="L502" s="111">
        <v>103.00800000000001</v>
      </c>
      <c r="M502" s="111">
        <v>37.012299999999996</v>
      </c>
      <c r="N502" s="111">
        <v>0</v>
      </c>
      <c r="O502" s="112">
        <v>103.00800000000001</v>
      </c>
      <c r="P502" s="112">
        <v>37.012299999999996</v>
      </c>
      <c r="Q502" s="112">
        <v>0</v>
      </c>
      <c r="R502" s="113">
        <v>111.24864000000002</v>
      </c>
      <c r="S502" s="113">
        <v>39.973284</v>
      </c>
      <c r="T502" s="113">
        <v>0</v>
      </c>
      <c r="U502" s="113">
        <v>111.24864000000002</v>
      </c>
      <c r="V502" s="113">
        <v>39.973284</v>
      </c>
      <c r="W502" s="113">
        <v>0</v>
      </c>
      <c r="X502" s="113">
        <v>140.02030000000002</v>
      </c>
      <c r="Y502" s="114">
        <v>151.22192400000003</v>
      </c>
      <c r="AA502" s="103">
        <f t="shared" si="7"/>
        <v>151.22192400000003</v>
      </c>
    </row>
    <row r="503" spans="1:27" ht="25.5">
      <c r="A503">
        <f>IF(K503&lt;&gt;0,LARGE(A$1:A502,1)+1,"")</f>
        <v>345</v>
      </c>
      <c r="B503" s="168" t="s">
        <v>861</v>
      </c>
      <c r="C503" s="168" t="s">
        <v>144</v>
      </c>
      <c r="D503" s="168" t="s">
        <v>1184</v>
      </c>
      <c r="E503" s="107" t="s">
        <v>1185</v>
      </c>
      <c r="F503" s="108" t="s">
        <v>38</v>
      </c>
      <c r="G503" s="162">
        <v>1</v>
      </c>
      <c r="H503" s="162"/>
      <c r="I503" s="162"/>
      <c r="J503" s="162"/>
      <c r="K503" s="112">
        <v>1</v>
      </c>
      <c r="L503" s="111">
        <v>50.348999999999997</v>
      </c>
      <c r="M503" s="111">
        <v>41.564999999999998</v>
      </c>
      <c r="N503" s="111">
        <v>0</v>
      </c>
      <c r="O503" s="112">
        <v>50.348999999999997</v>
      </c>
      <c r="P503" s="112">
        <v>41.564999999999998</v>
      </c>
      <c r="Q503" s="112">
        <v>0</v>
      </c>
      <c r="R503" s="113">
        <v>50.348999999999997</v>
      </c>
      <c r="S503" s="113">
        <v>41.564999999999998</v>
      </c>
      <c r="T503" s="113">
        <v>0</v>
      </c>
      <c r="U503" s="113">
        <v>50.348999999999997</v>
      </c>
      <c r="V503" s="113">
        <v>41.564999999999998</v>
      </c>
      <c r="W503" s="113">
        <v>0</v>
      </c>
      <c r="X503" s="113">
        <v>91.913999999999987</v>
      </c>
      <c r="Y503" s="114">
        <v>91.913999999999987</v>
      </c>
      <c r="AA503" s="103">
        <f t="shared" si="7"/>
        <v>91.913999999999987</v>
      </c>
    </row>
    <row r="504" spans="1:27">
      <c r="A504">
        <f>IF(K504&lt;&gt;0,LARGE(A$1:A503,1)+1,"")</f>
        <v>346</v>
      </c>
      <c r="B504" s="168" t="s">
        <v>862</v>
      </c>
      <c r="C504" s="169" t="s">
        <v>199</v>
      </c>
      <c r="D504" s="169" t="s">
        <v>1639</v>
      </c>
      <c r="E504" s="107" t="s">
        <v>377</v>
      </c>
      <c r="F504" s="108" t="s">
        <v>38</v>
      </c>
      <c r="G504" s="162">
        <v>2</v>
      </c>
      <c r="H504" s="162"/>
      <c r="I504" s="162"/>
      <c r="J504" s="162"/>
      <c r="K504" s="112">
        <v>2</v>
      </c>
      <c r="L504" s="111">
        <v>15.23</v>
      </c>
      <c r="M504" s="111">
        <v>30.160000000000004</v>
      </c>
      <c r="N504" s="111">
        <v>0</v>
      </c>
      <c r="O504" s="112">
        <v>15.23</v>
      </c>
      <c r="P504" s="112">
        <v>30.160000000000004</v>
      </c>
      <c r="Q504" s="112">
        <v>0</v>
      </c>
      <c r="R504" s="113">
        <v>30.46</v>
      </c>
      <c r="S504" s="113">
        <v>60.320000000000007</v>
      </c>
      <c r="T504" s="113">
        <v>0</v>
      </c>
      <c r="U504" s="113">
        <v>30.46</v>
      </c>
      <c r="V504" s="113">
        <v>60.320000000000007</v>
      </c>
      <c r="W504" s="113">
        <v>0</v>
      </c>
      <c r="X504" s="113">
        <v>45.39</v>
      </c>
      <c r="Y504" s="114">
        <v>90.78</v>
      </c>
      <c r="AA504" s="103">
        <f t="shared" si="7"/>
        <v>90.78</v>
      </c>
    </row>
    <row r="505" spans="1:27">
      <c r="A505">
        <f>IF(K505&lt;&gt;0,LARGE(A$1:A504,1)+1,"")</f>
        <v>347</v>
      </c>
      <c r="B505" s="168" t="s">
        <v>863</v>
      </c>
      <c r="C505" s="169" t="s">
        <v>199</v>
      </c>
      <c r="D505" s="169" t="s">
        <v>1638</v>
      </c>
      <c r="E505" s="107" t="s">
        <v>376</v>
      </c>
      <c r="F505" s="108" t="s">
        <v>38</v>
      </c>
      <c r="G505" s="162">
        <v>3</v>
      </c>
      <c r="H505" s="162"/>
      <c r="I505" s="162"/>
      <c r="J505" s="162"/>
      <c r="K505" s="112">
        <v>3</v>
      </c>
      <c r="L505" s="111">
        <v>15.23</v>
      </c>
      <c r="M505" s="111">
        <v>20.22</v>
      </c>
      <c r="N505" s="111">
        <v>0</v>
      </c>
      <c r="O505" s="112">
        <v>15.23</v>
      </c>
      <c r="P505" s="112">
        <v>20.22</v>
      </c>
      <c r="Q505" s="112">
        <v>0</v>
      </c>
      <c r="R505" s="113">
        <v>45.69</v>
      </c>
      <c r="S505" s="113">
        <v>60.66</v>
      </c>
      <c r="T505" s="113">
        <v>0</v>
      </c>
      <c r="U505" s="113">
        <v>45.69</v>
      </c>
      <c r="V505" s="113">
        <v>60.66</v>
      </c>
      <c r="W505" s="113">
        <v>0</v>
      </c>
      <c r="X505" s="113">
        <v>35.450000000000003</v>
      </c>
      <c r="Y505" s="114">
        <v>106.35000000000001</v>
      </c>
      <c r="AA505" s="103">
        <f t="shared" si="7"/>
        <v>106.35000000000001</v>
      </c>
    </row>
    <row r="506" spans="1:27">
      <c r="A506" t="str">
        <f>IF(K506&lt;&gt;0,LARGE(A$1:A505,1)+1,"")</f>
        <v/>
      </c>
      <c r="B506" s="168"/>
      <c r="C506" s="169"/>
      <c r="D506" s="169"/>
      <c r="E506" s="107" t="s">
        <v>21</v>
      </c>
      <c r="F506" s="108" t="s">
        <v>21</v>
      </c>
      <c r="G506" s="162"/>
      <c r="H506" s="162"/>
      <c r="I506" s="162"/>
      <c r="J506" s="162"/>
      <c r="K506" s="112">
        <v>0</v>
      </c>
      <c r="L506" s="111">
        <v>0</v>
      </c>
      <c r="M506" s="111">
        <v>0</v>
      </c>
      <c r="N506" s="111">
        <v>0</v>
      </c>
      <c r="O506" s="112"/>
      <c r="P506" s="112"/>
      <c r="Q506" s="112"/>
      <c r="R506" s="113"/>
      <c r="S506" s="113"/>
      <c r="T506" s="113"/>
      <c r="U506" s="113"/>
      <c r="V506" s="113"/>
      <c r="W506" s="113"/>
      <c r="X506" s="113"/>
      <c r="Y506" s="114"/>
      <c r="AA506" s="103">
        <f t="shared" si="7"/>
        <v>0</v>
      </c>
    </row>
    <row r="507" spans="1:27">
      <c r="A507" t="str">
        <f>IF(K507&lt;&gt;0,LARGE(A$1:A506,1)+1,"")</f>
        <v/>
      </c>
      <c r="B507" s="164" t="s">
        <v>805</v>
      </c>
      <c r="C507" s="164"/>
      <c r="D507" s="165"/>
      <c r="E507" s="165" t="s">
        <v>643</v>
      </c>
      <c r="F507" s="165"/>
      <c r="G507" s="165"/>
      <c r="H507" s="165"/>
      <c r="I507" s="165"/>
      <c r="J507" s="165"/>
      <c r="K507" s="165"/>
      <c r="L507" s="165">
        <v>0</v>
      </c>
      <c r="M507" s="165">
        <v>0</v>
      </c>
      <c r="N507" s="165">
        <v>0</v>
      </c>
      <c r="O507" s="165"/>
      <c r="P507" s="165"/>
      <c r="Q507" s="165"/>
      <c r="R507" s="165"/>
      <c r="S507" s="165"/>
      <c r="T507" s="165"/>
      <c r="U507" s="165"/>
      <c r="V507" s="165"/>
      <c r="W507" s="165"/>
      <c r="X507" s="165"/>
      <c r="Y507" s="166">
        <v>38382.052895999994</v>
      </c>
      <c r="AA507" s="103">
        <f t="shared" si="7"/>
        <v>0</v>
      </c>
    </row>
    <row r="508" spans="1:27" ht="25.5">
      <c r="A508">
        <f>IF(K508&lt;&gt;0,LARGE(A$1:A507,1)+1,"")</f>
        <v>348</v>
      </c>
      <c r="B508" s="168" t="s">
        <v>806</v>
      </c>
      <c r="C508" s="169" t="s">
        <v>199</v>
      </c>
      <c r="D508" s="169" t="s">
        <v>1617</v>
      </c>
      <c r="E508" s="107" t="s">
        <v>357</v>
      </c>
      <c r="F508" s="108" t="s">
        <v>33</v>
      </c>
      <c r="G508" s="162">
        <v>25</v>
      </c>
      <c r="H508" s="162"/>
      <c r="I508" s="162"/>
      <c r="J508" s="162"/>
      <c r="K508" s="112">
        <v>25</v>
      </c>
      <c r="L508" s="111">
        <v>16.753</v>
      </c>
      <c r="M508" s="111">
        <v>56.114249999999998</v>
      </c>
      <c r="N508" s="111">
        <v>0</v>
      </c>
      <c r="O508" s="112">
        <v>16.753</v>
      </c>
      <c r="P508" s="112">
        <v>56.114249999999998</v>
      </c>
      <c r="Q508" s="112">
        <v>0</v>
      </c>
      <c r="R508" s="113">
        <v>418.82499999999999</v>
      </c>
      <c r="S508" s="113">
        <v>1402.85625</v>
      </c>
      <c r="T508" s="113">
        <v>0</v>
      </c>
      <c r="U508" s="113">
        <v>418.82499999999999</v>
      </c>
      <c r="V508" s="113">
        <v>1402.85625</v>
      </c>
      <c r="W508" s="113">
        <v>0</v>
      </c>
      <c r="X508" s="113">
        <v>72.867249999999999</v>
      </c>
      <c r="Y508" s="114">
        <v>1821.6812499999999</v>
      </c>
      <c r="AA508" s="103">
        <f t="shared" si="7"/>
        <v>1821.6812499999999</v>
      </c>
    </row>
    <row r="509" spans="1:27">
      <c r="A509">
        <f>IF(K509&lt;&gt;0,LARGE(A$1:A508,1)+1,"")</f>
        <v>349</v>
      </c>
      <c r="B509" s="168" t="s">
        <v>807</v>
      </c>
      <c r="C509" s="169" t="s">
        <v>199</v>
      </c>
      <c r="D509" s="169" t="s">
        <v>1621</v>
      </c>
      <c r="E509" s="107" t="s">
        <v>359</v>
      </c>
      <c r="F509" s="108" t="s">
        <v>33</v>
      </c>
      <c r="G509" s="162">
        <v>85</v>
      </c>
      <c r="H509" s="162"/>
      <c r="I509" s="162"/>
      <c r="J509" s="162"/>
      <c r="K509" s="112">
        <v>85</v>
      </c>
      <c r="L509" s="111">
        <v>10.615</v>
      </c>
      <c r="M509" s="111">
        <v>78.141000000000005</v>
      </c>
      <c r="N509" s="111">
        <v>0</v>
      </c>
      <c r="O509" s="112">
        <v>10.615</v>
      </c>
      <c r="P509" s="112">
        <v>78.141000000000005</v>
      </c>
      <c r="Q509" s="112">
        <v>0</v>
      </c>
      <c r="R509" s="113">
        <v>902.27499999999998</v>
      </c>
      <c r="S509" s="113">
        <v>6641.9850000000006</v>
      </c>
      <c r="T509" s="113">
        <v>0</v>
      </c>
      <c r="U509" s="113">
        <v>902.27499999999998</v>
      </c>
      <c r="V509" s="113">
        <v>6641.9850000000006</v>
      </c>
      <c r="W509" s="113">
        <v>0</v>
      </c>
      <c r="X509" s="113">
        <v>88.756</v>
      </c>
      <c r="Y509" s="114">
        <v>7544.26</v>
      </c>
      <c r="AA509" s="103">
        <f t="shared" si="7"/>
        <v>7544.26</v>
      </c>
    </row>
    <row r="510" spans="1:27">
      <c r="A510">
        <f>IF(K510&lt;&gt;0,LARGE(A$1:A509,1)+1,"")</f>
        <v>350</v>
      </c>
      <c r="B510" s="168" t="s">
        <v>808</v>
      </c>
      <c r="C510" s="169" t="s">
        <v>199</v>
      </c>
      <c r="D510" s="169" t="s">
        <v>1622</v>
      </c>
      <c r="E510" s="107" t="s">
        <v>360</v>
      </c>
      <c r="F510" s="108" t="s">
        <v>33</v>
      </c>
      <c r="G510" s="162">
        <v>12</v>
      </c>
      <c r="H510" s="162"/>
      <c r="I510" s="162"/>
      <c r="J510" s="162"/>
      <c r="K510" s="112">
        <v>12</v>
      </c>
      <c r="L510" s="111">
        <v>10.615</v>
      </c>
      <c r="M510" s="111">
        <v>124.61400000000002</v>
      </c>
      <c r="N510" s="111">
        <v>0</v>
      </c>
      <c r="O510" s="112">
        <v>10.615</v>
      </c>
      <c r="P510" s="112">
        <v>124.61400000000002</v>
      </c>
      <c r="Q510" s="112">
        <v>0</v>
      </c>
      <c r="R510" s="113">
        <v>127.38</v>
      </c>
      <c r="S510" s="113">
        <v>1495.3680000000002</v>
      </c>
      <c r="T510" s="113">
        <v>0</v>
      </c>
      <c r="U510" s="113">
        <v>127.38</v>
      </c>
      <c r="V510" s="113">
        <v>1495.3680000000002</v>
      </c>
      <c r="W510" s="113">
        <v>0</v>
      </c>
      <c r="X510" s="113">
        <v>135.22900000000001</v>
      </c>
      <c r="Y510" s="114">
        <v>1622.748</v>
      </c>
      <c r="AA510" s="103">
        <f t="shared" si="7"/>
        <v>1622.748</v>
      </c>
    </row>
    <row r="511" spans="1:27">
      <c r="A511">
        <f>IF(K511&lt;&gt;0,LARGE(A$1:A510,1)+1,"")</f>
        <v>351</v>
      </c>
      <c r="B511" s="168" t="s">
        <v>809</v>
      </c>
      <c r="C511" s="169" t="s">
        <v>199</v>
      </c>
      <c r="D511" s="169" t="s">
        <v>1624</v>
      </c>
      <c r="E511" s="107" t="s">
        <v>362</v>
      </c>
      <c r="F511" s="108" t="s">
        <v>33</v>
      </c>
      <c r="G511" s="162">
        <v>12</v>
      </c>
      <c r="H511" s="162"/>
      <c r="I511" s="162"/>
      <c r="J511" s="162"/>
      <c r="K511" s="112">
        <v>12</v>
      </c>
      <c r="L511" s="111">
        <v>38.075000000000003</v>
      </c>
      <c r="M511" s="111">
        <v>123.938334</v>
      </c>
      <c r="N511" s="111">
        <v>0</v>
      </c>
      <c r="O511" s="112">
        <v>38.075000000000003</v>
      </c>
      <c r="P511" s="112">
        <v>123.938334</v>
      </c>
      <c r="Q511" s="112">
        <v>0</v>
      </c>
      <c r="R511" s="113">
        <v>456.90000000000003</v>
      </c>
      <c r="S511" s="113">
        <v>1487.260008</v>
      </c>
      <c r="T511" s="113">
        <v>0</v>
      </c>
      <c r="U511" s="113">
        <v>456.90000000000003</v>
      </c>
      <c r="V511" s="113">
        <v>1487.260008</v>
      </c>
      <c r="W511" s="113">
        <v>0</v>
      </c>
      <c r="X511" s="113">
        <v>162.01333399999999</v>
      </c>
      <c r="Y511" s="114">
        <v>1944.1600079999998</v>
      </c>
      <c r="AA511" s="103">
        <f t="shared" si="7"/>
        <v>1944.1600079999998</v>
      </c>
    </row>
    <row r="512" spans="1:27">
      <c r="A512">
        <f>IF(K512&lt;&gt;0,LARGE(A$1:A511,1)+1,"")</f>
        <v>352</v>
      </c>
      <c r="B512" s="168" t="s">
        <v>810</v>
      </c>
      <c r="C512" s="169" t="s">
        <v>199</v>
      </c>
      <c r="D512" s="169" t="s">
        <v>1614</v>
      </c>
      <c r="E512" s="107" t="s">
        <v>354</v>
      </c>
      <c r="F512" s="108" t="s">
        <v>33</v>
      </c>
      <c r="G512" s="162">
        <v>5</v>
      </c>
      <c r="H512" s="162"/>
      <c r="I512" s="162"/>
      <c r="J512" s="162"/>
      <c r="K512" s="112">
        <v>5</v>
      </c>
      <c r="L512" s="111">
        <v>15.23</v>
      </c>
      <c r="M512" s="111">
        <v>39.403099999999995</v>
      </c>
      <c r="N512" s="111">
        <v>0</v>
      </c>
      <c r="O512" s="112">
        <v>15.23</v>
      </c>
      <c r="P512" s="112">
        <v>39.403099999999995</v>
      </c>
      <c r="Q512" s="112">
        <v>0</v>
      </c>
      <c r="R512" s="113">
        <v>76.150000000000006</v>
      </c>
      <c r="S512" s="113">
        <v>197.01549999999997</v>
      </c>
      <c r="T512" s="113">
        <v>0</v>
      </c>
      <c r="U512" s="113">
        <v>76.150000000000006</v>
      </c>
      <c r="V512" s="113">
        <v>197.01549999999997</v>
      </c>
      <c r="W512" s="113">
        <v>0</v>
      </c>
      <c r="X512" s="113">
        <v>54.633099999999999</v>
      </c>
      <c r="Y512" s="114">
        <v>273.16550000000001</v>
      </c>
      <c r="AA512" s="103">
        <f t="shared" si="7"/>
        <v>273.16550000000001</v>
      </c>
    </row>
    <row r="513" spans="1:27">
      <c r="A513">
        <f>IF(K513&lt;&gt;0,LARGE(A$1:A512,1)+1,"")</f>
        <v>353</v>
      </c>
      <c r="B513" s="168" t="s">
        <v>811</v>
      </c>
      <c r="C513" s="169" t="s">
        <v>199</v>
      </c>
      <c r="D513" s="169" t="s">
        <v>1631</v>
      </c>
      <c r="E513" s="107" t="s">
        <v>369</v>
      </c>
      <c r="F513" s="108" t="s">
        <v>38</v>
      </c>
      <c r="G513" s="162">
        <v>1</v>
      </c>
      <c r="H513" s="162"/>
      <c r="I513" s="162"/>
      <c r="J513" s="162"/>
      <c r="K513" s="112">
        <v>1</v>
      </c>
      <c r="L513" s="111">
        <v>30.46</v>
      </c>
      <c r="M513" s="111">
        <v>300.09480000000002</v>
      </c>
      <c r="N513" s="111">
        <v>0</v>
      </c>
      <c r="O513" s="112">
        <v>30.46</v>
      </c>
      <c r="P513" s="112">
        <v>300.09480000000002</v>
      </c>
      <c r="Q513" s="112">
        <v>0</v>
      </c>
      <c r="R513" s="113">
        <v>30.46</v>
      </c>
      <c r="S513" s="113">
        <v>300.09480000000002</v>
      </c>
      <c r="T513" s="113">
        <v>0</v>
      </c>
      <c r="U513" s="113">
        <v>30.46</v>
      </c>
      <c r="V513" s="113">
        <v>300.09480000000002</v>
      </c>
      <c r="W513" s="113">
        <v>0</v>
      </c>
      <c r="X513" s="113">
        <v>330.5548</v>
      </c>
      <c r="Y513" s="114">
        <v>330.5548</v>
      </c>
      <c r="AA513" s="103">
        <f t="shared" si="7"/>
        <v>330.5548</v>
      </c>
    </row>
    <row r="514" spans="1:27">
      <c r="A514">
        <f>IF(K514&lt;&gt;0,LARGE(A$1:A513,1)+1,"")</f>
        <v>354</v>
      </c>
      <c r="B514" s="168" t="s">
        <v>1270</v>
      </c>
      <c r="C514" s="169" t="s">
        <v>199</v>
      </c>
      <c r="D514" s="169" t="s">
        <v>1635</v>
      </c>
      <c r="E514" s="107" t="s">
        <v>373</v>
      </c>
      <c r="F514" s="108" t="s">
        <v>38</v>
      </c>
      <c r="G514" s="162">
        <v>1</v>
      </c>
      <c r="H514" s="162"/>
      <c r="I514" s="162"/>
      <c r="J514" s="162"/>
      <c r="K514" s="112">
        <v>1</v>
      </c>
      <c r="L514" s="111">
        <v>6.8535000000000004</v>
      </c>
      <c r="M514" s="111">
        <v>262.09480000000002</v>
      </c>
      <c r="N514" s="111">
        <v>0</v>
      </c>
      <c r="O514" s="112">
        <v>6.8535000000000004</v>
      </c>
      <c r="P514" s="112">
        <v>262.09480000000002</v>
      </c>
      <c r="Q514" s="112">
        <v>0</v>
      </c>
      <c r="R514" s="113">
        <v>6.8535000000000004</v>
      </c>
      <c r="S514" s="113">
        <v>262.09480000000002</v>
      </c>
      <c r="T514" s="113">
        <v>0</v>
      </c>
      <c r="U514" s="113">
        <v>6.8535000000000004</v>
      </c>
      <c r="V514" s="113">
        <v>262.09480000000002</v>
      </c>
      <c r="W514" s="113">
        <v>0</v>
      </c>
      <c r="X514" s="113">
        <v>268.94830000000002</v>
      </c>
      <c r="Y514" s="114">
        <v>268.94830000000002</v>
      </c>
      <c r="AA514" s="103">
        <f t="shared" si="7"/>
        <v>268.94830000000002</v>
      </c>
    </row>
    <row r="515" spans="1:27">
      <c r="A515">
        <f>IF(K515&lt;&gt;0,LARGE(A$1:A514,1)+1,"")</f>
        <v>355</v>
      </c>
      <c r="B515" s="168" t="s">
        <v>1271</v>
      </c>
      <c r="C515" s="168" t="s">
        <v>144</v>
      </c>
      <c r="D515" s="168" t="s">
        <v>1285</v>
      </c>
      <c r="E515" s="107" t="s">
        <v>1001</v>
      </c>
      <c r="F515" s="108" t="s">
        <v>33</v>
      </c>
      <c r="G515" s="162">
        <v>9</v>
      </c>
      <c r="H515" s="162"/>
      <c r="I515" s="162"/>
      <c r="J515" s="162"/>
      <c r="K515" s="112">
        <v>9</v>
      </c>
      <c r="L515" s="111">
        <v>5.9879999999999995</v>
      </c>
      <c r="M515" s="111">
        <v>95.58</v>
      </c>
      <c r="N515" s="111">
        <v>0</v>
      </c>
      <c r="O515" s="112">
        <v>5.9879999999999995</v>
      </c>
      <c r="P515" s="112">
        <v>95.58</v>
      </c>
      <c r="Q515" s="112">
        <v>0</v>
      </c>
      <c r="R515" s="113">
        <v>53.891999999999996</v>
      </c>
      <c r="S515" s="113">
        <v>860.22</v>
      </c>
      <c r="T515" s="113">
        <v>0</v>
      </c>
      <c r="U515" s="113">
        <v>53.891999999999996</v>
      </c>
      <c r="V515" s="113">
        <v>860.22</v>
      </c>
      <c r="W515" s="113">
        <v>0</v>
      </c>
      <c r="X515" s="113">
        <v>101.568</v>
      </c>
      <c r="Y515" s="114">
        <v>914.11199999999997</v>
      </c>
      <c r="AA515" s="103">
        <f t="shared" si="7"/>
        <v>914.11199999999997</v>
      </c>
    </row>
    <row r="516" spans="1:27">
      <c r="A516">
        <f>IF(K516&lt;&gt;0,LARGE(A$1:A515,1)+1,"")</f>
        <v>356</v>
      </c>
      <c r="B516" s="168" t="s">
        <v>1272</v>
      </c>
      <c r="C516" s="168" t="s">
        <v>144</v>
      </c>
      <c r="D516" s="168" t="s">
        <v>1284</v>
      </c>
      <c r="E516" s="107" t="s">
        <v>981</v>
      </c>
      <c r="F516" s="108" t="s">
        <v>29</v>
      </c>
      <c r="G516" s="162">
        <v>3.96</v>
      </c>
      <c r="H516" s="162"/>
      <c r="I516" s="162"/>
      <c r="J516" s="162"/>
      <c r="K516" s="112">
        <v>3.96</v>
      </c>
      <c r="L516" s="111">
        <v>103.00800000000001</v>
      </c>
      <c r="M516" s="111">
        <v>37.012299999999996</v>
      </c>
      <c r="N516" s="111">
        <v>0</v>
      </c>
      <c r="O516" s="112">
        <v>103.00800000000001</v>
      </c>
      <c r="P516" s="112">
        <v>37.012299999999996</v>
      </c>
      <c r="Q516" s="112">
        <v>0</v>
      </c>
      <c r="R516" s="113">
        <v>407.91168000000005</v>
      </c>
      <c r="S516" s="113">
        <v>146.56870799999999</v>
      </c>
      <c r="T516" s="113">
        <v>0</v>
      </c>
      <c r="U516" s="113">
        <v>407.91168000000005</v>
      </c>
      <c r="V516" s="113">
        <v>146.56870799999999</v>
      </c>
      <c r="W516" s="113">
        <v>0</v>
      </c>
      <c r="X516" s="113">
        <v>140.02030000000002</v>
      </c>
      <c r="Y516" s="114">
        <v>554.48038800000006</v>
      </c>
      <c r="AA516" s="103">
        <f t="shared" ref="AA516:AA579" si="8">K516*X516</f>
        <v>554.48038800000006</v>
      </c>
    </row>
    <row r="517" spans="1:27">
      <c r="A517">
        <f>IF(K517&lt;&gt;0,LARGE(A$1:A516,1)+1,"")</f>
        <v>357</v>
      </c>
      <c r="B517" s="168" t="s">
        <v>1273</v>
      </c>
      <c r="C517" s="169" t="s">
        <v>199</v>
      </c>
      <c r="D517" s="169" t="s">
        <v>1644</v>
      </c>
      <c r="E517" s="107" t="s">
        <v>382</v>
      </c>
      <c r="F517" s="108" t="s">
        <v>38</v>
      </c>
      <c r="G517" s="162">
        <v>3</v>
      </c>
      <c r="H517" s="162"/>
      <c r="I517" s="162"/>
      <c r="J517" s="162"/>
      <c r="K517" s="112">
        <v>3</v>
      </c>
      <c r="L517" s="111">
        <v>482.71390800000006</v>
      </c>
      <c r="M517" s="111">
        <v>737.51964199999998</v>
      </c>
      <c r="N517" s="111">
        <v>0</v>
      </c>
      <c r="O517" s="112">
        <v>482.71390800000006</v>
      </c>
      <c r="P517" s="112">
        <v>737.51964199999998</v>
      </c>
      <c r="Q517" s="112">
        <v>0</v>
      </c>
      <c r="R517" s="113">
        <v>1448.1417240000001</v>
      </c>
      <c r="S517" s="113">
        <v>2212.5589259999997</v>
      </c>
      <c r="T517" s="113">
        <v>0</v>
      </c>
      <c r="U517" s="113">
        <v>1448.1417240000001</v>
      </c>
      <c r="V517" s="113">
        <v>2212.5589259999997</v>
      </c>
      <c r="W517" s="113">
        <v>0</v>
      </c>
      <c r="X517" s="113">
        <v>1220.2335499999999</v>
      </c>
      <c r="Y517" s="114">
        <v>3660.7006499999998</v>
      </c>
      <c r="AA517" s="103">
        <f t="shared" si="8"/>
        <v>3660.7006499999998</v>
      </c>
    </row>
    <row r="518" spans="1:27">
      <c r="A518">
        <f>IF(K518&lt;&gt;0,LARGE(A$1:A517,1)+1,"")</f>
        <v>358</v>
      </c>
      <c r="B518" s="168" t="s">
        <v>1274</v>
      </c>
      <c r="C518" s="168" t="s">
        <v>144</v>
      </c>
      <c r="D518" s="168" t="s">
        <v>1417</v>
      </c>
      <c r="E518" s="107" t="s">
        <v>410</v>
      </c>
      <c r="F518" s="108" t="s">
        <v>33</v>
      </c>
      <c r="G518" s="162">
        <v>3.3</v>
      </c>
      <c r="H518" s="162"/>
      <c r="I518" s="162"/>
      <c r="J518" s="162"/>
      <c r="K518" s="112">
        <v>3.3</v>
      </c>
      <c r="L518" s="111">
        <v>0</v>
      </c>
      <c r="M518" s="111">
        <v>4770</v>
      </c>
      <c r="N518" s="111">
        <v>0</v>
      </c>
      <c r="O518" s="112">
        <v>0</v>
      </c>
      <c r="P518" s="112">
        <v>4770</v>
      </c>
      <c r="Q518" s="112">
        <v>0</v>
      </c>
      <c r="R518" s="113">
        <v>0</v>
      </c>
      <c r="S518" s="113">
        <v>15741</v>
      </c>
      <c r="T518" s="113">
        <v>0</v>
      </c>
      <c r="U518" s="113">
        <v>0</v>
      </c>
      <c r="V518" s="113">
        <v>15741</v>
      </c>
      <c r="W518" s="113">
        <v>0</v>
      </c>
      <c r="X518" s="113">
        <v>4770</v>
      </c>
      <c r="Y518" s="114">
        <v>15741</v>
      </c>
      <c r="AA518" s="103">
        <f t="shared" si="8"/>
        <v>15741</v>
      </c>
    </row>
    <row r="519" spans="1:27">
      <c r="A519">
        <f>IF(K519&lt;&gt;0,LARGE(A$1:A518,1)+1,"")</f>
        <v>359</v>
      </c>
      <c r="B519" s="168" t="s">
        <v>1275</v>
      </c>
      <c r="C519" s="169" t="s">
        <v>199</v>
      </c>
      <c r="D519" s="169" t="s">
        <v>1506</v>
      </c>
      <c r="E519" s="107" t="s">
        <v>1507</v>
      </c>
      <c r="F519" s="108" t="s">
        <v>200</v>
      </c>
      <c r="G519" s="162">
        <v>26</v>
      </c>
      <c r="H519" s="162"/>
      <c r="I519" s="162"/>
      <c r="J519" s="162"/>
      <c r="K519" s="112">
        <v>26</v>
      </c>
      <c r="L519" s="111">
        <v>2.6070000000000002</v>
      </c>
      <c r="M519" s="111">
        <v>7.01</v>
      </c>
      <c r="N519" s="111">
        <v>0</v>
      </c>
      <c r="O519" s="112">
        <v>2.6070000000000002</v>
      </c>
      <c r="P519" s="112">
        <v>7.01</v>
      </c>
      <c r="Q519" s="112">
        <v>0</v>
      </c>
      <c r="R519" s="113">
        <v>67.782000000000011</v>
      </c>
      <c r="S519" s="113">
        <v>182.26</v>
      </c>
      <c r="T519" s="113">
        <v>0</v>
      </c>
      <c r="U519" s="113">
        <v>67.782000000000011</v>
      </c>
      <c r="V519" s="113">
        <v>182.26</v>
      </c>
      <c r="W519" s="113">
        <v>0</v>
      </c>
      <c r="X519" s="113">
        <v>9.6170000000000009</v>
      </c>
      <c r="Y519" s="114">
        <v>250.04200000000003</v>
      </c>
      <c r="AA519" s="103">
        <f t="shared" si="8"/>
        <v>250.04200000000003</v>
      </c>
    </row>
    <row r="520" spans="1:27">
      <c r="A520">
        <f>IF(K520&lt;&gt;0,LARGE(A$1:A519,1)+1,"")</f>
        <v>360</v>
      </c>
      <c r="B520" s="168" t="s">
        <v>1276</v>
      </c>
      <c r="C520" s="168" t="s">
        <v>144</v>
      </c>
      <c r="D520" s="168" t="s">
        <v>1283</v>
      </c>
      <c r="E520" s="107" t="s">
        <v>1005</v>
      </c>
      <c r="F520" s="108" t="s">
        <v>38</v>
      </c>
      <c r="G520" s="162">
        <v>2</v>
      </c>
      <c r="H520" s="162"/>
      <c r="I520" s="162"/>
      <c r="J520" s="162"/>
      <c r="K520" s="112">
        <v>2</v>
      </c>
      <c r="L520" s="111">
        <v>245.59999999999997</v>
      </c>
      <c r="M520" s="111">
        <v>1482.5</v>
      </c>
      <c r="N520" s="111">
        <v>0</v>
      </c>
      <c r="O520" s="112">
        <v>245.59999999999997</v>
      </c>
      <c r="P520" s="112">
        <v>1482.5</v>
      </c>
      <c r="Q520" s="112">
        <v>0</v>
      </c>
      <c r="R520" s="113">
        <v>491.19999999999993</v>
      </c>
      <c r="S520" s="113">
        <v>2965</v>
      </c>
      <c r="T520" s="113">
        <v>0</v>
      </c>
      <c r="U520" s="113">
        <v>491.19999999999993</v>
      </c>
      <c r="V520" s="113">
        <v>2965</v>
      </c>
      <c r="W520" s="113">
        <v>0</v>
      </c>
      <c r="X520" s="113">
        <v>1728.1</v>
      </c>
      <c r="Y520" s="114">
        <v>3456.2</v>
      </c>
      <c r="AA520" s="103">
        <f t="shared" si="8"/>
        <v>3456.2</v>
      </c>
    </row>
    <row r="521" spans="1:27">
      <c r="A521" t="str">
        <f>IF(K521&lt;&gt;0,LARGE(A$1:A520,1)+1,"")</f>
        <v/>
      </c>
      <c r="B521" s="168"/>
      <c r="C521" s="169"/>
      <c r="D521" s="169"/>
      <c r="E521" s="107" t="s">
        <v>21</v>
      </c>
      <c r="F521" s="108" t="s">
        <v>21</v>
      </c>
      <c r="G521" s="162"/>
      <c r="H521" s="162"/>
      <c r="I521" s="162"/>
      <c r="J521" s="162"/>
      <c r="K521" s="112">
        <v>0</v>
      </c>
      <c r="L521" s="111">
        <v>0</v>
      </c>
      <c r="M521" s="111">
        <v>0</v>
      </c>
      <c r="N521" s="111">
        <v>0</v>
      </c>
      <c r="O521" s="112"/>
      <c r="P521" s="112"/>
      <c r="Q521" s="112"/>
      <c r="R521" s="113"/>
      <c r="S521" s="113"/>
      <c r="T521" s="113"/>
      <c r="U521" s="113"/>
      <c r="V521" s="113"/>
      <c r="W521" s="113"/>
      <c r="X521" s="113"/>
      <c r="Y521" s="114"/>
      <c r="AA521" s="103">
        <f t="shared" si="8"/>
        <v>0</v>
      </c>
    </row>
    <row r="522" spans="1:27">
      <c r="A522" t="str">
        <f>IF(K522&lt;&gt;0,LARGE(A$1:A521,1)+1,"")</f>
        <v/>
      </c>
      <c r="B522" s="164" t="s">
        <v>812</v>
      </c>
      <c r="C522" s="164"/>
      <c r="D522" s="165"/>
      <c r="E522" s="165" t="s">
        <v>646</v>
      </c>
      <c r="F522" s="165"/>
      <c r="G522" s="165"/>
      <c r="H522" s="165"/>
      <c r="I522" s="165"/>
      <c r="J522" s="165"/>
      <c r="K522" s="165"/>
      <c r="L522" s="165">
        <v>0</v>
      </c>
      <c r="M522" s="165">
        <v>0</v>
      </c>
      <c r="N522" s="165">
        <v>0</v>
      </c>
      <c r="O522" s="165"/>
      <c r="P522" s="165"/>
      <c r="Q522" s="165"/>
      <c r="R522" s="165"/>
      <c r="S522" s="165"/>
      <c r="T522" s="165"/>
      <c r="U522" s="165"/>
      <c r="V522" s="165"/>
      <c r="W522" s="165"/>
      <c r="X522" s="165"/>
      <c r="Y522" s="166">
        <v>776.60246399999994</v>
      </c>
      <c r="AA522" s="103">
        <f t="shared" si="8"/>
        <v>0</v>
      </c>
    </row>
    <row r="523" spans="1:27">
      <c r="A523">
        <f>IF(K523&lt;&gt;0,LARGE(A$1:A522,1)+1,"")</f>
        <v>361</v>
      </c>
      <c r="B523" s="168" t="s">
        <v>813</v>
      </c>
      <c r="C523" s="169" t="s">
        <v>199</v>
      </c>
      <c r="D523" s="169" t="s">
        <v>1623</v>
      </c>
      <c r="E523" s="107" t="s">
        <v>361</v>
      </c>
      <c r="F523" s="108" t="s">
        <v>33</v>
      </c>
      <c r="G523" s="162">
        <v>22</v>
      </c>
      <c r="H523" s="162"/>
      <c r="I523" s="162"/>
      <c r="J523" s="162"/>
      <c r="K523" s="112">
        <v>22</v>
      </c>
      <c r="L523" s="111">
        <v>5.0259</v>
      </c>
      <c r="M523" s="111">
        <v>30.274211999999999</v>
      </c>
      <c r="N523" s="111">
        <v>0</v>
      </c>
      <c r="O523" s="112">
        <v>5.0259</v>
      </c>
      <c r="P523" s="112">
        <v>30.274211999999999</v>
      </c>
      <c r="Q523" s="112">
        <v>0</v>
      </c>
      <c r="R523" s="113">
        <v>110.5698</v>
      </c>
      <c r="S523" s="113">
        <v>666.03266399999995</v>
      </c>
      <c r="T523" s="113">
        <v>0</v>
      </c>
      <c r="U523" s="113">
        <v>110.5698</v>
      </c>
      <c r="V523" s="113">
        <v>666.03266399999995</v>
      </c>
      <c r="W523" s="113">
        <v>0</v>
      </c>
      <c r="X523" s="113">
        <v>35.300111999999999</v>
      </c>
      <c r="Y523" s="114">
        <v>776.60246399999994</v>
      </c>
      <c r="AA523" s="103">
        <f t="shared" si="8"/>
        <v>776.60246399999994</v>
      </c>
    </row>
    <row r="524" spans="1:27">
      <c r="A524" t="str">
        <f>IF(K524&lt;&gt;0,LARGE(A$1:A523,1)+1,"")</f>
        <v/>
      </c>
      <c r="B524" s="168"/>
      <c r="C524" s="169"/>
      <c r="D524" s="169"/>
      <c r="E524" s="107" t="s">
        <v>21</v>
      </c>
      <c r="F524" s="108" t="s">
        <v>21</v>
      </c>
      <c r="G524" s="162"/>
      <c r="H524" s="162"/>
      <c r="I524" s="162"/>
      <c r="J524" s="162"/>
      <c r="K524" s="112">
        <v>0</v>
      </c>
      <c r="L524" s="111">
        <v>0</v>
      </c>
      <c r="M524" s="111">
        <v>0</v>
      </c>
      <c r="N524" s="111">
        <v>0</v>
      </c>
      <c r="O524" s="112"/>
      <c r="P524" s="112"/>
      <c r="Q524" s="112"/>
      <c r="R524" s="113"/>
      <c r="S524" s="113"/>
      <c r="T524" s="113"/>
      <c r="U524" s="113"/>
      <c r="V524" s="113"/>
      <c r="W524" s="113"/>
      <c r="X524" s="113"/>
      <c r="Y524" s="114"/>
      <c r="AA524" s="103">
        <f t="shared" si="8"/>
        <v>0</v>
      </c>
    </row>
    <row r="525" spans="1:27" ht="18.75">
      <c r="A525" t="str">
        <f>IF(K525&lt;&gt;0,LARGE(A$1:A524,1)+1,"")</f>
        <v/>
      </c>
      <c r="B525" s="145" t="s">
        <v>814</v>
      </c>
      <c r="C525" s="146"/>
      <c r="D525" s="146"/>
      <c r="E525" s="147" t="s">
        <v>461</v>
      </c>
      <c r="F525" s="146"/>
      <c r="G525" s="141"/>
      <c r="H525" s="141"/>
      <c r="I525" s="141"/>
      <c r="J525" s="141"/>
      <c r="K525" s="156"/>
      <c r="L525" s="156">
        <v>0</v>
      </c>
      <c r="M525" s="156">
        <v>0</v>
      </c>
      <c r="N525" s="156">
        <v>0</v>
      </c>
      <c r="O525" s="157"/>
      <c r="P525" s="157"/>
      <c r="Q525" s="157"/>
      <c r="R525" s="157"/>
      <c r="S525" s="157"/>
      <c r="T525" s="157"/>
      <c r="U525" s="157"/>
      <c r="V525" s="157"/>
      <c r="W525" s="157"/>
      <c r="X525" s="157"/>
      <c r="Y525" s="158">
        <v>0</v>
      </c>
      <c r="AA525" s="103">
        <f t="shared" si="8"/>
        <v>0</v>
      </c>
    </row>
    <row r="526" spans="1:27">
      <c r="A526" t="str">
        <f>IF(K526&lt;&gt;0,LARGE(A$1:A525,1)+1,"")</f>
        <v/>
      </c>
      <c r="B526" s="151"/>
      <c r="C526" s="152"/>
      <c r="D526" s="152"/>
      <c r="E526" s="109" t="s">
        <v>21</v>
      </c>
      <c r="F526" s="110" t="s">
        <v>21</v>
      </c>
      <c r="G526" s="163"/>
      <c r="H526" s="163"/>
      <c r="I526" s="163"/>
      <c r="J526" s="163"/>
      <c r="K526" s="116">
        <v>0</v>
      </c>
      <c r="L526" s="115">
        <v>0</v>
      </c>
      <c r="M526" s="115">
        <v>0</v>
      </c>
      <c r="N526" s="115">
        <v>0</v>
      </c>
      <c r="O526" s="116">
        <v>0</v>
      </c>
      <c r="P526" s="116">
        <v>0</v>
      </c>
      <c r="Q526" s="116">
        <v>0</v>
      </c>
      <c r="R526" s="117">
        <v>0</v>
      </c>
      <c r="S526" s="117">
        <v>0</v>
      </c>
      <c r="T526" s="117">
        <v>0</v>
      </c>
      <c r="U526" s="117">
        <v>0</v>
      </c>
      <c r="V526" s="117">
        <v>0</v>
      </c>
      <c r="W526" s="117">
        <v>0</v>
      </c>
      <c r="X526" s="117">
        <v>0</v>
      </c>
      <c r="Y526" s="118">
        <v>0</v>
      </c>
      <c r="AA526" s="103">
        <f t="shared" si="8"/>
        <v>0</v>
      </c>
    </row>
    <row r="527" spans="1:27" ht="18.75">
      <c r="A527" t="str">
        <f>IF(K527&lt;&gt;0,LARGE(A$1:A526,1)+1,"")</f>
        <v/>
      </c>
      <c r="B527" s="142" t="s">
        <v>1232</v>
      </c>
      <c r="C527" s="143"/>
      <c r="D527" s="143"/>
      <c r="E527" s="144" t="s">
        <v>1216</v>
      </c>
      <c r="F527" s="143"/>
      <c r="G527" s="139"/>
      <c r="H527" s="139"/>
      <c r="I527" s="139"/>
      <c r="J527" s="139"/>
      <c r="K527" s="153"/>
      <c r="L527" s="153">
        <v>0</v>
      </c>
      <c r="M527" s="153">
        <v>0</v>
      </c>
      <c r="N527" s="153">
        <v>0</v>
      </c>
      <c r="O527" s="154"/>
      <c r="P527" s="154"/>
      <c r="Q527" s="154"/>
      <c r="R527" s="154"/>
      <c r="S527" s="154"/>
      <c r="T527" s="154"/>
      <c r="U527" s="154"/>
      <c r="V527" s="154"/>
      <c r="W527" s="154"/>
      <c r="X527" s="154"/>
      <c r="Y527" s="155"/>
      <c r="AA527" s="103">
        <f t="shared" si="8"/>
        <v>0</v>
      </c>
    </row>
    <row r="528" spans="1:27" ht="18.75">
      <c r="A528" t="str">
        <f>IF(K528&lt;&gt;0,LARGE(A$1:A527,1)+1,"")</f>
        <v/>
      </c>
      <c r="B528" s="142" t="s">
        <v>901</v>
      </c>
      <c r="C528" s="143"/>
      <c r="D528" s="143"/>
      <c r="E528" s="144" t="s">
        <v>185</v>
      </c>
      <c r="F528" s="143"/>
      <c r="G528" s="139"/>
      <c r="H528" s="139"/>
      <c r="I528" s="139"/>
      <c r="J528" s="139"/>
      <c r="K528" s="153"/>
      <c r="L528" s="153">
        <v>0</v>
      </c>
      <c r="M528" s="153">
        <v>0</v>
      </c>
      <c r="N528" s="153">
        <v>0</v>
      </c>
      <c r="O528" s="154"/>
      <c r="P528" s="154"/>
      <c r="Q528" s="154"/>
      <c r="R528" s="154"/>
      <c r="S528" s="154"/>
      <c r="T528" s="154"/>
      <c r="U528" s="154"/>
      <c r="V528" s="154"/>
      <c r="W528" s="154"/>
      <c r="X528" s="154"/>
      <c r="Y528" s="155">
        <v>0</v>
      </c>
      <c r="AA528" s="103">
        <f t="shared" si="8"/>
        <v>0</v>
      </c>
    </row>
    <row r="529" spans="1:27" ht="18.75">
      <c r="A529" t="str">
        <f>IF(K529&lt;&gt;0,LARGE(A$1:A528,1)+1,"")</f>
        <v/>
      </c>
      <c r="B529" s="145" t="s">
        <v>902</v>
      </c>
      <c r="C529" s="146"/>
      <c r="D529" s="146"/>
      <c r="E529" s="147" t="s">
        <v>187</v>
      </c>
      <c r="F529" s="146"/>
      <c r="G529" s="141"/>
      <c r="H529" s="141"/>
      <c r="I529" s="141"/>
      <c r="J529" s="141"/>
      <c r="K529" s="156"/>
      <c r="L529" s="156">
        <v>0</v>
      </c>
      <c r="M529" s="156">
        <v>0</v>
      </c>
      <c r="N529" s="156">
        <v>0</v>
      </c>
      <c r="O529" s="157"/>
      <c r="P529" s="157"/>
      <c r="Q529" s="157"/>
      <c r="R529" s="157"/>
      <c r="S529" s="157"/>
      <c r="T529" s="157"/>
      <c r="U529" s="157"/>
      <c r="V529" s="157"/>
      <c r="W529" s="157"/>
      <c r="X529" s="157"/>
      <c r="Y529" s="158">
        <v>0</v>
      </c>
      <c r="AA529" s="103">
        <f t="shared" si="8"/>
        <v>0</v>
      </c>
    </row>
    <row r="530" spans="1:27" ht="18.75">
      <c r="A530" t="str">
        <f>IF(K530&lt;&gt;0,LARGE(A$1:A529,1)+1,"")</f>
        <v/>
      </c>
      <c r="B530" s="145" t="s">
        <v>903</v>
      </c>
      <c r="C530" s="146"/>
      <c r="D530" s="146"/>
      <c r="E530" s="147" t="s">
        <v>189</v>
      </c>
      <c r="F530" s="146"/>
      <c r="G530" s="141"/>
      <c r="H530" s="141"/>
      <c r="I530" s="141"/>
      <c r="J530" s="141"/>
      <c r="K530" s="156"/>
      <c r="L530" s="156">
        <v>0</v>
      </c>
      <c r="M530" s="156">
        <v>0</v>
      </c>
      <c r="N530" s="156">
        <v>0</v>
      </c>
      <c r="O530" s="157"/>
      <c r="P530" s="157"/>
      <c r="Q530" s="157"/>
      <c r="R530" s="157"/>
      <c r="S530" s="157"/>
      <c r="T530" s="157"/>
      <c r="U530" s="157"/>
      <c r="V530" s="157"/>
      <c r="W530" s="157"/>
      <c r="X530" s="157"/>
      <c r="Y530" s="158">
        <v>1874.1588076400001</v>
      </c>
      <c r="AA530" s="103">
        <f t="shared" si="8"/>
        <v>0</v>
      </c>
    </row>
    <row r="531" spans="1:27">
      <c r="A531">
        <f>IF(K531&lt;&gt;0,LARGE(A$1:A530,1)+1,"")</f>
        <v>362</v>
      </c>
      <c r="B531" s="168" t="s">
        <v>1186</v>
      </c>
      <c r="C531" s="169" t="s">
        <v>199</v>
      </c>
      <c r="D531" s="169" t="s">
        <v>1434</v>
      </c>
      <c r="E531" s="107" t="s">
        <v>209</v>
      </c>
      <c r="F531" s="108" t="s">
        <v>201</v>
      </c>
      <c r="G531" s="162"/>
      <c r="H531" s="162"/>
      <c r="I531" s="162"/>
      <c r="J531" s="162">
        <v>18.64</v>
      </c>
      <c r="K531" s="112">
        <v>18.64</v>
      </c>
      <c r="L531" s="111">
        <v>18.57</v>
      </c>
      <c r="M531" s="111">
        <v>0</v>
      </c>
      <c r="N531" s="111">
        <v>0</v>
      </c>
      <c r="O531" s="112">
        <v>18.57</v>
      </c>
      <c r="P531" s="112">
        <v>0</v>
      </c>
      <c r="Q531" s="112">
        <v>0</v>
      </c>
      <c r="R531" s="113">
        <v>346.14480000000003</v>
      </c>
      <c r="S531" s="113">
        <v>0</v>
      </c>
      <c r="T531" s="113">
        <v>0</v>
      </c>
      <c r="U531" s="113">
        <v>346.14480000000003</v>
      </c>
      <c r="V531" s="113">
        <v>0</v>
      </c>
      <c r="W531" s="113">
        <v>0</v>
      </c>
      <c r="X531" s="113">
        <v>18.57</v>
      </c>
      <c r="Y531" s="114">
        <v>346.14480000000003</v>
      </c>
      <c r="AA531" s="103">
        <f t="shared" si="8"/>
        <v>346.14480000000003</v>
      </c>
    </row>
    <row r="532" spans="1:27">
      <c r="A532">
        <f>IF(K532&lt;&gt;0,LARGE(A$1:A531,1)+1,"")</f>
        <v>363</v>
      </c>
      <c r="B532" s="168" t="s">
        <v>1187</v>
      </c>
      <c r="C532" s="169" t="s">
        <v>199</v>
      </c>
      <c r="D532" s="169" t="s">
        <v>1463</v>
      </c>
      <c r="E532" s="107" t="s">
        <v>237</v>
      </c>
      <c r="F532" s="108" t="s">
        <v>201</v>
      </c>
      <c r="G532" s="162"/>
      <c r="H532" s="162"/>
      <c r="I532" s="162"/>
      <c r="J532" s="162">
        <v>3.66</v>
      </c>
      <c r="K532" s="112">
        <v>3.66</v>
      </c>
      <c r="L532" s="111">
        <v>104.06500000000001</v>
      </c>
      <c r="M532" s="111">
        <v>224.50448</v>
      </c>
      <c r="N532" s="111">
        <v>0</v>
      </c>
      <c r="O532" s="112">
        <v>104.06500000000001</v>
      </c>
      <c r="P532" s="112">
        <v>224.50448</v>
      </c>
      <c r="Q532" s="112">
        <v>0</v>
      </c>
      <c r="R532" s="113">
        <v>380.87790000000007</v>
      </c>
      <c r="S532" s="113">
        <v>821.68639680000001</v>
      </c>
      <c r="T532" s="113">
        <v>0</v>
      </c>
      <c r="U532" s="113">
        <v>380.87790000000007</v>
      </c>
      <c r="V532" s="113">
        <v>821.68639680000001</v>
      </c>
      <c r="W532" s="113">
        <v>0</v>
      </c>
      <c r="X532" s="113">
        <v>328.56948</v>
      </c>
      <c r="Y532" s="114">
        <v>1202.5642968</v>
      </c>
      <c r="AA532" s="103">
        <f t="shared" si="8"/>
        <v>1202.5642968</v>
      </c>
    </row>
    <row r="533" spans="1:27">
      <c r="A533">
        <f>IF(K533&lt;&gt;0,LARGE(A$1:A532,1)+1,"")</f>
        <v>364</v>
      </c>
      <c r="B533" s="168" t="s">
        <v>1188</v>
      </c>
      <c r="C533" s="169" t="s">
        <v>199</v>
      </c>
      <c r="D533" s="169" t="s">
        <v>1506</v>
      </c>
      <c r="E533" s="107" t="s">
        <v>1507</v>
      </c>
      <c r="F533" s="108" t="s">
        <v>200</v>
      </c>
      <c r="G533" s="162"/>
      <c r="H533" s="162"/>
      <c r="I533" s="162"/>
      <c r="J533" s="162">
        <v>12.39</v>
      </c>
      <c r="K533" s="112">
        <v>12.39</v>
      </c>
      <c r="L533" s="111">
        <v>2.6070000000000002</v>
      </c>
      <c r="M533" s="111">
        <v>7.01</v>
      </c>
      <c r="N533" s="111">
        <v>0</v>
      </c>
      <c r="O533" s="112">
        <v>2.6070000000000002</v>
      </c>
      <c r="P533" s="112">
        <v>7.01</v>
      </c>
      <c r="Q533" s="112">
        <v>0</v>
      </c>
      <c r="R533" s="113">
        <v>32.300730000000001</v>
      </c>
      <c r="S533" s="113">
        <v>86.853899999999996</v>
      </c>
      <c r="T533" s="113">
        <v>0</v>
      </c>
      <c r="U533" s="113">
        <v>32.300730000000001</v>
      </c>
      <c r="V533" s="113">
        <v>86.853899999999996</v>
      </c>
      <c r="W533" s="113">
        <v>0</v>
      </c>
      <c r="X533" s="113">
        <v>9.6170000000000009</v>
      </c>
      <c r="Y533" s="114">
        <v>119.15463000000001</v>
      </c>
      <c r="AA533" s="103">
        <f t="shared" si="8"/>
        <v>119.15463000000001</v>
      </c>
    </row>
    <row r="534" spans="1:27">
      <c r="A534">
        <f>IF(K534&lt;&gt;0,LARGE(A$1:A533,1)+1,"")</f>
        <v>365</v>
      </c>
      <c r="B534" s="168" t="s">
        <v>1189</v>
      </c>
      <c r="C534" s="169" t="s">
        <v>199</v>
      </c>
      <c r="D534" s="169" t="s">
        <v>1436</v>
      </c>
      <c r="E534" s="107" t="s">
        <v>211</v>
      </c>
      <c r="F534" s="108" t="s">
        <v>201</v>
      </c>
      <c r="G534" s="162"/>
      <c r="H534" s="162"/>
      <c r="I534" s="162"/>
      <c r="J534" s="162">
        <v>5.75</v>
      </c>
      <c r="K534" s="112">
        <v>5.75</v>
      </c>
      <c r="L534" s="111">
        <v>5.7716200000000004</v>
      </c>
      <c r="M534" s="111">
        <v>0</v>
      </c>
      <c r="N534" s="111">
        <v>0</v>
      </c>
      <c r="O534" s="112">
        <v>5.7716200000000004</v>
      </c>
      <c r="P534" s="112">
        <v>0</v>
      </c>
      <c r="Q534" s="112">
        <v>0</v>
      </c>
      <c r="R534" s="113">
        <v>33.186815000000003</v>
      </c>
      <c r="S534" s="113">
        <v>0</v>
      </c>
      <c r="T534" s="113">
        <v>0</v>
      </c>
      <c r="U534" s="113">
        <v>33.186815000000003</v>
      </c>
      <c r="V534" s="113">
        <v>0</v>
      </c>
      <c r="W534" s="113">
        <v>0</v>
      </c>
      <c r="X534" s="113">
        <v>5.7716200000000004</v>
      </c>
      <c r="Y534" s="114">
        <v>33.186815000000003</v>
      </c>
      <c r="AA534" s="103">
        <f t="shared" si="8"/>
        <v>33.186815000000003</v>
      </c>
    </row>
    <row r="535" spans="1:27" ht="25.5">
      <c r="A535">
        <f>IF(K535&lt;&gt;0,LARGE(A$1:A534,1)+1,"")</f>
        <v>366</v>
      </c>
      <c r="B535" s="168" t="s">
        <v>1190</v>
      </c>
      <c r="C535" s="169" t="s">
        <v>199</v>
      </c>
      <c r="D535" s="169" t="s">
        <v>1433</v>
      </c>
      <c r="E535" s="107" t="s">
        <v>208</v>
      </c>
      <c r="F535" s="108" t="s">
        <v>201</v>
      </c>
      <c r="G535" s="162"/>
      <c r="H535" s="162"/>
      <c r="I535" s="162"/>
      <c r="J535" s="162">
        <v>12.89</v>
      </c>
      <c r="K535" s="112">
        <v>12.89</v>
      </c>
      <c r="L535" s="111">
        <v>13.429656000000001</v>
      </c>
      <c r="M535" s="111">
        <v>0</v>
      </c>
      <c r="N535" s="111">
        <v>0</v>
      </c>
      <c r="O535" s="112">
        <v>13.429656000000001</v>
      </c>
      <c r="P535" s="112">
        <v>0</v>
      </c>
      <c r="Q535" s="112">
        <v>0</v>
      </c>
      <c r="R535" s="113">
        <v>173.10826584000003</v>
      </c>
      <c r="S535" s="113">
        <v>0</v>
      </c>
      <c r="T535" s="113">
        <v>0</v>
      </c>
      <c r="U535" s="113">
        <v>173.10826584000003</v>
      </c>
      <c r="V535" s="113">
        <v>0</v>
      </c>
      <c r="W535" s="113">
        <v>0</v>
      </c>
      <c r="X535" s="113">
        <v>13.429656000000001</v>
      </c>
      <c r="Y535" s="114">
        <v>173.10826584000003</v>
      </c>
      <c r="AA535" s="103">
        <f t="shared" si="8"/>
        <v>173.10826584000003</v>
      </c>
    </row>
    <row r="536" spans="1:27">
      <c r="A536" t="str">
        <f>IF(K536&lt;&gt;0,LARGE(A$1:A535,1)+1,"")</f>
        <v/>
      </c>
      <c r="B536" s="168"/>
      <c r="C536" s="169"/>
      <c r="D536" s="169"/>
      <c r="E536" s="107" t="s">
        <v>21</v>
      </c>
      <c r="F536" s="108" t="s">
        <v>21</v>
      </c>
      <c r="G536" s="162"/>
      <c r="H536" s="162"/>
      <c r="I536" s="162"/>
      <c r="J536" s="162"/>
      <c r="K536" s="112">
        <v>0</v>
      </c>
      <c r="L536" s="111">
        <v>0</v>
      </c>
      <c r="M536" s="111">
        <v>0</v>
      </c>
      <c r="N536" s="111">
        <v>0</v>
      </c>
      <c r="O536" s="112">
        <v>0</v>
      </c>
      <c r="P536" s="112">
        <v>0</v>
      </c>
      <c r="Q536" s="112">
        <v>0</v>
      </c>
      <c r="R536" s="113">
        <v>0</v>
      </c>
      <c r="S536" s="113">
        <v>0</v>
      </c>
      <c r="T536" s="113">
        <v>0</v>
      </c>
      <c r="U536" s="113">
        <v>0</v>
      </c>
      <c r="V536" s="113">
        <v>0</v>
      </c>
      <c r="W536" s="113">
        <v>0</v>
      </c>
      <c r="X536" s="113">
        <v>0</v>
      </c>
      <c r="Y536" s="114">
        <v>0</v>
      </c>
      <c r="AA536" s="103">
        <f t="shared" si="8"/>
        <v>0</v>
      </c>
    </row>
    <row r="537" spans="1:27" ht="18.75">
      <c r="A537" t="str">
        <f>IF(K537&lt;&gt;0,LARGE(A$1:A536,1)+1,"")</f>
        <v/>
      </c>
      <c r="B537" s="145" t="s">
        <v>904</v>
      </c>
      <c r="C537" s="146"/>
      <c r="D537" s="146"/>
      <c r="E537" s="147" t="s">
        <v>191</v>
      </c>
      <c r="F537" s="146"/>
      <c r="G537" s="141"/>
      <c r="H537" s="141"/>
      <c r="I537" s="141"/>
      <c r="J537" s="141"/>
      <c r="K537" s="156"/>
      <c r="L537" s="156">
        <v>0</v>
      </c>
      <c r="M537" s="156">
        <v>0</v>
      </c>
      <c r="N537" s="156">
        <v>0</v>
      </c>
      <c r="O537" s="157"/>
      <c r="P537" s="157"/>
      <c r="Q537" s="157"/>
      <c r="R537" s="157"/>
      <c r="S537" s="157"/>
      <c r="T537" s="157"/>
      <c r="U537" s="157"/>
      <c r="V537" s="157"/>
      <c r="W537" s="157"/>
      <c r="X537" s="157"/>
      <c r="Y537" s="158">
        <v>15030.765918249999</v>
      </c>
      <c r="AA537" s="103">
        <f t="shared" si="8"/>
        <v>0</v>
      </c>
    </row>
    <row r="538" spans="1:27">
      <c r="A538">
        <f>IF(K538&lt;&gt;0,LARGE(A$1:A537,1)+1,"")</f>
        <v>367</v>
      </c>
      <c r="B538" s="168" t="s">
        <v>905</v>
      </c>
      <c r="C538" s="169" t="s">
        <v>199</v>
      </c>
      <c r="D538" s="169" t="s">
        <v>1441</v>
      </c>
      <c r="E538" s="107" t="s">
        <v>217</v>
      </c>
      <c r="F538" s="108" t="s">
        <v>200</v>
      </c>
      <c r="G538" s="162"/>
      <c r="H538" s="162"/>
      <c r="I538" s="162"/>
      <c r="J538" s="162">
        <v>92</v>
      </c>
      <c r="K538" s="112">
        <v>92</v>
      </c>
      <c r="L538" s="111">
        <v>18.633999999999997</v>
      </c>
      <c r="M538" s="111">
        <v>51.032299999999999</v>
      </c>
      <c r="N538" s="111">
        <v>0</v>
      </c>
      <c r="O538" s="112">
        <v>18.633999999999997</v>
      </c>
      <c r="P538" s="112">
        <v>51.032299999999999</v>
      </c>
      <c r="Q538" s="112">
        <v>0</v>
      </c>
      <c r="R538" s="113">
        <v>1714.3279999999997</v>
      </c>
      <c r="S538" s="113">
        <v>4694.9715999999999</v>
      </c>
      <c r="T538" s="113">
        <v>0</v>
      </c>
      <c r="U538" s="113">
        <v>1714.3279999999997</v>
      </c>
      <c r="V538" s="113">
        <v>4694.9715999999999</v>
      </c>
      <c r="W538" s="113">
        <v>0</v>
      </c>
      <c r="X538" s="113">
        <v>69.666299999999993</v>
      </c>
      <c r="Y538" s="114">
        <v>6409.2995999999994</v>
      </c>
      <c r="AA538" s="103">
        <f t="shared" si="8"/>
        <v>6409.2995999999994</v>
      </c>
    </row>
    <row r="539" spans="1:27">
      <c r="A539">
        <f>IF(K539&lt;&gt;0,LARGE(A$1:A538,1)+1,"")</f>
        <v>368</v>
      </c>
      <c r="B539" s="168" t="s">
        <v>906</v>
      </c>
      <c r="C539" s="169" t="s">
        <v>199</v>
      </c>
      <c r="D539" s="169" t="s">
        <v>1443</v>
      </c>
      <c r="E539" s="107" t="s">
        <v>219</v>
      </c>
      <c r="F539" s="108" t="s">
        <v>34</v>
      </c>
      <c r="G539" s="162"/>
      <c r="H539" s="162"/>
      <c r="I539" s="162"/>
      <c r="J539" s="162">
        <v>67</v>
      </c>
      <c r="K539" s="112">
        <v>67</v>
      </c>
      <c r="L539" s="111">
        <v>0.7792</v>
      </c>
      <c r="M539" s="111">
        <v>3.6534000000000004</v>
      </c>
      <c r="N539" s="111">
        <v>0</v>
      </c>
      <c r="O539" s="112">
        <v>0.7792</v>
      </c>
      <c r="P539" s="112">
        <v>3.6534000000000004</v>
      </c>
      <c r="Q539" s="112">
        <v>0</v>
      </c>
      <c r="R539" s="113">
        <v>52.206400000000002</v>
      </c>
      <c r="S539" s="113">
        <v>244.77780000000004</v>
      </c>
      <c r="T539" s="113">
        <v>0</v>
      </c>
      <c r="U539" s="113">
        <v>52.206400000000002</v>
      </c>
      <c r="V539" s="113">
        <v>244.77780000000004</v>
      </c>
      <c r="W539" s="113">
        <v>0</v>
      </c>
      <c r="X539" s="113">
        <v>4.4326000000000008</v>
      </c>
      <c r="Y539" s="114">
        <v>296.98420000000004</v>
      </c>
      <c r="AA539" s="103">
        <f t="shared" si="8"/>
        <v>296.98420000000004</v>
      </c>
    </row>
    <row r="540" spans="1:27">
      <c r="A540">
        <f>IF(K540&lt;&gt;0,LARGE(A$1:A539,1)+1,"")</f>
        <v>369</v>
      </c>
      <c r="B540" s="168" t="s">
        <v>907</v>
      </c>
      <c r="C540" s="169" t="s">
        <v>199</v>
      </c>
      <c r="D540" s="169" t="s">
        <v>1442</v>
      </c>
      <c r="E540" s="107" t="s">
        <v>218</v>
      </c>
      <c r="F540" s="108" t="s">
        <v>34</v>
      </c>
      <c r="G540" s="162"/>
      <c r="H540" s="162"/>
      <c r="I540" s="162"/>
      <c r="J540" s="162">
        <v>1133</v>
      </c>
      <c r="K540" s="112">
        <v>1133</v>
      </c>
      <c r="L540" s="111">
        <v>0.7792</v>
      </c>
      <c r="M540" s="111">
        <v>3.6204000000000005</v>
      </c>
      <c r="N540" s="111">
        <v>0</v>
      </c>
      <c r="O540" s="112">
        <v>0.7792</v>
      </c>
      <c r="P540" s="112">
        <v>3.6204000000000005</v>
      </c>
      <c r="Q540" s="112">
        <v>0</v>
      </c>
      <c r="R540" s="113">
        <v>882.83360000000005</v>
      </c>
      <c r="S540" s="113">
        <v>4101.9132000000009</v>
      </c>
      <c r="T540" s="113">
        <v>0</v>
      </c>
      <c r="U540" s="113">
        <v>882.83360000000005</v>
      </c>
      <c r="V540" s="113">
        <v>4101.9132000000009</v>
      </c>
      <c r="W540" s="113">
        <v>0</v>
      </c>
      <c r="X540" s="113">
        <v>4.3996000000000004</v>
      </c>
      <c r="Y540" s="114">
        <v>4984.7468000000008</v>
      </c>
      <c r="AA540" s="103">
        <f t="shared" si="8"/>
        <v>4984.7468000000008</v>
      </c>
    </row>
    <row r="541" spans="1:27">
      <c r="A541">
        <f>IF(K541&lt;&gt;0,LARGE(A$1:A540,1)+1,"")</f>
        <v>370</v>
      </c>
      <c r="B541" s="168" t="s">
        <v>908</v>
      </c>
      <c r="C541" s="169" t="s">
        <v>199</v>
      </c>
      <c r="D541" s="169" t="s">
        <v>1446</v>
      </c>
      <c r="E541" s="107" t="s">
        <v>222</v>
      </c>
      <c r="F541" s="108" t="s">
        <v>201</v>
      </c>
      <c r="G541" s="162"/>
      <c r="H541" s="162"/>
      <c r="I541" s="162"/>
      <c r="J541" s="162">
        <v>8.2200000000000006</v>
      </c>
      <c r="K541" s="112">
        <v>8.2200000000000006</v>
      </c>
      <c r="L541" s="111">
        <v>0</v>
      </c>
      <c r="M541" s="111">
        <v>306.70310000000001</v>
      </c>
      <c r="N541" s="111">
        <v>0</v>
      </c>
      <c r="O541" s="112">
        <v>0</v>
      </c>
      <c r="P541" s="112">
        <v>306.70310000000001</v>
      </c>
      <c r="Q541" s="112">
        <v>0</v>
      </c>
      <c r="R541" s="113">
        <v>0</v>
      </c>
      <c r="S541" s="113">
        <v>2521.0994820000001</v>
      </c>
      <c r="T541" s="113">
        <v>0</v>
      </c>
      <c r="U541" s="113">
        <v>0</v>
      </c>
      <c r="V541" s="113">
        <v>2521.0994820000001</v>
      </c>
      <c r="W541" s="113">
        <v>0</v>
      </c>
      <c r="X541" s="113">
        <v>306.70310000000001</v>
      </c>
      <c r="Y541" s="114">
        <v>2521.0994820000001</v>
      </c>
      <c r="AA541" s="103">
        <f t="shared" si="8"/>
        <v>2521.0994820000001</v>
      </c>
    </row>
    <row r="542" spans="1:27">
      <c r="A542">
        <f>IF(K542&lt;&gt;0,LARGE(A$1:A541,1)+1,"")</f>
        <v>371</v>
      </c>
      <c r="B542" s="168" t="s">
        <v>909</v>
      </c>
      <c r="C542" s="169" t="s">
        <v>199</v>
      </c>
      <c r="D542" s="169" t="s">
        <v>1447</v>
      </c>
      <c r="E542" s="107" t="s">
        <v>223</v>
      </c>
      <c r="F542" s="108" t="s">
        <v>201</v>
      </c>
      <c r="G542" s="162"/>
      <c r="H542" s="162"/>
      <c r="I542" s="162"/>
      <c r="J542" s="162">
        <v>8.2200000000000006</v>
      </c>
      <c r="K542" s="112">
        <v>8.2200000000000006</v>
      </c>
      <c r="L542" s="111">
        <v>39.760000000000005</v>
      </c>
      <c r="M542" s="111">
        <v>31.49</v>
      </c>
      <c r="N542" s="111">
        <v>0</v>
      </c>
      <c r="O542" s="112">
        <v>39.760000000000005</v>
      </c>
      <c r="P542" s="112">
        <v>31.49</v>
      </c>
      <c r="Q542" s="112">
        <v>0</v>
      </c>
      <c r="R542" s="113">
        <v>326.82720000000006</v>
      </c>
      <c r="S542" s="113">
        <v>258.84780000000001</v>
      </c>
      <c r="T542" s="113">
        <v>0</v>
      </c>
      <c r="U542" s="113">
        <v>326.82720000000006</v>
      </c>
      <c r="V542" s="113">
        <v>258.84780000000001</v>
      </c>
      <c r="W542" s="113">
        <v>0</v>
      </c>
      <c r="X542" s="113">
        <v>71.25</v>
      </c>
      <c r="Y542" s="114">
        <v>585.67500000000007</v>
      </c>
      <c r="AA542" s="103">
        <f t="shared" si="8"/>
        <v>585.67500000000007</v>
      </c>
    </row>
    <row r="543" spans="1:27">
      <c r="A543">
        <f>IF(K543&lt;&gt;0,LARGE(A$1:A542,1)+1,"")</f>
        <v>372</v>
      </c>
      <c r="B543" s="168" t="s">
        <v>910</v>
      </c>
      <c r="C543" s="169" t="s">
        <v>199</v>
      </c>
      <c r="D543" s="169" t="s">
        <v>1438</v>
      </c>
      <c r="E543" s="107" t="s">
        <v>213</v>
      </c>
      <c r="F543" s="108" t="s">
        <v>214</v>
      </c>
      <c r="G543" s="162"/>
      <c r="H543" s="162"/>
      <c r="I543" s="162"/>
      <c r="J543" s="162">
        <v>73.75</v>
      </c>
      <c r="K543" s="112">
        <v>73.75</v>
      </c>
      <c r="L543" s="111">
        <v>0.61900000000000011</v>
      </c>
      <c r="M543" s="111">
        <v>2.5397910000000001</v>
      </c>
      <c r="N543" s="111">
        <v>0</v>
      </c>
      <c r="O543" s="112">
        <v>0.61900000000000011</v>
      </c>
      <c r="P543" s="112">
        <v>2.5397910000000001</v>
      </c>
      <c r="Q543" s="112">
        <v>0</v>
      </c>
      <c r="R543" s="113">
        <v>45.651250000000005</v>
      </c>
      <c r="S543" s="113">
        <v>187.30958625000002</v>
      </c>
      <c r="T543" s="113">
        <v>0</v>
      </c>
      <c r="U543" s="113">
        <v>45.651250000000005</v>
      </c>
      <c r="V543" s="113">
        <v>187.30958625000002</v>
      </c>
      <c r="W543" s="113">
        <v>0</v>
      </c>
      <c r="X543" s="113">
        <v>3.1587910000000003</v>
      </c>
      <c r="Y543" s="114">
        <v>232.96083625000003</v>
      </c>
      <c r="AA543" s="103">
        <f t="shared" si="8"/>
        <v>232.96083625000003</v>
      </c>
    </row>
    <row r="544" spans="1:27">
      <c r="A544" t="str">
        <f>IF(K544&lt;&gt;0,LARGE(A$1:A543,1)+1,"")</f>
        <v/>
      </c>
      <c r="B544" s="168"/>
      <c r="C544" s="169"/>
      <c r="D544" s="169"/>
      <c r="E544" s="107" t="s">
        <v>21</v>
      </c>
      <c r="F544" s="108" t="s">
        <v>21</v>
      </c>
      <c r="G544" s="162"/>
      <c r="H544" s="162"/>
      <c r="I544" s="162"/>
      <c r="J544" s="162"/>
      <c r="K544" s="112">
        <v>0</v>
      </c>
      <c r="L544" s="111">
        <v>0</v>
      </c>
      <c r="M544" s="111">
        <v>0</v>
      </c>
      <c r="N544" s="111">
        <v>0</v>
      </c>
      <c r="O544" s="112">
        <v>0</v>
      </c>
      <c r="P544" s="112">
        <v>0</v>
      </c>
      <c r="Q544" s="112">
        <v>0</v>
      </c>
      <c r="R544" s="113">
        <v>0</v>
      </c>
      <c r="S544" s="113">
        <v>0</v>
      </c>
      <c r="T544" s="113">
        <v>0</v>
      </c>
      <c r="U544" s="113">
        <v>0</v>
      </c>
      <c r="V544" s="113">
        <v>0</v>
      </c>
      <c r="W544" s="113">
        <v>0</v>
      </c>
      <c r="X544" s="113">
        <v>0</v>
      </c>
      <c r="Y544" s="114">
        <v>0</v>
      </c>
      <c r="AA544" s="103">
        <f t="shared" si="8"/>
        <v>0</v>
      </c>
    </row>
    <row r="545" spans="1:27" ht="18.75">
      <c r="A545" t="str">
        <f>IF(K545&lt;&gt;0,LARGE(A$1:A544,1)+1,"")</f>
        <v/>
      </c>
      <c r="B545" s="145" t="s">
        <v>911</v>
      </c>
      <c r="C545" s="146"/>
      <c r="D545" s="146"/>
      <c r="E545" s="147" t="s">
        <v>178</v>
      </c>
      <c r="F545" s="146"/>
      <c r="G545" s="141"/>
      <c r="H545" s="141"/>
      <c r="I545" s="141"/>
      <c r="J545" s="141"/>
      <c r="K545" s="156"/>
      <c r="L545" s="156">
        <v>0</v>
      </c>
      <c r="M545" s="156">
        <v>0</v>
      </c>
      <c r="N545" s="156">
        <v>0</v>
      </c>
      <c r="O545" s="157"/>
      <c r="P545" s="157"/>
      <c r="Q545" s="157"/>
      <c r="R545" s="157"/>
      <c r="S545" s="157"/>
      <c r="T545" s="157"/>
      <c r="U545" s="157"/>
      <c r="V545" s="157"/>
      <c r="W545" s="157"/>
      <c r="X545" s="157"/>
      <c r="Y545" s="158">
        <v>39488.424148718776</v>
      </c>
      <c r="AA545" s="103">
        <f t="shared" si="8"/>
        <v>0</v>
      </c>
    </row>
    <row r="546" spans="1:27" ht="15.75">
      <c r="A546" t="str">
        <f>IF(K546&lt;&gt;0,LARGE(A$1:A545,1)+1,"")</f>
        <v/>
      </c>
      <c r="B546" s="148" t="s">
        <v>912</v>
      </c>
      <c r="C546" s="149"/>
      <c r="D546" s="149"/>
      <c r="E546" s="150" t="s">
        <v>452</v>
      </c>
      <c r="F546" s="149"/>
      <c r="G546" s="140"/>
      <c r="H546" s="140"/>
      <c r="I546" s="140"/>
      <c r="J546" s="140"/>
      <c r="K546" s="159"/>
      <c r="L546" s="159">
        <v>0</v>
      </c>
      <c r="M546" s="159">
        <v>0</v>
      </c>
      <c r="N546" s="159">
        <v>0</v>
      </c>
      <c r="O546" s="160"/>
      <c r="P546" s="160"/>
      <c r="Q546" s="160"/>
      <c r="R546" s="160"/>
      <c r="S546" s="160"/>
      <c r="T546" s="160"/>
      <c r="U546" s="160"/>
      <c r="V546" s="160"/>
      <c r="W546" s="160"/>
      <c r="X546" s="160"/>
      <c r="Y546" s="161">
        <v>5384.0299489999998</v>
      </c>
      <c r="AA546" s="103">
        <f t="shared" si="8"/>
        <v>0</v>
      </c>
    </row>
    <row r="547" spans="1:27">
      <c r="A547">
        <f>IF(K547&lt;&gt;0,LARGE(A$1:A546,1)+1,"")</f>
        <v>373</v>
      </c>
      <c r="B547" s="168" t="s">
        <v>913</v>
      </c>
      <c r="C547" s="169" t="s">
        <v>199</v>
      </c>
      <c r="D547" s="169" t="s">
        <v>1451</v>
      </c>
      <c r="E547" s="107" t="s">
        <v>227</v>
      </c>
      <c r="F547" s="108" t="s">
        <v>200</v>
      </c>
      <c r="G547" s="162"/>
      <c r="H547" s="162"/>
      <c r="I547" s="162"/>
      <c r="J547" s="162">
        <v>112.54</v>
      </c>
      <c r="K547" s="112">
        <v>112.54</v>
      </c>
      <c r="L547" s="111">
        <v>10.8865</v>
      </c>
      <c r="M547" s="111">
        <v>26.362960000000001</v>
      </c>
      <c r="N547" s="111">
        <v>0</v>
      </c>
      <c r="O547" s="112">
        <v>10.8865</v>
      </c>
      <c r="P547" s="112">
        <v>26.362960000000001</v>
      </c>
      <c r="Q547" s="112">
        <v>0</v>
      </c>
      <c r="R547" s="113">
        <v>1225.16671</v>
      </c>
      <c r="S547" s="113">
        <v>2966.8875184000003</v>
      </c>
      <c r="T547" s="113">
        <v>0</v>
      </c>
      <c r="U547" s="113">
        <v>1225.16671</v>
      </c>
      <c r="V547" s="113">
        <v>2966.8875184000003</v>
      </c>
      <c r="W547" s="113">
        <v>0</v>
      </c>
      <c r="X547" s="113">
        <v>37.249459999999999</v>
      </c>
      <c r="Y547" s="114">
        <v>4192.0542284000003</v>
      </c>
      <c r="AA547" s="103">
        <f t="shared" si="8"/>
        <v>4192.0542284000003</v>
      </c>
    </row>
    <row r="548" spans="1:27">
      <c r="A548">
        <f>IF(K548&lt;&gt;0,LARGE(A$1:A547,1)+1,"")</f>
        <v>374</v>
      </c>
      <c r="B548" s="168" t="s">
        <v>1046</v>
      </c>
      <c r="C548" s="169" t="s">
        <v>199</v>
      </c>
      <c r="D548" s="169" t="s">
        <v>1453</v>
      </c>
      <c r="E548" s="107" t="s">
        <v>229</v>
      </c>
      <c r="F548" s="108" t="s">
        <v>200</v>
      </c>
      <c r="G548" s="162"/>
      <c r="H548" s="162"/>
      <c r="I548" s="162"/>
      <c r="J548" s="162">
        <v>32.61</v>
      </c>
      <c r="K548" s="112">
        <v>32.61</v>
      </c>
      <c r="L548" s="111">
        <v>10.8865</v>
      </c>
      <c r="M548" s="111">
        <v>25.665959999999998</v>
      </c>
      <c r="N548" s="111">
        <v>0</v>
      </c>
      <c r="O548" s="112">
        <v>10.8865</v>
      </c>
      <c r="P548" s="112">
        <v>25.665959999999998</v>
      </c>
      <c r="Q548" s="112">
        <v>0</v>
      </c>
      <c r="R548" s="113">
        <v>355.00876499999998</v>
      </c>
      <c r="S548" s="113">
        <v>836.96695559999989</v>
      </c>
      <c r="T548" s="113">
        <v>0</v>
      </c>
      <c r="U548" s="113">
        <v>355.00876499999998</v>
      </c>
      <c r="V548" s="113">
        <v>836.96695559999989</v>
      </c>
      <c r="W548" s="113">
        <v>0</v>
      </c>
      <c r="X548" s="113">
        <v>36.552459999999996</v>
      </c>
      <c r="Y548" s="114">
        <v>1191.9757205999999</v>
      </c>
      <c r="AA548" s="103">
        <f t="shared" si="8"/>
        <v>1191.9757205999999</v>
      </c>
    </row>
    <row r="549" spans="1:27">
      <c r="A549" t="str">
        <f>IF(K549&lt;&gt;0,LARGE(A$1:A548,1)+1,"")</f>
        <v/>
      </c>
      <c r="B549" s="168"/>
      <c r="C549" s="169"/>
      <c r="D549" s="169"/>
      <c r="E549" s="107" t="s">
        <v>21</v>
      </c>
      <c r="F549" s="108" t="s">
        <v>21</v>
      </c>
      <c r="G549" s="162"/>
      <c r="H549" s="162"/>
      <c r="I549" s="162"/>
      <c r="J549" s="162"/>
      <c r="K549" s="112">
        <v>0</v>
      </c>
      <c r="L549" s="111">
        <v>0</v>
      </c>
      <c r="M549" s="111">
        <v>0</v>
      </c>
      <c r="N549" s="111">
        <v>0</v>
      </c>
      <c r="O549" s="112">
        <v>0</v>
      </c>
      <c r="P549" s="112">
        <v>0</v>
      </c>
      <c r="Q549" s="112">
        <v>0</v>
      </c>
      <c r="R549" s="113">
        <v>0</v>
      </c>
      <c r="S549" s="113">
        <v>0</v>
      </c>
      <c r="T549" s="113">
        <v>0</v>
      </c>
      <c r="U549" s="113">
        <v>0</v>
      </c>
      <c r="V549" s="113">
        <v>0</v>
      </c>
      <c r="W549" s="113">
        <v>0</v>
      </c>
      <c r="X549" s="113">
        <v>0</v>
      </c>
      <c r="Y549" s="114">
        <v>0</v>
      </c>
      <c r="AA549" s="103">
        <f t="shared" si="8"/>
        <v>0</v>
      </c>
    </row>
    <row r="550" spans="1:27" ht="15.75">
      <c r="A550" t="str">
        <f>IF(K550&lt;&gt;0,LARGE(A$1:A549,1)+1,"")</f>
        <v/>
      </c>
      <c r="B550" s="148" t="s">
        <v>914</v>
      </c>
      <c r="C550" s="149"/>
      <c r="D550" s="149"/>
      <c r="E550" s="167" t="s">
        <v>453</v>
      </c>
      <c r="F550" s="149"/>
      <c r="G550" s="140"/>
      <c r="H550" s="140"/>
      <c r="I550" s="140"/>
      <c r="J550" s="140"/>
      <c r="K550" s="159"/>
      <c r="L550" s="159">
        <v>0</v>
      </c>
      <c r="M550" s="159">
        <v>0</v>
      </c>
      <c r="N550" s="159">
        <v>0</v>
      </c>
      <c r="O550" s="160"/>
      <c r="P550" s="160"/>
      <c r="Q550" s="160"/>
      <c r="R550" s="160"/>
      <c r="S550" s="160"/>
      <c r="T550" s="160"/>
      <c r="U550" s="160"/>
      <c r="V550" s="160"/>
      <c r="W550" s="160"/>
      <c r="X550" s="160"/>
      <c r="Y550" s="161">
        <v>930.61844999999971</v>
      </c>
      <c r="AA550" s="103">
        <f t="shared" si="8"/>
        <v>0</v>
      </c>
    </row>
    <row r="551" spans="1:27">
      <c r="A551">
        <f>IF(K551&lt;&gt;0,LARGE(A$1:A550,1)+1,"")</f>
        <v>375</v>
      </c>
      <c r="B551" s="168" t="s">
        <v>915</v>
      </c>
      <c r="C551" s="169" t="s">
        <v>199</v>
      </c>
      <c r="D551" s="169" t="s">
        <v>1459</v>
      </c>
      <c r="E551" s="107" t="s">
        <v>233</v>
      </c>
      <c r="F551" s="108" t="s">
        <v>200</v>
      </c>
      <c r="G551" s="162"/>
      <c r="H551" s="162"/>
      <c r="I551" s="162"/>
      <c r="J551" s="162">
        <v>34.409999999999997</v>
      </c>
      <c r="K551" s="112">
        <v>34.409999999999997</v>
      </c>
      <c r="L551" s="111">
        <v>5.3239999999999998</v>
      </c>
      <c r="M551" s="111">
        <v>21.720999999999997</v>
      </c>
      <c r="N551" s="111">
        <v>0</v>
      </c>
      <c r="O551" s="112">
        <v>5.3239999999999998</v>
      </c>
      <c r="P551" s="112">
        <v>21.720999999999997</v>
      </c>
      <c r="Q551" s="112">
        <v>0</v>
      </c>
      <c r="R551" s="113">
        <v>183.19883999999999</v>
      </c>
      <c r="S551" s="113">
        <v>747.41960999999981</v>
      </c>
      <c r="T551" s="113">
        <v>0</v>
      </c>
      <c r="U551" s="113">
        <v>183.19883999999999</v>
      </c>
      <c r="V551" s="113">
        <v>747.41960999999981</v>
      </c>
      <c r="W551" s="113">
        <v>0</v>
      </c>
      <c r="X551" s="113">
        <v>27.044999999999995</v>
      </c>
      <c r="Y551" s="114">
        <v>930.61844999999971</v>
      </c>
      <c r="AA551" s="103">
        <f t="shared" si="8"/>
        <v>930.61844999999971</v>
      </c>
    </row>
    <row r="552" spans="1:27">
      <c r="A552" t="str">
        <f>IF(K552&lt;&gt;0,LARGE(A$1:A551,1)+1,"")</f>
        <v/>
      </c>
      <c r="B552" s="168"/>
      <c r="C552" s="169"/>
      <c r="D552" s="169"/>
      <c r="E552" s="107" t="s">
        <v>21</v>
      </c>
      <c r="F552" s="108" t="s">
        <v>21</v>
      </c>
      <c r="G552" s="162"/>
      <c r="H552" s="162"/>
      <c r="I552" s="162"/>
      <c r="J552" s="162"/>
      <c r="K552" s="112">
        <v>0</v>
      </c>
      <c r="L552" s="111">
        <v>0</v>
      </c>
      <c r="M552" s="111">
        <v>0</v>
      </c>
      <c r="N552" s="111">
        <v>0</v>
      </c>
      <c r="O552" s="112">
        <v>0</v>
      </c>
      <c r="P552" s="112">
        <v>0</v>
      </c>
      <c r="Q552" s="112">
        <v>0</v>
      </c>
      <c r="R552" s="113">
        <v>0</v>
      </c>
      <c r="S552" s="113">
        <v>0</v>
      </c>
      <c r="T552" s="113">
        <v>0</v>
      </c>
      <c r="U552" s="113">
        <v>0</v>
      </c>
      <c r="V552" s="113">
        <v>0</v>
      </c>
      <c r="W552" s="113">
        <v>0</v>
      </c>
      <c r="X552" s="113">
        <v>0</v>
      </c>
      <c r="Y552" s="114">
        <v>0</v>
      </c>
      <c r="AA552" s="103">
        <f t="shared" si="8"/>
        <v>0</v>
      </c>
    </row>
    <row r="553" spans="1:27" ht="15.75">
      <c r="A553" t="str">
        <f>IF(K553&lt;&gt;0,LARGE(A$1:A552,1)+1,"")</f>
        <v/>
      </c>
      <c r="B553" s="148" t="s">
        <v>916</v>
      </c>
      <c r="C553" s="149"/>
      <c r="D553" s="149"/>
      <c r="E553" s="167" t="s">
        <v>462</v>
      </c>
      <c r="F553" s="149"/>
      <c r="G553" s="140"/>
      <c r="H553" s="140"/>
      <c r="I553" s="140"/>
      <c r="J553" s="140"/>
      <c r="K553" s="159"/>
      <c r="L553" s="159">
        <v>0</v>
      </c>
      <c r="M553" s="159">
        <v>0</v>
      </c>
      <c r="N553" s="159">
        <v>0</v>
      </c>
      <c r="O553" s="160"/>
      <c r="P553" s="160"/>
      <c r="Q553" s="160"/>
      <c r="R553" s="160"/>
      <c r="S553" s="160"/>
      <c r="T553" s="160"/>
      <c r="U553" s="160"/>
      <c r="V553" s="160"/>
      <c r="W553" s="160"/>
      <c r="X553" s="160"/>
      <c r="Y553" s="161">
        <v>1043.9477411239998</v>
      </c>
      <c r="AA553" s="103">
        <f t="shared" si="8"/>
        <v>0</v>
      </c>
    </row>
    <row r="554" spans="1:27" ht="25.5">
      <c r="A554">
        <f>IF(K554&lt;&gt;0,LARGE(A$1:A553,1)+1,"")</f>
        <v>376</v>
      </c>
      <c r="B554" s="168" t="s">
        <v>917</v>
      </c>
      <c r="C554" s="169" t="s">
        <v>144</v>
      </c>
      <c r="D554" s="169" t="s">
        <v>560</v>
      </c>
      <c r="E554" s="107" t="s">
        <v>567</v>
      </c>
      <c r="F554" s="108" t="s">
        <v>200</v>
      </c>
      <c r="G554" s="162"/>
      <c r="H554" s="162"/>
      <c r="I554" s="162"/>
      <c r="J554" s="162">
        <v>20.49</v>
      </c>
      <c r="K554" s="112">
        <v>20.49</v>
      </c>
      <c r="L554" s="111">
        <v>8.7899999999999991</v>
      </c>
      <c r="M554" s="111">
        <v>20.28</v>
      </c>
      <c r="N554" s="111">
        <v>0</v>
      </c>
      <c r="O554" s="112">
        <v>8.7899999999999991</v>
      </c>
      <c r="P554" s="112">
        <v>20.28</v>
      </c>
      <c r="Q554" s="112">
        <v>0</v>
      </c>
      <c r="R554" s="113">
        <v>180.10709999999997</v>
      </c>
      <c r="S554" s="113">
        <v>415.53719999999998</v>
      </c>
      <c r="T554" s="113">
        <v>0</v>
      </c>
      <c r="U554" s="113">
        <v>180.10709999999997</v>
      </c>
      <c r="V554" s="113">
        <v>415.53719999999998</v>
      </c>
      <c r="W554" s="113">
        <v>0</v>
      </c>
      <c r="X554" s="113">
        <v>29.07</v>
      </c>
      <c r="Y554" s="114">
        <v>595.64429999999993</v>
      </c>
      <c r="AA554" s="103">
        <f t="shared" si="8"/>
        <v>595.64429999999993</v>
      </c>
    </row>
    <row r="555" spans="1:27">
      <c r="A555">
        <f>IF(K555&lt;&gt;0,LARGE(A$1:A554,1)+1,"")</f>
        <v>377</v>
      </c>
      <c r="B555" s="168" t="s">
        <v>1333</v>
      </c>
      <c r="C555" s="169" t="s">
        <v>144</v>
      </c>
      <c r="D555" s="169" t="s">
        <v>562</v>
      </c>
      <c r="E555" s="107" t="s">
        <v>569</v>
      </c>
      <c r="F555" s="108" t="s">
        <v>200</v>
      </c>
      <c r="G555" s="162"/>
      <c r="H555" s="162"/>
      <c r="I555" s="162"/>
      <c r="J555" s="162">
        <v>9.7899999999999991</v>
      </c>
      <c r="K555" s="112">
        <v>9.7899999999999991</v>
      </c>
      <c r="L555" s="111">
        <v>8.7899999999999991</v>
      </c>
      <c r="M555" s="111">
        <v>25.167999999999999</v>
      </c>
      <c r="N555" s="111">
        <v>0</v>
      </c>
      <c r="O555" s="112">
        <v>8.7899999999999991</v>
      </c>
      <c r="P555" s="112">
        <v>25.167999999999999</v>
      </c>
      <c r="Q555" s="112">
        <v>0</v>
      </c>
      <c r="R555" s="113">
        <v>86.054099999999991</v>
      </c>
      <c r="S555" s="113">
        <v>246.39471999999998</v>
      </c>
      <c r="T555" s="113">
        <v>0</v>
      </c>
      <c r="U555" s="113">
        <v>86.054099999999991</v>
      </c>
      <c r="V555" s="113">
        <v>246.39471999999998</v>
      </c>
      <c r="W555" s="113">
        <v>0</v>
      </c>
      <c r="X555" s="113">
        <v>33.957999999999998</v>
      </c>
      <c r="Y555" s="114">
        <v>332.44881999999996</v>
      </c>
      <c r="AA555" s="103">
        <f t="shared" si="8"/>
        <v>332.44881999999996</v>
      </c>
    </row>
    <row r="556" spans="1:27">
      <c r="A556">
        <f>IF(K556&lt;&gt;0,LARGE(A$1:A555,1)+1,"")</f>
        <v>378</v>
      </c>
      <c r="B556" s="168" t="s">
        <v>1334</v>
      </c>
      <c r="C556" s="169" t="s">
        <v>144</v>
      </c>
      <c r="D556" s="169" t="s">
        <v>1277</v>
      </c>
      <c r="E556" s="107" t="s">
        <v>416</v>
      </c>
      <c r="F556" s="108" t="s">
        <v>29</v>
      </c>
      <c r="G556" s="162"/>
      <c r="H556" s="162"/>
      <c r="I556" s="162"/>
      <c r="J556" s="162">
        <v>9.7899999999999991</v>
      </c>
      <c r="K556" s="112">
        <v>9.7899999999999991</v>
      </c>
      <c r="L556" s="111">
        <v>6.73</v>
      </c>
      <c r="M556" s="111">
        <v>5.1039756000000001</v>
      </c>
      <c r="N556" s="111">
        <v>0</v>
      </c>
      <c r="O556" s="112">
        <v>6.73</v>
      </c>
      <c r="P556" s="112">
        <v>5.1039756000000001</v>
      </c>
      <c r="Q556" s="112">
        <v>0</v>
      </c>
      <c r="R556" s="113">
        <v>65.886700000000005</v>
      </c>
      <c r="S556" s="113">
        <v>49.967921123999993</v>
      </c>
      <c r="T556" s="113">
        <v>0</v>
      </c>
      <c r="U556" s="113">
        <v>65.886700000000005</v>
      </c>
      <c r="V556" s="113">
        <v>49.967921123999993</v>
      </c>
      <c r="W556" s="113">
        <v>0</v>
      </c>
      <c r="X556" s="113">
        <v>11.8339756</v>
      </c>
      <c r="Y556" s="114">
        <v>115.85462112399999</v>
      </c>
      <c r="AA556" s="103">
        <f t="shared" si="8"/>
        <v>115.85462112399999</v>
      </c>
    </row>
    <row r="557" spans="1:27">
      <c r="A557" t="str">
        <f>IF(K557&lt;&gt;0,LARGE(A$1:A556,1)+1,"")</f>
        <v/>
      </c>
      <c r="B557" s="168"/>
      <c r="C557" s="169"/>
      <c r="D557" s="169"/>
      <c r="E557" s="107" t="s">
        <v>21</v>
      </c>
      <c r="F557" s="108" t="s">
        <v>21</v>
      </c>
      <c r="G557" s="162"/>
      <c r="H557" s="162"/>
      <c r="I557" s="162"/>
      <c r="J557" s="162"/>
      <c r="K557" s="112">
        <v>0</v>
      </c>
      <c r="L557" s="111">
        <v>0</v>
      </c>
      <c r="M557" s="111">
        <v>0</v>
      </c>
      <c r="N557" s="111">
        <v>0</v>
      </c>
      <c r="O557" s="112">
        <v>0</v>
      </c>
      <c r="P557" s="112">
        <v>0</v>
      </c>
      <c r="Q557" s="112">
        <v>0</v>
      </c>
      <c r="R557" s="113">
        <v>0</v>
      </c>
      <c r="S557" s="113">
        <v>0</v>
      </c>
      <c r="T557" s="113">
        <v>0</v>
      </c>
      <c r="U557" s="113">
        <v>0</v>
      </c>
      <c r="V557" s="113">
        <v>0</v>
      </c>
      <c r="W557" s="113">
        <v>0</v>
      </c>
      <c r="X557" s="113">
        <v>0</v>
      </c>
      <c r="Y557" s="114">
        <v>0</v>
      </c>
      <c r="AA557" s="103">
        <f t="shared" si="8"/>
        <v>0</v>
      </c>
    </row>
    <row r="558" spans="1:27" ht="15.75">
      <c r="A558" t="str">
        <f>IF(K558&lt;&gt;0,LARGE(A$1:A557,1)+1,"")</f>
        <v/>
      </c>
      <c r="B558" s="148" t="s">
        <v>918</v>
      </c>
      <c r="C558" s="149"/>
      <c r="D558" s="149"/>
      <c r="E558" s="150" t="s">
        <v>890</v>
      </c>
      <c r="F558" s="149"/>
      <c r="G558" s="140"/>
      <c r="H558" s="140"/>
      <c r="I558" s="140"/>
      <c r="J558" s="140"/>
      <c r="K558" s="159"/>
      <c r="L558" s="159">
        <v>0</v>
      </c>
      <c r="M558" s="159">
        <v>0</v>
      </c>
      <c r="N558" s="159">
        <v>0</v>
      </c>
      <c r="O558" s="160"/>
      <c r="P558" s="160"/>
      <c r="Q558" s="160"/>
      <c r="R558" s="160"/>
      <c r="S558" s="160"/>
      <c r="T558" s="160"/>
      <c r="U558" s="160"/>
      <c r="V558" s="160"/>
      <c r="W558" s="160"/>
      <c r="X558" s="160"/>
      <c r="Y558" s="161">
        <v>15336.968137714779</v>
      </c>
      <c r="AA558" s="103">
        <f t="shared" si="8"/>
        <v>0</v>
      </c>
    </row>
    <row r="559" spans="1:27" ht="25.5">
      <c r="A559">
        <f>IF(K559&lt;&gt;0,LARGE(A$1:A558,1)+1,"")</f>
        <v>379</v>
      </c>
      <c r="B559" s="168" t="s">
        <v>919</v>
      </c>
      <c r="C559" s="169" t="s">
        <v>144</v>
      </c>
      <c r="D559" s="169" t="s">
        <v>1267</v>
      </c>
      <c r="E559" s="107" t="s">
        <v>1250</v>
      </c>
      <c r="F559" s="108" t="s">
        <v>29</v>
      </c>
      <c r="G559" s="162"/>
      <c r="H559" s="162"/>
      <c r="I559" s="162"/>
      <c r="J559" s="162">
        <v>149</v>
      </c>
      <c r="K559" s="112">
        <v>149</v>
      </c>
      <c r="L559" s="111">
        <v>11.58187968</v>
      </c>
      <c r="M559" s="111">
        <v>30.376265958220003</v>
      </c>
      <c r="N559" s="111">
        <v>0</v>
      </c>
      <c r="O559" s="112">
        <v>11.58187968</v>
      </c>
      <c r="P559" s="112">
        <v>30.376265958220003</v>
      </c>
      <c r="Q559" s="112">
        <v>0</v>
      </c>
      <c r="R559" s="113">
        <v>1725.7000723200001</v>
      </c>
      <c r="S559" s="113">
        <v>4526.0636277747808</v>
      </c>
      <c r="T559" s="113">
        <v>0</v>
      </c>
      <c r="U559" s="113">
        <v>1725.7000723200001</v>
      </c>
      <c r="V559" s="113">
        <v>4526.0636277747808</v>
      </c>
      <c r="W559" s="113">
        <v>0</v>
      </c>
      <c r="X559" s="113">
        <v>41.958145638220003</v>
      </c>
      <c r="Y559" s="114">
        <v>6251.7637000947807</v>
      </c>
      <c r="AA559" s="103">
        <f t="shared" si="8"/>
        <v>6251.7637000947807</v>
      </c>
    </row>
    <row r="560" spans="1:27">
      <c r="A560">
        <f>IF(K560&lt;&gt;0,LARGE(A$1:A559,1)+1,"")</f>
        <v>380</v>
      </c>
      <c r="B560" s="168" t="s">
        <v>920</v>
      </c>
      <c r="C560" s="169" t="s">
        <v>199</v>
      </c>
      <c r="D560" s="169" t="s">
        <v>1464</v>
      </c>
      <c r="E560" s="107" t="s">
        <v>238</v>
      </c>
      <c r="F560" s="108" t="s">
        <v>200</v>
      </c>
      <c r="G560" s="162"/>
      <c r="H560" s="162"/>
      <c r="I560" s="162"/>
      <c r="J560" s="162">
        <v>65.22</v>
      </c>
      <c r="K560" s="112">
        <v>65.22</v>
      </c>
      <c r="L560" s="111">
        <v>1.4793750000000001</v>
      </c>
      <c r="M560" s="111">
        <v>1.3992659999999999</v>
      </c>
      <c r="N560" s="111">
        <v>0</v>
      </c>
      <c r="O560" s="112">
        <v>1.4793750000000001</v>
      </c>
      <c r="P560" s="112">
        <v>1.3992659999999999</v>
      </c>
      <c r="Q560" s="112">
        <v>0</v>
      </c>
      <c r="R560" s="113">
        <v>96.484837500000012</v>
      </c>
      <c r="S560" s="113">
        <v>91.260128519999995</v>
      </c>
      <c r="T560" s="113">
        <v>0</v>
      </c>
      <c r="U560" s="113">
        <v>96.484837500000012</v>
      </c>
      <c r="V560" s="113">
        <v>91.260128519999995</v>
      </c>
      <c r="W560" s="113">
        <v>0</v>
      </c>
      <c r="X560" s="113">
        <v>2.878641</v>
      </c>
      <c r="Y560" s="114">
        <v>187.74496601999999</v>
      </c>
      <c r="AA560" s="103">
        <f t="shared" si="8"/>
        <v>187.74496601999999</v>
      </c>
    </row>
    <row r="561" spans="1:27">
      <c r="A561">
        <f>IF(K561&lt;&gt;0,LARGE(A$1:A560,1)+1,"")</f>
        <v>381</v>
      </c>
      <c r="B561" s="168" t="s">
        <v>921</v>
      </c>
      <c r="C561" s="169" t="s">
        <v>199</v>
      </c>
      <c r="D561" s="169" t="s">
        <v>1465</v>
      </c>
      <c r="E561" s="107" t="s">
        <v>239</v>
      </c>
      <c r="F561" s="108" t="s">
        <v>200</v>
      </c>
      <c r="G561" s="162"/>
      <c r="H561" s="162"/>
      <c r="I561" s="162"/>
      <c r="J561" s="162">
        <v>250.09</v>
      </c>
      <c r="K561" s="112">
        <v>250.09</v>
      </c>
      <c r="L561" s="111">
        <v>4.1050000000000004</v>
      </c>
      <c r="M561" s="111">
        <v>4.7963399999999998</v>
      </c>
      <c r="N561" s="111">
        <v>0</v>
      </c>
      <c r="O561" s="112">
        <v>4.1050000000000004</v>
      </c>
      <c r="P561" s="112">
        <v>4.7963399999999998</v>
      </c>
      <c r="Q561" s="112">
        <v>0</v>
      </c>
      <c r="R561" s="113">
        <v>1026.6194500000001</v>
      </c>
      <c r="S561" s="113">
        <v>1199.5166706</v>
      </c>
      <c r="T561" s="113">
        <v>0</v>
      </c>
      <c r="U561" s="113">
        <v>1026.6194500000001</v>
      </c>
      <c r="V561" s="113">
        <v>1199.5166706</v>
      </c>
      <c r="W561" s="113">
        <v>0</v>
      </c>
      <c r="X561" s="113">
        <v>8.9013400000000011</v>
      </c>
      <c r="Y561" s="114">
        <v>2226.1361206000001</v>
      </c>
      <c r="AA561" s="103">
        <f t="shared" si="8"/>
        <v>2226.1361206000001</v>
      </c>
    </row>
    <row r="562" spans="1:27">
      <c r="A562">
        <f>IF(K562&lt;&gt;0,LARGE(A$1:A561,1)+1,"")</f>
        <v>382</v>
      </c>
      <c r="B562" s="168" t="s">
        <v>922</v>
      </c>
      <c r="C562" s="169" t="s">
        <v>199</v>
      </c>
      <c r="D562" s="169" t="s">
        <v>1470</v>
      </c>
      <c r="E562" s="107" t="s">
        <v>1206</v>
      </c>
      <c r="F562" s="108" t="s">
        <v>200</v>
      </c>
      <c r="G562" s="162"/>
      <c r="H562" s="162"/>
      <c r="I562" s="162"/>
      <c r="J562" s="162">
        <v>101.09</v>
      </c>
      <c r="K562" s="112">
        <v>101.09</v>
      </c>
      <c r="L562" s="111">
        <v>12.321000000000002</v>
      </c>
      <c r="M562" s="111">
        <v>53.672899999999998</v>
      </c>
      <c r="N562" s="111">
        <v>0</v>
      </c>
      <c r="O562" s="112">
        <v>12.321000000000002</v>
      </c>
      <c r="P562" s="112">
        <v>53.672899999999998</v>
      </c>
      <c r="Q562" s="112">
        <v>0</v>
      </c>
      <c r="R562" s="113">
        <v>1245.5298900000003</v>
      </c>
      <c r="S562" s="113">
        <v>5425.7934610000002</v>
      </c>
      <c r="T562" s="113">
        <v>0</v>
      </c>
      <c r="U562" s="113">
        <v>1245.5298900000003</v>
      </c>
      <c r="V562" s="113">
        <v>5425.7934610000002</v>
      </c>
      <c r="W562" s="113">
        <v>0</v>
      </c>
      <c r="X562" s="113">
        <v>65.993899999999996</v>
      </c>
      <c r="Y562" s="114">
        <v>6671.323351</v>
      </c>
      <c r="AA562" s="103">
        <f t="shared" si="8"/>
        <v>6671.323351</v>
      </c>
    </row>
    <row r="563" spans="1:27">
      <c r="A563" t="str">
        <f>IF(K563&lt;&gt;0,LARGE(A$1:A562,1)+1,"")</f>
        <v/>
      </c>
      <c r="B563" s="168"/>
      <c r="C563" s="169"/>
      <c r="D563" s="169"/>
      <c r="E563" s="107" t="s">
        <v>21</v>
      </c>
      <c r="F563" s="108" t="s">
        <v>21</v>
      </c>
      <c r="G563" s="162"/>
      <c r="H563" s="162"/>
      <c r="I563" s="162"/>
      <c r="J563" s="162"/>
      <c r="K563" s="112">
        <v>0</v>
      </c>
      <c r="L563" s="111">
        <v>0</v>
      </c>
      <c r="M563" s="111">
        <v>0</v>
      </c>
      <c r="N563" s="111">
        <v>0</v>
      </c>
      <c r="O563" s="112">
        <v>0</v>
      </c>
      <c r="P563" s="112">
        <v>0</v>
      </c>
      <c r="Q563" s="112">
        <v>0</v>
      </c>
      <c r="R563" s="113">
        <v>0</v>
      </c>
      <c r="S563" s="113">
        <v>0</v>
      </c>
      <c r="T563" s="113">
        <v>0</v>
      </c>
      <c r="U563" s="113">
        <v>0</v>
      </c>
      <c r="V563" s="113">
        <v>0</v>
      </c>
      <c r="W563" s="113">
        <v>0</v>
      </c>
      <c r="X563" s="113">
        <v>0</v>
      </c>
      <c r="Y563" s="114">
        <v>0</v>
      </c>
      <c r="AA563" s="103">
        <f t="shared" si="8"/>
        <v>0</v>
      </c>
    </row>
    <row r="564" spans="1:27" ht="15.75">
      <c r="A564" t="str">
        <f>IF(K564&lt;&gt;0,LARGE(A$1:A563,1)+1,"")</f>
        <v/>
      </c>
      <c r="B564" s="148" t="s">
        <v>923</v>
      </c>
      <c r="C564" s="149"/>
      <c r="D564" s="149"/>
      <c r="E564" s="150" t="s">
        <v>463</v>
      </c>
      <c r="F564" s="149"/>
      <c r="G564" s="140"/>
      <c r="H564" s="140"/>
      <c r="I564" s="140"/>
      <c r="J564" s="140"/>
      <c r="K564" s="159"/>
      <c r="L564" s="159">
        <v>0</v>
      </c>
      <c r="M564" s="159">
        <v>0</v>
      </c>
      <c r="N564" s="159">
        <v>0</v>
      </c>
      <c r="O564" s="160"/>
      <c r="P564" s="160"/>
      <c r="Q564" s="160"/>
      <c r="R564" s="160"/>
      <c r="S564" s="160"/>
      <c r="T564" s="160"/>
      <c r="U564" s="160"/>
      <c r="V564" s="160"/>
      <c r="W564" s="160"/>
      <c r="X564" s="160"/>
      <c r="Y564" s="161">
        <v>612.70763600000009</v>
      </c>
      <c r="AA564" s="103">
        <f t="shared" si="8"/>
        <v>0</v>
      </c>
    </row>
    <row r="565" spans="1:27">
      <c r="A565">
        <f>IF(K565&lt;&gt;0,LARGE(A$1:A564,1)+1,"")</f>
        <v>383</v>
      </c>
      <c r="B565" s="168" t="s">
        <v>924</v>
      </c>
      <c r="C565" s="169" t="s">
        <v>199</v>
      </c>
      <c r="D565" s="169" t="s">
        <v>1510</v>
      </c>
      <c r="E565" s="107" t="s">
        <v>272</v>
      </c>
      <c r="F565" s="108" t="s">
        <v>200</v>
      </c>
      <c r="G565" s="162"/>
      <c r="H565" s="162"/>
      <c r="I565" s="162"/>
      <c r="J565" s="162">
        <v>20.57</v>
      </c>
      <c r="K565" s="112">
        <v>20.57</v>
      </c>
      <c r="L565" s="111">
        <v>5.8920000000000003</v>
      </c>
      <c r="M565" s="111">
        <v>4.7716000000000003</v>
      </c>
      <c r="N565" s="111">
        <v>0</v>
      </c>
      <c r="O565" s="112">
        <v>5.8920000000000003</v>
      </c>
      <c r="P565" s="112">
        <v>4.7716000000000003</v>
      </c>
      <c r="Q565" s="112">
        <v>0</v>
      </c>
      <c r="R565" s="113">
        <v>121.19844000000001</v>
      </c>
      <c r="S565" s="113">
        <v>98.151812000000007</v>
      </c>
      <c r="T565" s="113">
        <v>0</v>
      </c>
      <c r="U565" s="113">
        <v>121.19844000000001</v>
      </c>
      <c r="V565" s="113">
        <v>98.151812000000007</v>
      </c>
      <c r="W565" s="113">
        <v>0</v>
      </c>
      <c r="X565" s="113">
        <v>10.663600000000001</v>
      </c>
      <c r="Y565" s="114">
        <v>219.35025200000001</v>
      </c>
      <c r="AA565" s="103">
        <f t="shared" si="8"/>
        <v>219.35025200000001</v>
      </c>
    </row>
    <row r="566" spans="1:27">
      <c r="A566">
        <f>IF(K566&lt;&gt;0,LARGE(A$1:A565,1)+1,"")</f>
        <v>384</v>
      </c>
      <c r="B566" s="168" t="s">
        <v>925</v>
      </c>
      <c r="C566" s="169" t="s">
        <v>199</v>
      </c>
      <c r="D566" s="169" t="s">
        <v>1512</v>
      </c>
      <c r="E566" s="107" t="s">
        <v>274</v>
      </c>
      <c r="F566" s="108" t="s">
        <v>200</v>
      </c>
      <c r="G566" s="162"/>
      <c r="H566" s="162"/>
      <c r="I566" s="162"/>
      <c r="J566" s="162">
        <v>22.68</v>
      </c>
      <c r="K566" s="112">
        <v>22.68</v>
      </c>
      <c r="L566" s="111">
        <v>8.2560000000000002</v>
      </c>
      <c r="M566" s="111">
        <v>9.0877999999999997</v>
      </c>
      <c r="N566" s="111">
        <v>0</v>
      </c>
      <c r="O566" s="112">
        <v>8.2560000000000002</v>
      </c>
      <c r="P566" s="112">
        <v>9.0877999999999997</v>
      </c>
      <c r="Q566" s="112">
        <v>0</v>
      </c>
      <c r="R566" s="113">
        <v>187.24608000000001</v>
      </c>
      <c r="S566" s="113">
        <v>206.11130399999999</v>
      </c>
      <c r="T566" s="113">
        <v>0</v>
      </c>
      <c r="U566" s="113">
        <v>187.24608000000001</v>
      </c>
      <c r="V566" s="113">
        <v>206.11130399999999</v>
      </c>
      <c r="W566" s="113">
        <v>0</v>
      </c>
      <c r="X566" s="113">
        <v>17.343800000000002</v>
      </c>
      <c r="Y566" s="114">
        <v>393.35738400000002</v>
      </c>
      <c r="AA566" s="103">
        <f t="shared" si="8"/>
        <v>393.35738400000002</v>
      </c>
    </row>
    <row r="567" spans="1:27">
      <c r="A567" t="str">
        <f>IF(K567&lt;&gt;0,LARGE(A$1:A566,1)+1,"")</f>
        <v/>
      </c>
      <c r="B567" s="168"/>
      <c r="C567" s="169"/>
      <c r="D567" s="169"/>
      <c r="E567" s="107" t="s">
        <v>21</v>
      </c>
      <c r="F567" s="108" t="s">
        <v>21</v>
      </c>
      <c r="G567" s="162"/>
      <c r="H567" s="162"/>
      <c r="I567" s="162"/>
      <c r="J567" s="162"/>
      <c r="K567" s="112">
        <v>0</v>
      </c>
      <c r="L567" s="111">
        <v>0</v>
      </c>
      <c r="M567" s="111">
        <v>0</v>
      </c>
      <c r="N567" s="111">
        <v>0</v>
      </c>
      <c r="O567" s="112">
        <v>0</v>
      </c>
      <c r="P567" s="112">
        <v>0</v>
      </c>
      <c r="Q567" s="112">
        <v>0</v>
      </c>
      <c r="R567" s="113">
        <v>0</v>
      </c>
      <c r="S567" s="113">
        <v>0</v>
      </c>
      <c r="T567" s="113">
        <v>0</v>
      </c>
      <c r="U567" s="113">
        <v>0</v>
      </c>
      <c r="V567" s="113">
        <v>0</v>
      </c>
      <c r="W567" s="113">
        <v>0</v>
      </c>
      <c r="X567" s="113">
        <v>0</v>
      </c>
      <c r="Y567" s="114">
        <v>0</v>
      </c>
      <c r="AA567" s="103">
        <f t="shared" si="8"/>
        <v>0</v>
      </c>
    </row>
    <row r="568" spans="1:27" ht="15.75">
      <c r="A568" t="str">
        <f>IF(K568&lt;&gt;0,LARGE(A$1:A567,1)+1,"")</f>
        <v/>
      </c>
      <c r="B568" s="148" t="s">
        <v>926</v>
      </c>
      <c r="C568" s="149"/>
      <c r="D568" s="149"/>
      <c r="E568" s="150" t="s">
        <v>464</v>
      </c>
      <c r="F568" s="149"/>
      <c r="G568" s="140"/>
      <c r="H568" s="140"/>
      <c r="I568" s="140"/>
      <c r="J568" s="140"/>
      <c r="K568" s="159"/>
      <c r="L568" s="159">
        <v>0</v>
      </c>
      <c r="M568" s="159">
        <v>0</v>
      </c>
      <c r="N568" s="159">
        <v>0</v>
      </c>
      <c r="O568" s="160"/>
      <c r="P568" s="160"/>
      <c r="Q568" s="160"/>
      <c r="R568" s="160"/>
      <c r="S568" s="160"/>
      <c r="T568" s="160"/>
      <c r="U568" s="160"/>
      <c r="V568" s="160"/>
      <c r="W568" s="160"/>
      <c r="X568" s="160"/>
      <c r="Y568" s="161">
        <v>4440.6500768000005</v>
      </c>
      <c r="AA568" s="103">
        <f t="shared" si="8"/>
        <v>0</v>
      </c>
    </row>
    <row r="569" spans="1:27" ht="25.5">
      <c r="A569">
        <f>IF(K569&lt;&gt;0,LARGE(A$1:A568,1)+1,"")</f>
        <v>385</v>
      </c>
      <c r="B569" s="168" t="s">
        <v>927</v>
      </c>
      <c r="C569" s="169" t="s">
        <v>199</v>
      </c>
      <c r="D569" s="169" t="s">
        <v>1469</v>
      </c>
      <c r="E569" s="107" t="s">
        <v>243</v>
      </c>
      <c r="F569" s="108" t="s">
        <v>200</v>
      </c>
      <c r="G569" s="162"/>
      <c r="H569" s="162"/>
      <c r="I569" s="162"/>
      <c r="J569" s="162">
        <v>40.46</v>
      </c>
      <c r="K569" s="112">
        <v>40.46</v>
      </c>
      <c r="L569" s="111">
        <v>12.321000000000002</v>
      </c>
      <c r="M569" s="111">
        <v>78.218900000000005</v>
      </c>
      <c r="N569" s="111">
        <v>0</v>
      </c>
      <c r="O569" s="112">
        <v>12.321000000000002</v>
      </c>
      <c r="P569" s="112">
        <v>78.218900000000005</v>
      </c>
      <c r="Q569" s="112">
        <v>0</v>
      </c>
      <c r="R569" s="113">
        <v>498.50766000000004</v>
      </c>
      <c r="S569" s="113">
        <v>3164.7366940000002</v>
      </c>
      <c r="T569" s="113">
        <v>0</v>
      </c>
      <c r="U569" s="113">
        <v>498.50766000000004</v>
      </c>
      <c r="V569" s="113">
        <v>3164.7366940000002</v>
      </c>
      <c r="W569" s="113">
        <v>0</v>
      </c>
      <c r="X569" s="113">
        <v>90.539900000000003</v>
      </c>
      <c r="Y569" s="114">
        <v>3663.2443540000004</v>
      </c>
      <c r="AA569" s="103">
        <f t="shared" si="8"/>
        <v>3663.2443540000004</v>
      </c>
    </row>
    <row r="570" spans="1:27">
      <c r="A570">
        <f>IF(K570&lt;&gt;0,LARGE(A$1:A569,1)+1,"")</f>
        <v>386</v>
      </c>
      <c r="B570" s="168" t="s">
        <v>928</v>
      </c>
      <c r="C570" s="169" t="s">
        <v>199</v>
      </c>
      <c r="D570" s="169" t="s">
        <v>1462</v>
      </c>
      <c r="E570" s="107" t="s">
        <v>236</v>
      </c>
      <c r="F570" s="108" t="s">
        <v>201</v>
      </c>
      <c r="G570" s="162"/>
      <c r="H570" s="162"/>
      <c r="I570" s="162"/>
      <c r="J570" s="162">
        <v>2.0230000000000001</v>
      </c>
      <c r="K570" s="112">
        <v>2.0230000000000001</v>
      </c>
      <c r="L570" s="111">
        <v>104.06500000000001</v>
      </c>
      <c r="M570" s="111">
        <v>280.21859999999998</v>
      </c>
      <c r="N570" s="111">
        <v>0</v>
      </c>
      <c r="O570" s="112">
        <v>104.06500000000001</v>
      </c>
      <c r="P570" s="112">
        <v>280.21859999999998</v>
      </c>
      <c r="Q570" s="112">
        <v>0</v>
      </c>
      <c r="R570" s="113">
        <v>210.52349500000003</v>
      </c>
      <c r="S570" s="113">
        <v>566.88222780000001</v>
      </c>
      <c r="T570" s="113">
        <v>0</v>
      </c>
      <c r="U570" s="113">
        <v>210.52349500000003</v>
      </c>
      <c r="V570" s="113">
        <v>566.88222780000001</v>
      </c>
      <c r="W570" s="113">
        <v>0</v>
      </c>
      <c r="X570" s="113">
        <v>384.28359999999998</v>
      </c>
      <c r="Y570" s="114">
        <v>777.40572280000004</v>
      </c>
      <c r="AA570" s="103">
        <f t="shared" si="8"/>
        <v>777.40572280000004</v>
      </c>
    </row>
    <row r="571" spans="1:27">
      <c r="A571" t="str">
        <f>IF(K571&lt;&gt;0,LARGE(A$1:A570,1)+1,"")</f>
        <v/>
      </c>
      <c r="B571" s="168"/>
      <c r="C571" s="169"/>
      <c r="D571" s="169"/>
      <c r="E571" s="107" t="s">
        <v>21</v>
      </c>
      <c r="F571" s="108" t="s">
        <v>21</v>
      </c>
      <c r="G571" s="162"/>
      <c r="H571" s="162"/>
      <c r="I571" s="162"/>
      <c r="J571" s="162"/>
      <c r="K571" s="112">
        <v>0</v>
      </c>
      <c r="L571" s="111">
        <v>0</v>
      </c>
      <c r="M571" s="111">
        <v>0</v>
      </c>
      <c r="N571" s="111">
        <v>0</v>
      </c>
      <c r="O571" s="112">
        <v>0</v>
      </c>
      <c r="P571" s="112">
        <v>0</v>
      </c>
      <c r="Q571" s="112">
        <v>0</v>
      </c>
      <c r="R571" s="113">
        <v>0</v>
      </c>
      <c r="S571" s="113">
        <v>0</v>
      </c>
      <c r="T571" s="113">
        <v>0</v>
      </c>
      <c r="U571" s="113">
        <v>0</v>
      </c>
      <c r="V571" s="113">
        <v>0</v>
      </c>
      <c r="W571" s="113">
        <v>0</v>
      </c>
      <c r="X571" s="113">
        <v>0</v>
      </c>
      <c r="Y571" s="114">
        <v>0</v>
      </c>
      <c r="AA571" s="103">
        <f t="shared" si="8"/>
        <v>0</v>
      </c>
    </row>
    <row r="572" spans="1:27" ht="15.75">
      <c r="A572" t="str">
        <f>IF(K572&lt;&gt;0,LARGE(A$1:A571,1)+1,"")</f>
        <v/>
      </c>
      <c r="B572" s="148" t="s">
        <v>929</v>
      </c>
      <c r="C572" s="149"/>
      <c r="D572" s="149"/>
      <c r="E572" s="150" t="s">
        <v>557</v>
      </c>
      <c r="F572" s="149"/>
      <c r="G572" s="140"/>
      <c r="H572" s="140"/>
      <c r="I572" s="140"/>
      <c r="J572" s="140"/>
      <c r="K572" s="159"/>
      <c r="L572" s="159">
        <v>0</v>
      </c>
      <c r="M572" s="159">
        <v>0</v>
      </c>
      <c r="N572" s="159">
        <v>0</v>
      </c>
      <c r="O572" s="160"/>
      <c r="P572" s="160"/>
      <c r="Q572" s="160"/>
      <c r="R572" s="160"/>
      <c r="S572" s="160"/>
      <c r="T572" s="160"/>
      <c r="U572" s="160"/>
      <c r="V572" s="160"/>
      <c r="W572" s="160"/>
      <c r="X572" s="160"/>
      <c r="Y572" s="161">
        <v>10466.85745808</v>
      </c>
      <c r="AA572" s="103">
        <f t="shared" si="8"/>
        <v>0</v>
      </c>
    </row>
    <row r="573" spans="1:27">
      <c r="A573" t="str">
        <f>IF(K573&lt;&gt;0,LARGE(A$1:A572,1)+1,"")</f>
        <v/>
      </c>
      <c r="B573" s="164" t="s">
        <v>930</v>
      </c>
      <c r="C573" s="164"/>
      <c r="D573" s="165"/>
      <c r="E573" s="165" t="s">
        <v>578</v>
      </c>
      <c r="F573" s="165"/>
      <c r="G573" s="165"/>
      <c r="H573" s="165"/>
      <c r="I573" s="165"/>
      <c r="J573" s="165"/>
      <c r="K573" s="165"/>
      <c r="L573" s="165">
        <v>0</v>
      </c>
      <c r="M573" s="165">
        <v>0</v>
      </c>
      <c r="N573" s="165">
        <v>0</v>
      </c>
      <c r="O573" s="165"/>
      <c r="P573" s="165"/>
      <c r="Q573" s="165"/>
      <c r="R573" s="165"/>
      <c r="S573" s="165"/>
      <c r="T573" s="165"/>
      <c r="U573" s="165"/>
      <c r="V573" s="165"/>
      <c r="W573" s="165"/>
      <c r="X573" s="165"/>
      <c r="Y573" s="166">
        <v>10466.85745808</v>
      </c>
      <c r="AA573" s="103">
        <f t="shared" si="8"/>
        <v>0</v>
      </c>
    </row>
    <row r="574" spans="1:27">
      <c r="A574">
        <f>IF(K574&lt;&gt;0,LARGE(A$1:A573,1)+1,"")</f>
        <v>387</v>
      </c>
      <c r="B574" s="168" t="s">
        <v>931</v>
      </c>
      <c r="C574" s="169" t="s">
        <v>199</v>
      </c>
      <c r="D574" s="169" t="s">
        <v>1483</v>
      </c>
      <c r="E574" s="107" t="s">
        <v>251</v>
      </c>
      <c r="F574" s="108" t="s">
        <v>200</v>
      </c>
      <c r="G574" s="162"/>
      <c r="H574" s="162"/>
      <c r="I574" s="162"/>
      <c r="J574" s="162">
        <v>3.26</v>
      </c>
      <c r="K574" s="112">
        <v>3.26</v>
      </c>
      <c r="L574" s="111">
        <v>19.880000000000003</v>
      </c>
      <c r="M574" s="111">
        <v>407.92429999999996</v>
      </c>
      <c r="N574" s="111">
        <v>0</v>
      </c>
      <c r="O574" s="112">
        <v>19.880000000000003</v>
      </c>
      <c r="P574" s="112">
        <v>407.92429999999996</v>
      </c>
      <c r="Q574" s="112">
        <v>0</v>
      </c>
      <c r="R574" s="113">
        <v>64.808800000000005</v>
      </c>
      <c r="S574" s="113">
        <v>1329.8332179999998</v>
      </c>
      <c r="T574" s="113">
        <v>0</v>
      </c>
      <c r="U574" s="113">
        <v>64.808800000000005</v>
      </c>
      <c r="V574" s="113">
        <v>1329.8332179999998</v>
      </c>
      <c r="W574" s="113">
        <v>0</v>
      </c>
      <c r="X574" s="113">
        <v>427.80429999999996</v>
      </c>
      <c r="Y574" s="114">
        <v>1394.6420179999998</v>
      </c>
      <c r="AA574" s="103">
        <f t="shared" si="8"/>
        <v>1394.6420179999998</v>
      </c>
    </row>
    <row r="575" spans="1:27">
      <c r="A575">
        <f>IF(K575&lt;&gt;0,LARGE(A$1:A574,1)+1,"")</f>
        <v>388</v>
      </c>
      <c r="B575" s="168" t="s">
        <v>932</v>
      </c>
      <c r="C575" s="169" t="s">
        <v>199</v>
      </c>
      <c r="D575" s="169" t="s">
        <v>1486</v>
      </c>
      <c r="E575" s="107" t="s">
        <v>254</v>
      </c>
      <c r="F575" s="108" t="s">
        <v>200</v>
      </c>
      <c r="G575" s="162"/>
      <c r="H575" s="162"/>
      <c r="I575" s="162"/>
      <c r="J575" s="162">
        <v>1.72</v>
      </c>
      <c r="K575" s="112">
        <v>1.72</v>
      </c>
      <c r="L575" s="111">
        <v>41.07</v>
      </c>
      <c r="M575" s="111">
        <v>621.84967599999993</v>
      </c>
      <c r="N575" s="111">
        <v>0</v>
      </c>
      <c r="O575" s="112">
        <v>41.07</v>
      </c>
      <c r="P575" s="112">
        <v>621.84967599999993</v>
      </c>
      <c r="Q575" s="112">
        <v>0</v>
      </c>
      <c r="R575" s="113">
        <v>70.6404</v>
      </c>
      <c r="S575" s="113">
        <v>1069.5814427199998</v>
      </c>
      <c r="T575" s="113">
        <v>0</v>
      </c>
      <c r="U575" s="113">
        <v>70.6404</v>
      </c>
      <c r="V575" s="113">
        <v>1069.5814427199998</v>
      </c>
      <c r="W575" s="113">
        <v>0</v>
      </c>
      <c r="X575" s="113">
        <v>662.91967599999998</v>
      </c>
      <c r="Y575" s="114">
        <v>1140.22184272</v>
      </c>
      <c r="AA575" s="103">
        <f t="shared" si="8"/>
        <v>1140.22184272</v>
      </c>
    </row>
    <row r="576" spans="1:27">
      <c r="A576">
        <f>IF(K576&lt;&gt;0,LARGE(A$1:A575,1)+1,"")</f>
        <v>389</v>
      </c>
      <c r="B576" s="168" t="s">
        <v>933</v>
      </c>
      <c r="C576" s="169" t="s">
        <v>199</v>
      </c>
      <c r="D576" s="169" t="s">
        <v>1485</v>
      </c>
      <c r="E576" s="107" t="s">
        <v>253</v>
      </c>
      <c r="F576" s="108" t="s">
        <v>200</v>
      </c>
      <c r="G576" s="162"/>
      <c r="H576" s="162"/>
      <c r="I576" s="162"/>
      <c r="J576" s="162">
        <v>7.56</v>
      </c>
      <c r="K576" s="112">
        <v>7.56</v>
      </c>
      <c r="L576" s="111">
        <v>38.540399999999998</v>
      </c>
      <c r="M576" s="111">
        <v>549.08755599999995</v>
      </c>
      <c r="N576" s="111">
        <v>0</v>
      </c>
      <c r="O576" s="112">
        <v>38.540399999999998</v>
      </c>
      <c r="P576" s="112">
        <v>549.08755599999995</v>
      </c>
      <c r="Q576" s="112">
        <v>0</v>
      </c>
      <c r="R576" s="113">
        <v>291.36542399999996</v>
      </c>
      <c r="S576" s="113">
        <v>4151.1019233599991</v>
      </c>
      <c r="T576" s="113">
        <v>0</v>
      </c>
      <c r="U576" s="113">
        <v>291.36542399999996</v>
      </c>
      <c r="V576" s="113">
        <v>4151.1019233599991</v>
      </c>
      <c r="W576" s="113">
        <v>0</v>
      </c>
      <c r="X576" s="113">
        <v>587.62795599999993</v>
      </c>
      <c r="Y576" s="114">
        <v>4442.4673473599996</v>
      </c>
      <c r="AA576" s="103">
        <f t="shared" si="8"/>
        <v>4442.4673473599996</v>
      </c>
    </row>
    <row r="577" spans="1:27">
      <c r="A577">
        <f>IF(K577&lt;&gt;0,LARGE(A$1:A576,1)+1,"")</f>
        <v>390</v>
      </c>
      <c r="B577" s="168" t="s">
        <v>1214</v>
      </c>
      <c r="C577" s="169" t="s">
        <v>199</v>
      </c>
      <c r="D577" s="169" t="s">
        <v>1484</v>
      </c>
      <c r="E577" s="107" t="s">
        <v>252</v>
      </c>
      <c r="F577" s="108" t="s">
        <v>33</v>
      </c>
      <c r="G577" s="162"/>
      <c r="H577" s="162"/>
      <c r="I577" s="162"/>
      <c r="J577" s="162">
        <v>29.75</v>
      </c>
      <c r="K577" s="112">
        <v>29.75</v>
      </c>
      <c r="L577" s="111">
        <v>6.8450000000000006</v>
      </c>
      <c r="M577" s="111">
        <v>110.45</v>
      </c>
      <c r="N577" s="111">
        <v>0</v>
      </c>
      <c r="O577" s="112">
        <v>6.8450000000000006</v>
      </c>
      <c r="P577" s="112">
        <v>110.45</v>
      </c>
      <c r="Q577" s="112">
        <v>0</v>
      </c>
      <c r="R577" s="113">
        <v>203.63875000000002</v>
      </c>
      <c r="S577" s="113">
        <v>3285.8875000000003</v>
      </c>
      <c r="T577" s="113">
        <v>0</v>
      </c>
      <c r="U577" s="113">
        <v>203.63875000000002</v>
      </c>
      <c r="V577" s="113">
        <v>3285.8875000000003</v>
      </c>
      <c r="W577" s="113">
        <v>0</v>
      </c>
      <c r="X577" s="113">
        <v>117.295</v>
      </c>
      <c r="Y577" s="114">
        <v>3489.5262499999999</v>
      </c>
      <c r="AA577" s="103">
        <f t="shared" si="8"/>
        <v>3489.5262499999999</v>
      </c>
    </row>
    <row r="578" spans="1:27">
      <c r="A578" t="str">
        <f>IF(K578&lt;&gt;0,LARGE(A$1:A577,1)+1,"")</f>
        <v/>
      </c>
      <c r="B578" s="168"/>
      <c r="C578" s="169"/>
      <c r="D578" s="169"/>
      <c r="E578" s="107" t="s">
        <v>21</v>
      </c>
      <c r="F578" s="108" t="s">
        <v>21</v>
      </c>
      <c r="G578" s="162"/>
      <c r="H578" s="162"/>
      <c r="I578" s="162"/>
      <c r="J578" s="162"/>
      <c r="K578" s="112">
        <v>0</v>
      </c>
      <c r="L578" s="111">
        <v>0</v>
      </c>
      <c r="M578" s="111">
        <v>0</v>
      </c>
      <c r="N578" s="111">
        <v>0</v>
      </c>
      <c r="O578" s="112">
        <v>0</v>
      </c>
      <c r="P578" s="112">
        <v>0</v>
      </c>
      <c r="Q578" s="112">
        <v>0</v>
      </c>
      <c r="R578" s="113">
        <v>0</v>
      </c>
      <c r="S578" s="113">
        <v>0</v>
      </c>
      <c r="T578" s="113">
        <v>0</v>
      </c>
      <c r="U578" s="113">
        <v>0</v>
      </c>
      <c r="V578" s="113">
        <v>0</v>
      </c>
      <c r="W578" s="113">
        <v>0</v>
      </c>
      <c r="X578" s="113">
        <v>0</v>
      </c>
      <c r="Y578" s="114">
        <v>0</v>
      </c>
      <c r="AA578" s="103">
        <f t="shared" si="8"/>
        <v>0</v>
      </c>
    </row>
    <row r="579" spans="1:27" ht="15.75">
      <c r="A579" t="str">
        <f>IF(K579&lt;&gt;0,LARGE(A$1:A578,1)+1,"")</f>
        <v/>
      </c>
      <c r="B579" s="148" t="s">
        <v>934</v>
      </c>
      <c r="C579" s="149"/>
      <c r="D579" s="149"/>
      <c r="E579" s="150" t="s">
        <v>460</v>
      </c>
      <c r="F579" s="149"/>
      <c r="G579" s="140"/>
      <c r="H579" s="140"/>
      <c r="I579" s="140"/>
      <c r="J579" s="140"/>
      <c r="K579" s="159"/>
      <c r="L579" s="159">
        <v>0</v>
      </c>
      <c r="M579" s="159">
        <v>0</v>
      </c>
      <c r="N579" s="159">
        <v>0</v>
      </c>
      <c r="O579" s="160"/>
      <c r="P579" s="160"/>
      <c r="Q579" s="160"/>
      <c r="R579" s="160"/>
      <c r="S579" s="160"/>
      <c r="T579" s="160"/>
      <c r="U579" s="160"/>
      <c r="V579" s="160"/>
      <c r="W579" s="160"/>
      <c r="X579" s="160"/>
      <c r="Y579" s="161">
        <v>738.1875</v>
      </c>
      <c r="AA579" s="103">
        <f t="shared" si="8"/>
        <v>0</v>
      </c>
    </row>
    <row r="580" spans="1:27">
      <c r="A580">
        <f>IF(K580&lt;&gt;0,LARGE(A$1:A579,1)+1,"")</f>
        <v>391</v>
      </c>
      <c r="B580" s="168" t="s">
        <v>935</v>
      </c>
      <c r="C580" s="169" t="s">
        <v>199</v>
      </c>
      <c r="D580" s="169" t="s">
        <v>1592</v>
      </c>
      <c r="E580" s="107" t="s">
        <v>336</v>
      </c>
      <c r="F580" s="108" t="s">
        <v>38</v>
      </c>
      <c r="G580" s="162"/>
      <c r="H580" s="162"/>
      <c r="I580" s="162"/>
      <c r="J580" s="162">
        <v>1</v>
      </c>
      <c r="K580" s="112">
        <v>1</v>
      </c>
      <c r="L580" s="111">
        <v>21.23</v>
      </c>
      <c r="M580" s="111">
        <v>358.23</v>
      </c>
      <c r="N580" s="111">
        <v>0</v>
      </c>
      <c r="O580" s="112">
        <v>21.23</v>
      </c>
      <c r="P580" s="112">
        <v>358.23</v>
      </c>
      <c r="Q580" s="112">
        <v>0</v>
      </c>
      <c r="R580" s="113">
        <v>21.23</v>
      </c>
      <c r="S580" s="113">
        <v>358.23</v>
      </c>
      <c r="T580" s="113">
        <v>0</v>
      </c>
      <c r="U580" s="113">
        <v>21.23</v>
      </c>
      <c r="V580" s="113">
        <v>358.23</v>
      </c>
      <c r="W580" s="113">
        <v>0</v>
      </c>
      <c r="X580" s="113">
        <v>379.46000000000004</v>
      </c>
      <c r="Y580" s="114">
        <v>379.46000000000004</v>
      </c>
      <c r="AA580" s="103">
        <f t="shared" ref="AA580:AA621" si="9">K580*X580</f>
        <v>379.46000000000004</v>
      </c>
    </row>
    <row r="581" spans="1:27">
      <c r="A581">
        <f>IF(K581&lt;&gt;0,LARGE(A$1:A580,1)+1,"")</f>
        <v>392</v>
      </c>
      <c r="B581" s="168" t="s">
        <v>936</v>
      </c>
      <c r="C581" s="169" t="s">
        <v>199</v>
      </c>
      <c r="D581" s="169" t="s">
        <v>1594</v>
      </c>
      <c r="E581" s="107" t="s">
        <v>338</v>
      </c>
      <c r="F581" s="108" t="s">
        <v>38</v>
      </c>
      <c r="G581" s="162"/>
      <c r="H581" s="162"/>
      <c r="I581" s="162"/>
      <c r="J581" s="162">
        <v>1</v>
      </c>
      <c r="K581" s="112">
        <v>1</v>
      </c>
      <c r="L581" s="111">
        <v>45.69</v>
      </c>
      <c r="M581" s="111">
        <v>313.03750000000002</v>
      </c>
      <c r="N581" s="111">
        <v>0</v>
      </c>
      <c r="O581" s="112">
        <v>45.69</v>
      </c>
      <c r="P581" s="112">
        <v>313.03750000000002</v>
      </c>
      <c r="Q581" s="112">
        <v>0</v>
      </c>
      <c r="R581" s="113">
        <v>45.69</v>
      </c>
      <c r="S581" s="113">
        <v>313.03750000000002</v>
      </c>
      <c r="T581" s="113">
        <v>0</v>
      </c>
      <c r="U581" s="113">
        <v>45.69</v>
      </c>
      <c r="V581" s="113">
        <v>313.03750000000002</v>
      </c>
      <c r="W581" s="113">
        <v>0</v>
      </c>
      <c r="X581" s="113">
        <v>358.72750000000002</v>
      </c>
      <c r="Y581" s="114">
        <v>358.72750000000002</v>
      </c>
      <c r="AA581" s="103">
        <f t="shared" si="9"/>
        <v>358.72750000000002</v>
      </c>
    </row>
    <row r="582" spans="1:27">
      <c r="A582" t="str">
        <f>IF(K582&lt;&gt;0,LARGE(A$1:A581,1)+1,"")</f>
        <v/>
      </c>
      <c r="B582" s="168"/>
      <c r="C582" s="169"/>
      <c r="D582" s="169"/>
      <c r="E582" s="107" t="s">
        <v>21</v>
      </c>
      <c r="F582" s="108" t="s">
        <v>21</v>
      </c>
      <c r="G582" s="162"/>
      <c r="H582" s="162"/>
      <c r="I582" s="162"/>
      <c r="J582" s="162"/>
      <c r="K582" s="112">
        <v>0</v>
      </c>
      <c r="L582" s="111">
        <v>0</v>
      </c>
      <c r="M582" s="111">
        <v>0</v>
      </c>
      <c r="N582" s="111">
        <v>0</v>
      </c>
      <c r="O582" s="112">
        <v>0</v>
      </c>
      <c r="P582" s="112">
        <v>0</v>
      </c>
      <c r="Q582" s="112">
        <v>0</v>
      </c>
      <c r="R582" s="113">
        <v>0</v>
      </c>
      <c r="S582" s="113">
        <v>0</v>
      </c>
      <c r="T582" s="113">
        <v>0</v>
      </c>
      <c r="U582" s="113">
        <v>0</v>
      </c>
      <c r="V582" s="113">
        <v>0</v>
      </c>
      <c r="W582" s="113">
        <v>0</v>
      </c>
      <c r="X582" s="113">
        <v>0</v>
      </c>
      <c r="Y582" s="114">
        <v>0</v>
      </c>
      <c r="AA582" s="103">
        <f t="shared" si="9"/>
        <v>0</v>
      </c>
    </row>
    <row r="583" spans="1:27" ht="15.75">
      <c r="A583" t="str">
        <f>IF(K583&lt;&gt;0,LARGE(A$1:A582,1)+1,"")</f>
        <v/>
      </c>
      <c r="B583" s="148" t="s">
        <v>937</v>
      </c>
      <c r="C583" s="149"/>
      <c r="D583" s="149"/>
      <c r="E583" s="150" t="s">
        <v>465</v>
      </c>
      <c r="F583" s="149"/>
      <c r="G583" s="140"/>
      <c r="H583" s="140"/>
      <c r="I583" s="140"/>
      <c r="J583" s="140"/>
      <c r="K583" s="159"/>
      <c r="L583" s="159">
        <v>0</v>
      </c>
      <c r="M583" s="159">
        <v>0</v>
      </c>
      <c r="N583" s="159">
        <v>0</v>
      </c>
      <c r="O583" s="160"/>
      <c r="P583" s="160"/>
      <c r="Q583" s="160"/>
      <c r="R583" s="160"/>
      <c r="S583" s="160"/>
      <c r="T583" s="160"/>
      <c r="U583" s="160"/>
      <c r="V583" s="160"/>
      <c r="W583" s="160"/>
      <c r="X583" s="160"/>
      <c r="Y583" s="161">
        <v>534.45719999999994</v>
      </c>
      <c r="AA583" s="103">
        <f t="shared" si="9"/>
        <v>0</v>
      </c>
    </row>
    <row r="584" spans="1:27">
      <c r="A584">
        <f>IF(K584&lt;&gt;0,LARGE(A$1:A583,1)+1,"")</f>
        <v>393</v>
      </c>
      <c r="B584" s="168" t="s">
        <v>938</v>
      </c>
      <c r="C584" s="169" t="s">
        <v>199</v>
      </c>
      <c r="D584" s="169" t="s">
        <v>1601</v>
      </c>
      <c r="E584" s="107" t="s">
        <v>341</v>
      </c>
      <c r="F584" s="108" t="s">
        <v>38</v>
      </c>
      <c r="G584" s="162"/>
      <c r="H584" s="162"/>
      <c r="I584" s="162"/>
      <c r="J584" s="162">
        <v>5</v>
      </c>
      <c r="K584" s="112">
        <v>5</v>
      </c>
      <c r="L584" s="111">
        <v>5.3075000000000001</v>
      </c>
      <c r="M584" s="111">
        <v>22.547599999999999</v>
      </c>
      <c r="N584" s="111">
        <v>0</v>
      </c>
      <c r="O584" s="112">
        <v>5.3075000000000001</v>
      </c>
      <c r="P584" s="112">
        <v>22.547599999999999</v>
      </c>
      <c r="Q584" s="112">
        <v>0</v>
      </c>
      <c r="R584" s="113">
        <v>26.537500000000001</v>
      </c>
      <c r="S584" s="113">
        <v>112.738</v>
      </c>
      <c r="T584" s="113">
        <v>0</v>
      </c>
      <c r="U584" s="113">
        <v>26.537500000000001</v>
      </c>
      <c r="V584" s="113">
        <v>112.738</v>
      </c>
      <c r="W584" s="113">
        <v>0</v>
      </c>
      <c r="X584" s="113">
        <v>27.8551</v>
      </c>
      <c r="Y584" s="114">
        <v>139.27549999999999</v>
      </c>
      <c r="AA584" s="103">
        <f t="shared" si="9"/>
        <v>139.27549999999999</v>
      </c>
    </row>
    <row r="585" spans="1:27">
      <c r="A585">
        <f>IF(K585&lt;&gt;0,LARGE(A$1:A584,1)+1,"")</f>
        <v>394</v>
      </c>
      <c r="B585" s="168" t="s">
        <v>939</v>
      </c>
      <c r="C585" s="169" t="s">
        <v>199</v>
      </c>
      <c r="D585" s="169" t="s">
        <v>1602</v>
      </c>
      <c r="E585" s="107" t="s">
        <v>342</v>
      </c>
      <c r="F585" s="108" t="s">
        <v>38</v>
      </c>
      <c r="G585" s="162"/>
      <c r="H585" s="162"/>
      <c r="I585" s="162"/>
      <c r="J585" s="162">
        <v>1</v>
      </c>
      <c r="K585" s="112">
        <v>1</v>
      </c>
      <c r="L585" s="111">
        <v>5.3075000000000001</v>
      </c>
      <c r="M585" s="111">
        <v>29.2576</v>
      </c>
      <c r="N585" s="111">
        <v>0</v>
      </c>
      <c r="O585" s="112">
        <v>5.3075000000000001</v>
      </c>
      <c r="P585" s="112">
        <v>29.2576</v>
      </c>
      <c r="Q585" s="112">
        <v>0</v>
      </c>
      <c r="R585" s="113">
        <v>5.3075000000000001</v>
      </c>
      <c r="S585" s="113">
        <v>29.2576</v>
      </c>
      <c r="T585" s="113">
        <v>0</v>
      </c>
      <c r="U585" s="113">
        <v>5.3075000000000001</v>
      </c>
      <c r="V585" s="113">
        <v>29.2576</v>
      </c>
      <c r="W585" s="113">
        <v>0</v>
      </c>
      <c r="X585" s="113">
        <v>34.565100000000001</v>
      </c>
      <c r="Y585" s="114">
        <v>34.565100000000001</v>
      </c>
      <c r="AA585" s="103">
        <f t="shared" si="9"/>
        <v>34.565100000000001</v>
      </c>
    </row>
    <row r="586" spans="1:27">
      <c r="A586">
        <f>IF(K586&lt;&gt;0,LARGE(A$1:A585,1)+1,"")</f>
        <v>395</v>
      </c>
      <c r="B586" s="168" t="s">
        <v>940</v>
      </c>
      <c r="C586" s="169" t="s">
        <v>199</v>
      </c>
      <c r="D586" s="169" t="s">
        <v>1603</v>
      </c>
      <c r="E586" s="107" t="s">
        <v>343</v>
      </c>
      <c r="F586" s="108" t="s">
        <v>38</v>
      </c>
      <c r="G586" s="162"/>
      <c r="H586" s="162"/>
      <c r="I586" s="162"/>
      <c r="J586" s="162">
        <v>1</v>
      </c>
      <c r="K586" s="112">
        <v>1</v>
      </c>
      <c r="L586" s="111">
        <v>5.7690000000000001</v>
      </c>
      <c r="M586" s="111">
        <v>110.6876</v>
      </c>
      <c r="N586" s="111">
        <v>0</v>
      </c>
      <c r="O586" s="112">
        <v>5.7690000000000001</v>
      </c>
      <c r="P586" s="112">
        <v>110.6876</v>
      </c>
      <c r="Q586" s="112">
        <v>0</v>
      </c>
      <c r="R586" s="113">
        <v>5.7690000000000001</v>
      </c>
      <c r="S586" s="113">
        <v>110.6876</v>
      </c>
      <c r="T586" s="113">
        <v>0</v>
      </c>
      <c r="U586" s="113">
        <v>5.7690000000000001</v>
      </c>
      <c r="V586" s="113">
        <v>110.6876</v>
      </c>
      <c r="W586" s="113">
        <v>0</v>
      </c>
      <c r="X586" s="113">
        <v>116.45660000000001</v>
      </c>
      <c r="Y586" s="114">
        <v>116.45660000000001</v>
      </c>
      <c r="AA586" s="103">
        <f t="shared" si="9"/>
        <v>116.45660000000001</v>
      </c>
    </row>
    <row r="587" spans="1:27">
      <c r="A587">
        <f>IF(K587&lt;&gt;0,LARGE(A$1:A586,1)+1,"")</f>
        <v>396</v>
      </c>
      <c r="B587" s="168" t="s">
        <v>941</v>
      </c>
      <c r="C587" s="169" t="s">
        <v>199</v>
      </c>
      <c r="D587" s="169" t="s">
        <v>1607</v>
      </c>
      <c r="E587" s="107" t="s">
        <v>347</v>
      </c>
      <c r="F587" s="108" t="s">
        <v>38</v>
      </c>
      <c r="G587" s="162"/>
      <c r="H587" s="162"/>
      <c r="I587" s="162"/>
      <c r="J587" s="162">
        <v>2</v>
      </c>
      <c r="K587" s="112">
        <v>2</v>
      </c>
      <c r="L587" s="111">
        <v>7.6150000000000002</v>
      </c>
      <c r="M587" s="111">
        <v>114.46499999999999</v>
      </c>
      <c r="N587" s="111">
        <v>0</v>
      </c>
      <c r="O587" s="112">
        <v>7.6150000000000002</v>
      </c>
      <c r="P587" s="112">
        <v>114.46499999999999</v>
      </c>
      <c r="Q587" s="112">
        <v>0</v>
      </c>
      <c r="R587" s="113">
        <v>15.23</v>
      </c>
      <c r="S587" s="113">
        <v>228.92999999999998</v>
      </c>
      <c r="T587" s="113">
        <v>0</v>
      </c>
      <c r="U587" s="113">
        <v>15.23</v>
      </c>
      <c r="V587" s="113">
        <v>228.92999999999998</v>
      </c>
      <c r="W587" s="113">
        <v>0</v>
      </c>
      <c r="X587" s="113">
        <v>122.07999999999998</v>
      </c>
      <c r="Y587" s="114">
        <v>244.15999999999997</v>
      </c>
      <c r="AA587" s="103">
        <f t="shared" si="9"/>
        <v>244.15999999999997</v>
      </c>
    </row>
    <row r="588" spans="1:27">
      <c r="A588" t="str">
        <f>IF(K588&lt;&gt;0,LARGE(A$1:A587,1)+1,"")</f>
        <v/>
      </c>
      <c r="B588" s="168"/>
      <c r="C588" s="169"/>
      <c r="D588" s="169"/>
      <c r="E588" s="107" t="s">
        <v>21</v>
      </c>
      <c r="F588" s="108" t="s">
        <v>21</v>
      </c>
      <c r="G588" s="162"/>
      <c r="H588" s="162"/>
      <c r="I588" s="162"/>
      <c r="J588" s="162"/>
      <c r="K588" s="112">
        <v>0</v>
      </c>
      <c r="L588" s="111">
        <v>0</v>
      </c>
      <c r="M588" s="111">
        <v>0</v>
      </c>
      <c r="N588" s="111">
        <v>0</v>
      </c>
      <c r="O588" s="112">
        <v>0</v>
      </c>
      <c r="P588" s="112">
        <v>0</v>
      </c>
      <c r="Q588" s="112">
        <v>0</v>
      </c>
      <c r="R588" s="113">
        <v>0</v>
      </c>
      <c r="S588" s="113">
        <v>0</v>
      </c>
      <c r="T588" s="113">
        <v>0</v>
      </c>
      <c r="U588" s="113">
        <v>0</v>
      </c>
      <c r="V588" s="113">
        <v>0</v>
      </c>
      <c r="W588" s="113">
        <v>0</v>
      </c>
      <c r="X588" s="113">
        <v>0</v>
      </c>
      <c r="Y588" s="114">
        <v>0</v>
      </c>
      <c r="AA588" s="103">
        <f t="shared" si="9"/>
        <v>0</v>
      </c>
    </row>
    <row r="589" spans="1:27" ht="18.75">
      <c r="A589" t="str">
        <f>IF(K589&lt;&gt;0,LARGE(A$1:A588,1)+1,"")</f>
        <v/>
      </c>
      <c r="B589" s="145" t="s">
        <v>942</v>
      </c>
      <c r="C589" s="146"/>
      <c r="D589" s="146"/>
      <c r="E589" s="147" t="s">
        <v>194</v>
      </c>
      <c r="F589" s="146"/>
      <c r="G589" s="141"/>
      <c r="H589" s="141"/>
      <c r="I589" s="141"/>
      <c r="J589" s="141"/>
      <c r="K589" s="156"/>
      <c r="L589" s="156">
        <v>0</v>
      </c>
      <c r="M589" s="156">
        <v>0</v>
      </c>
      <c r="N589" s="156">
        <v>0</v>
      </c>
      <c r="O589" s="157"/>
      <c r="P589" s="157"/>
      <c r="Q589" s="157"/>
      <c r="R589" s="157"/>
      <c r="S589" s="157"/>
      <c r="T589" s="157"/>
      <c r="U589" s="157"/>
      <c r="V589" s="157"/>
      <c r="W589" s="157"/>
      <c r="X589" s="157"/>
      <c r="Y589" s="158">
        <v>2775.2313136958001</v>
      </c>
      <c r="AA589" s="103">
        <f t="shared" si="9"/>
        <v>0</v>
      </c>
    </row>
    <row r="590" spans="1:27" ht="15.75">
      <c r="A590" t="str">
        <f>IF(K590&lt;&gt;0,LARGE(A$1:A589,1)+1,"")</f>
        <v/>
      </c>
      <c r="B590" s="148" t="s">
        <v>943</v>
      </c>
      <c r="C590" s="149"/>
      <c r="D590" s="149"/>
      <c r="E590" s="150" t="s">
        <v>458</v>
      </c>
      <c r="F590" s="149"/>
      <c r="G590" s="140"/>
      <c r="H590" s="140"/>
      <c r="I590" s="140"/>
      <c r="J590" s="140"/>
      <c r="K590" s="159"/>
      <c r="L590" s="159">
        <v>0</v>
      </c>
      <c r="M590" s="159">
        <v>0</v>
      </c>
      <c r="N590" s="159">
        <v>0</v>
      </c>
      <c r="O590" s="160"/>
      <c r="P590" s="160"/>
      <c r="Q590" s="160"/>
      <c r="R590" s="160"/>
      <c r="S590" s="160"/>
      <c r="T590" s="160"/>
      <c r="U590" s="160"/>
      <c r="V590" s="160"/>
      <c r="W590" s="160"/>
      <c r="X590" s="160"/>
      <c r="Y590" s="161">
        <v>641.6686536958</v>
      </c>
      <c r="AA590" s="103">
        <f t="shared" si="9"/>
        <v>0</v>
      </c>
    </row>
    <row r="591" spans="1:27">
      <c r="A591" t="str">
        <f>IF(K591&lt;&gt;0,LARGE(A$1:A590,1)+1,"")</f>
        <v/>
      </c>
      <c r="B591" s="164" t="s">
        <v>944</v>
      </c>
      <c r="C591" s="164"/>
      <c r="D591" s="165"/>
      <c r="E591" s="165" t="s">
        <v>584</v>
      </c>
      <c r="F591" s="165"/>
      <c r="G591" s="165"/>
      <c r="H591" s="165"/>
      <c r="I591" s="165"/>
      <c r="J591" s="165"/>
      <c r="K591" s="165"/>
      <c r="L591" s="165">
        <v>0</v>
      </c>
      <c r="M591" s="165">
        <v>0</v>
      </c>
      <c r="N591" s="165">
        <v>0</v>
      </c>
      <c r="O591" s="165"/>
      <c r="P591" s="165"/>
      <c r="Q591" s="165"/>
      <c r="R591" s="165"/>
      <c r="S591" s="165"/>
      <c r="T591" s="165"/>
      <c r="U591" s="165"/>
      <c r="V591" s="165"/>
      <c r="W591" s="165"/>
      <c r="X591" s="165"/>
      <c r="Y591" s="166">
        <v>222.20999999999998</v>
      </c>
      <c r="AA591" s="103">
        <f t="shared" si="9"/>
        <v>0</v>
      </c>
    </row>
    <row r="592" spans="1:27">
      <c r="A592">
        <f>IF(K592&lt;&gt;0,LARGE(A$1:A591,1)+1,"")</f>
        <v>397</v>
      </c>
      <c r="B592" s="168" t="s">
        <v>945</v>
      </c>
      <c r="C592" s="169" t="s">
        <v>199</v>
      </c>
      <c r="D592" s="169" t="s">
        <v>1542</v>
      </c>
      <c r="E592" s="107" t="s">
        <v>292</v>
      </c>
      <c r="F592" s="108" t="s">
        <v>33</v>
      </c>
      <c r="G592" s="162"/>
      <c r="H592" s="162"/>
      <c r="I592" s="162"/>
      <c r="J592" s="162">
        <v>60</v>
      </c>
      <c r="K592" s="112">
        <v>60</v>
      </c>
      <c r="L592" s="111">
        <v>0.72550000000000003</v>
      </c>
      <c r="M592" s="111">
        <v>0.91800000000000004</v>
      </c>
      <c r="N592" s="111">
        <v>0</v>
      </c>
      <c r="O592" s="112">
        <v>0.72550000000000003</v>
      </c>
      <c r="P592" s="112">
        <v>0.91800000000000004</v>
      </c>
      <c r="Q592" s="112">
        <v>0</v>
      </c>
      <c r="R592" s="113">
        <v>43.53</v>
      </c>
      <c r="S592" s="113">
        <v>55.080000000000005</v>
      </c>
      <c r="T592" s="113">
        <v>0</v>
      </c>
      <c r="U592" s="113">
        <v>43.53</v>
      </c>
      <c r="V592" s="113">
        <v>55.080000000000005</v>
      </c>
      <c r="W592" s="113">
        <v>0</v>
      </c>
      <c r="X592" s="113">
        <v>1.6435</v>
      </c>
      <c r="Y592" s="114">
        <v>98.61</v>
      </c>
      <c r="AA592" s="103">
        <f t="shared" si="9"/>
        <v>98.61</v>
      </c>
    </row>
    <row r="593" spans="1:27">
      <c r="A593">
        <f>IF(K593&lt;&gt;0,LARGE(A$1:A592,1)+1,"")</f>
        <v>398</v>
      </c>
      <c r="B593" s="168" t="s">
        <v>946</v>
      </c>
      <c r="C593" s="169" t="s">
        <v>199</v>
      </c>
      <c r="D593" s="169" t="s">
        <v>1539</v>
      </c>
      <c r="E593" s="107" t="s">
        <v>289</v>
      </c>
      <c r="F593" s="108" t="s">
        <v>33</v>
      </c>
      <c r="G593" s="162"/>
      <c r="H593" s="162"/>
      <c r="I593" s="162"/>
      <c r="J593" s="162">
        <v>20</v>
      </c>
      <c r="K593" s="112">
        <v>20</v>
      </c>
      <c r="L593" s="111">
        <v>4.3529999999999998</v>
      </c>
      <c r="M593" s="111">
        <v>1.827</v>
      </c>
      <c r="N593" s="111">
        <v>0</v>
      </c>
      <c r="O593" s="112">
        <v>4.3529999999999998</v>
      </c>
      <c r="P593" s="112">
        <v>1.827</v>
      </c>
      <c r="Q593" s="112">
        <v>0</v>
      </c>
      <c r="R593" s="113">
        <v>87.06</v>
      </c>
      <c r="S593" s="113">
        <v>36.54</v>
      </c>
      <c r="T593" s="113">
        <v>0</v>
      </c>
      <c r="U593" s="113">
        <v>87.06</v>
      </c>
      <c r="V593" s="113">
        <v>36.54</v>
      </c>
      <c r="W593" s="113">
        <v>0</v>
      </c>
      <c r="X593" s="113">
        <v>6.18</v>
      </c>
      <c r="Y593" s="114">
        <v>123.6</v>
      </c>
      <c r="AA593" s="103">
        <f t="shared" si="9"/>
        <v>123.6</v>
      </c>
    </row>
    <row r="594" spans="1:27">
      <c r="A594" t="str">
        <f>IF(K594&lt;&gt;0,LARGE(A$1:A593,1)+1,"")</f>
        <v/>
      </c>
      <c r="B594" s="168"/>
      <c r="C594" s="169"/>
      <c r="D594" s="169"/>
      <c r="E594" s="107" t="s">
        <v>21</v>
      </c>
      <c r="F594" s="108" t="s">
        <v>21</v>
      </c>
      <c r="G594" s="162"/>
      <c r="H594" s="162"/>
      <c r="I594" s="162"/>
      <c r="J594" s="162"/>
      <c r="K594" s="112">
        <v>0</v>
      </c>
      <c r="L594" s="111">
        <v>0</v>
      </c>
      <c r="M594" s="111">
        <v>0</v>
      </c>
      <c r="N594" s="111">
        <v>0</v>
      </c>
      <c r="O594" s="112">
        <v>0</v>
      </c>
      <c r="P594" s="112">
        <v>0</v>
      </c>
      <c r="Q594" s="112">
        <v>0</v>
      </c>
      <c r="R594" s="113">
        <v>0</v>
      </c>
      <c r="S594" s="113">
        <v>0</v>
      </c>
      <c r="T594" s="113">
        <v>0</v>
      </c>
      <c r="U594" s="113">
        <v>0</v>
      </c>
      <c r="V594" s="113">
        <v>0</v>
      </c>
      <c r="W594" s="113">
        <v>0</v>
      </c>
      <c r="X594" s="113">
        <v>0</v>
      </c>
      <c r="Y594" s="114">
        <v>0</v>
      </c>
      <c r="AA594" s="103">
        <f t="shared" si="9"/>
        <v>0</v>
      </c>
    </row>
    <row r="595" spans="1:27">
      <c r="A595" t="str">
        <f>IF(K595&lt;&gt;0,LARGE(A$1:A594,1)+1,"")</f>
        <v/>
      </c>
      <c r="B595" s="164" t="s">
        <v>947</v>
      </c>
      <c r="C595" s="164"/>
      <c r="D595" s="165"/>
      <c r="E595" s="165" t="s">
        <v>782</v>
      </c>
      <c r="F595" s="165"/>
      <c r="G595" s="165"/>
      <c r="H595" s="165"/>
      <c r="I595" s="165"/>
      <c r="J595" s="165"/>
      <c r="K595" s="165"/>
      <c r="L595" s="165">
        <v>0</v>
      </c>
      <c r="M595" s="165">
        <v>0</v>
      </c>
      <c r="N595" s="165">
        <v>0</v>
      </c>
      <c r="O595" s="165"/>
      <c r="P595" s="165"/>
      <c r="Q595" s="165"/>
      <c r="R595" s="165"/>
      <c r="S595" s="165"/>
      <c r="T595" s="165"/>
      <c r="U595" s="165"/>
      <c r="V595" s="165"/>
      <c r="W595" s="165"/>
      <c r="X595" s="165"/>
      <c r="Y595" s="166">
        <v>419.45865369579997</v>
      </c>
      <c r="AA595" s="103">
        <f t="shared" si="9"/>
        <v>0</v>
      </c>
    </row>
    <row r="596" spans="1:27">
      <c r="A596">
        <f>IF(K596&lt;&gt;0,LARGE(A$1:A595,1)+1,"")</f>
        <v>399</v>
      </c>
      <c r="B596" s="168" t="s">
        <v>948</v>
      </c>
      <c r="C596" s="169" t="s">
        <v>144</v>
      </c>
      <c r="D596" s="169" t="s">
        <v>1263</v>
      </c>
      <c r="E596" s="107" t="s">
        <v>1247</v>
      </c>
      <c r="F596" s="108" t="s">
        <v>38</v>
      </c>
      <c r="G596" s="162"/>
      <c r="H596" s="162"/>
      <c r="I596" s="162"/>
      <c r="J596" s="162">
        <v>2</v>
      </c>
      <c r="K596" s="112">
        <v>2</v>
      </c>
      <c r="L596" s="111">
        <v>20.312742399999998</v>
      </c>
      <c r="M596" s="111">
        <v>31.898887777600002</v>
      </c>
      <c r="N596" s="111">
        <v>0</v>
      </c>
      <c r="O596" s="112">
        <v>20.312742399999998</v>
      </c>
      <c r="P596" s="112">
        <v>31.898887777600002</v>
      </c>
      <c r="Q596" s="112">
        <v>0</v>
      </c>
      <c r="R596" s="113">
        <v>40.625484799999995</v>
      </c>
      <c r="S596" s="113">
        <v>63.797775555200005</v>
      </c>
      <c r="T596" s="113">
        <v>0</v>
      </c>
      <c r="U596" s="113">
        <v>40.625484799999995</v>
      </c>
      <c r="V596" s="113">
        <v>63.797775555200005</v>
      </c>
      <c r="W596" s="113">
        <v>0</v>
      </c>
      <c r="X596" s="113">
        <v>52.2116301776</v>
      </c>
      <c r="Y596" s="114">
        <v>104.4232603552</v>
      </c>
      <c r="AA596" s="103">
        <f t="shared" si="9"/>
        <v>104.4232603552</v>
      </c>
    </row>
    <row r="597" spans="1:27">
      <c r="A597">
        <f>IF(K597&lt;&gt;0,LARGE(A$1:A596,1)+1,"")</f>
        <v>400</v>
      </c>
      <c r="B597" s="168" t="s">
        <v>949</v>
      </c>
      <c r="C597" s="169" t="s">
        <v>199</v>
      </c>
      <c r="D597" s="169" t="s">
        <v>1572</v>
      </c>
      <c r="E597" s="107" t="s">
        <v>320</v>
      </c>
      <c r="F597" s="108" t="s">
        <v>38</v>
      </c>
      <c r="G597" s="162"/>
      <c r="H597" s="162"/>
      <c r="I597" s="162"/>
      <c r="J597" s="162">
        <v>1</v>
      </c>
      <c r="K597" s="112">
        <v>1</v>
      </c>
      <c r="L597" s="111">
        <v>1.2000000000000002</v>
      </c>
      <c r="M597" s="111">
        <v>11.1</v>
      </c>
      <c r="N597" s="111">
        <v>0</v>
      </c>
      <c r="O597" s="112">
        <v>1.2000000000000002</v>
      </c>
      <c r="P597" s="112">
        <v>11.1</v>
      </c>
      <c r="Q597" s="112">
        <v>0</v>
      </c>
      <c r="R597" s="113">
        <v>1.2000000000000002</v>
      </c>
      <c r="S597" s="113">
        <v>11.1</v>
      </c>
      <c r="T597" s="113">
        <v>0</v>
      </c>
      <c r="U597" s="113">
        <v>1.2000000000000002</v>
      </c>
      <c r="V597" s="113">
        <v>11.1</v>
      </c>
      <c r="W597" s="113">
        <v>0</v>
      </c>
      <c r="X597" s="113">
        <v>12.3</v>
      </c>
      <c r="Y597" s="114">
        <v>12.3</v>
      </c>
      <c r="AA597" s="103">
        <f t="shared" si="9"/>
        <v>12.3</v>
      </c>
    </row>
    <row r="598" spans="1:27">
      <c r="A598">
        <f>IF(K598&lt;&gt;0,LARGE(A$1:A597,1)+1,"")</f>
        <v>401</v>
      </c>
      <c r="B598" s="168" t="s">
        <v>950</v>
      </c>
      <c r="C598" s="169" t="s">
        <v>199</v>
      </c>
      <c r="D598" s="169" t="s">
        <v>1561</v>
      </c>
      <c r="E598" s="107" t="s">
        <v>309</v>
      </c>
      <c r="F598" s="108" t="s">
        <v>40</v>
      </c>
      <c r="G598" s="162"/>
      <c r="H598" s="162"/>
      <c r="I598" s="162"/>
      <c r="J598" s="162">
        <v>6</v>
      </c>
      <c r="K598" s="112">
        <v>6</v>
      </c>
      <c r="L598" s="111">
        <v>5.0785</v>
      </c>
      <c r="M598" s="111">
        <v>18.43</v>
      </c>
      <c r="N598" s="111">
        <v>0</v>
      </c>
      <c r="O598" s="112">
        <v>5.0785</v>
      </c>
      <c r="P598" s="112">
        <v>18.43</v>
      </c>
      <c r="Q598" s="112">
        <v>0</v>
      </c>
      <c r="R598" s="113">
        <v>30.471</v>
      </c>
      <c r="S598" s="113">
        <v>110.58</v>
      </c>
      <c r="T598" s="113">
        <v>0</v>
      </c>
      <c r="U598" s="113">
        <v>30.471</v>
      </c>
      <c r="V598" s="113">
        <v>110.58</v>
      </c>
      <c r="W598" s="113">
        <v>0</v>
      </c>
      <c r="X598" s="113">
        <v>23.508499999999998</v>
      </c>
      <c r="Y598" s="114">
        <v>141.05099999999999</v>
      </c>
      <c r="AA598" s="103">
        <f t="shared" si="9"/>
        <v>141.05099999999999</v>
      </c>
    </row>
    <row r="599" spans="1:27">
      <c r="A599">
        <f>IF(K599&lt;&gt;0,LARGE(A$1:A598,1)+1,"")</f>
        <v>402</v>
      </c>
      <c r="B599" s="168" t="s">
        <v>1179</v>
      </c>
      <c r="C599" s="169" t="s">
        <v>144</v>
      </c>
      <c r="D599" s="169" t="s">
        <v>1253</v>
      </c>
      <c r="E599" s="107" t="s">
        <v>1254</v>
      </c>
      <c r="F599" s="108" t="s">
        <v>33</v>
      </c>
      <c r="G599" s="162"/>
      <c r="H599" s="162"/>
      <c r="I599" s="162"/>
      <c r="J599" s="162">
        <v>7</v>
      </c>
      <c r="K599" s="112">
        <v>7</v>
      </c>
      <c r="L599" s="111">
        <v>3.8086392</v>
      </c>
      <c r="M599" s="111">
        <v>14.302702705800002</v>
      </c>
      <c r="N599" s="111">
        <v>0</v>
      </c>
      <c r="O599" s="112">
        <v>3.8086392</v>
      </c>
      <c r="P599" s="112">
        <v>14.302702705800002</v>
      </c>
      <c r="Q599" s="112">
        <v>0</v>
      </c>
      <c r="R599" s="113">
        <v>26.660474399999998</v>
      </c>
      <c r="S599" s="113">
        <v>100.11891894060001</v>
      </c>
      <c r="T599" s="113">
        <v>0</v>
      </c>
      <c r="U599" s="113">
        <v>26.660474399999998</v>
      </c>
      <c r="V599" s="113">
        <v>100.11891894060001</v>
      </c>
      <c r="W599" s="113">
        <v>0</v>
      </c>
      <c r="X599" s="113">
        <v>18.111341905800003</v>
      </c>
      <c r="Y599" s="114">
        <v>126.77939334060002</v>
      </c>
      <c r="AA599" s="103">
        <f t="shared" si="9"/>
        <v>126.77939334060002</v>
      </c>
    </row>
    <row r="600" spans="1:27">
      <c r="A600">
        <f>IF(K600&lt;&gt;0,LARGE(A$1:A599,1)+1,"")</f>
        <v>403</v>
      </c>
      <c r="B600" s="168" t="s">
        <v>1180</v>
      </c>
      <c r="C600" s="169" t="s">
        <v>199</v>
      </c>
      <c r="D600" s="169" t="s">
        <v>1562</v>
      </c>
      <c r="E600" s="107" t="s">
        <v>310</v>
      </c>
      <c r="F600" s="108" t="s">
        <v>38</v>
      </c>
      <c r="G600" s="162"/>
      <c r="H600" s="162"/>
      <c r="I600" s="162"/>
      <c r="J600" s="162">
        <v>6</v>
      </c>
      <c r="K600" s="112">
        <v>6</v>
      </c>
      <c r="L600" s="111">
        <v>3.6274999999999999</v>
      </c>
      <c r="M600" s="111">
        <v>2.19</v>
      </c>
      <c r="N600" s="111">
        <v>0</v>
      </c>
      <c r="O600" s="112">
        <v>3.6274999999999999</v>
      </c>
      <c r="P600" s="112">
        <v>2.19</v>
      </c>
      <c r="Q600" s="112">
        <v>0</v>
      </c>
      <c r="R600" s="113">
        <v>21.765000000000001</v>
      </c>
      <c r="S600" s="113">
        <v>13.14</v>
      </c>
      <c r="T600" s="113">
        <v>0</v>
      </c>
      <c r="U600" s="113">
        <v>21.765000000000001</v>
      </c>
      <c r="V600" s="113">
        <v>13.14</v>
      </c>
      <c r="W600" s="113">
        <v>0</v>
      </c>
      <c r="X600" s="113">
        <v>5.8174999999999999</v>
      </c>
      <c r="Y600" s="114">
        <v>34.905000000000001</v>
      </c>
      <c r="AA600" s="103">
        <f t="shared" si="9"/>
        <v>34.905000000000001</v>
      </c>
    </row>
    <row r="601" spans="1:27">
      <c r="A601" t="str">
        <f>IF(K601&lt;&gt;0,LARGE(A$1:A600,1)+1,"")</f>
        <v/>
      </c>
      <c r="B601" s="168"/>
      <c r="C601" s="169"/>
      <c r="D601" s="169"/>
      <c r="E601" s="107" t="s">
        <v>21</v>
      </c>
      <c r="F601" s="108" t="s">
        <v>21</v>
      </c>
      <c r="G601" s="162"/>
      <c r="H601" s="162"/>
      <c r="I601" s="162"/>
      <c r="J601" s="162"/>
      <c r="K601" s="112">
        <v>0</v>
      </c>
      <c r="L601" s="111">
        <v>0</v>
      </c>
      <c r="M601" s="111">
        <v>0</v>
      </c>
      <c r="N601" s="111">
        <v>0</v>
      </c>
      <c r="O601" s="112">
        <v>0</v>
      </c>
      <c r="P601" s="112">
        <v>0</v>
      </c>
      <c r="Q601" s="112">
        <v>0</v>
      </c>
      <c r="R601" s="113">
        <v>0</v>
      </c>
      <c r="S601" s="113">
        <v>0</v>
      </c>
      <c r="T601" s="113">
        <v>0</v>
      </c>
      <c r="U601" s="113">
        <v>0</v>
      </c>
      <c r="V601" s="113">
        <v>0</v>
      </c>
      <c r="W601" s="113">
        <v>0</v>
      </c>
      <c r="X601" s="113">
        <v>0</v>
      </c>
      <c r="Y601" s="114">
        <v>0</v>
      </c>
      <c r="AA601" s="103">
        <f t="shared" si="9"/>
        <v>0</v>
      </c>
    </row>
    <row r="602" spans="1:27" ht="15.75">
      <c r="A602" t="str">
        <f>IF(K602&lt;&gt;0,LARGE(A$1:A601,1)+1,"")</f>
        <v/>
      </c>
      <c r="B602" s="148" t="s">
        <v>951</v>
      </c>
      <c r="C602" s="149"/>
      <c r="D602" s="149"/>
      <c r="E602" s="150" t="s">
        <v>459</v>
      </c>
      <c r="F602" s="149"/>
      <c r="G602" s="140"/>
      <c r="H602" s="140"/>
      <c r="I602" s="140"/>
      <c r="J602" s="140"/>
      <c r="K602" s="159"/>
      <c r="L602" s="159">
        <v>0</v>
      </c>
      <c r="M602" s="159">
        <v>0</v>
      </c>
      <c r="N602" s="159">
        <v>0</v>
      </c>
      <c r="O602" s="160"/>
      <c r="P602" s="160"/>
      <c r="Q602" s="160"/>
      <c r="R602" s="160"/>
      <c r="S602" s="160"/>
      <c r="T602" s="160"/>
      <c r="U602" s="160"/>
      <c r="V602" s="160"/>
      <c r="W602" s="160"/>
      <c r="X602" s="160"/>
      <c r="Y602" s="161">
        <v>2133.5626600000001</v>
      </c>
      <c r="AA602" s="103">
        <f t="shared" si="9"/>
        <v>0</v>
      </c>
    </row>
    <row r="603" spans="1:27">
      <c r="A603" t="str">
        <f>IF(K603&lt;&gt;0,LARGE(A$1:A602,1)+1,"")</f>
        <v/>
      </c>
      <c r="B603" s="164" t="s">
        <v>952</v>
      </c>
      <c r="C603" s="164"/>
      <c r="D603" s="165"/>
      <c r="E603" s="165" t="s">
        <v>623</v>
      </c>
      <c r="F603" s="165"/>
      <c r="G603" s="165"/>
      <c r="H603" s="165"/>
      <c r="I603" s="165"/>
      <c r="J603" s="165"/>
      <c r="K603" s="165"/>
      <c r="L603" s="165">
        <v>0</v>
      </c>
      <c r="M603" s="165">
        <v>0</v>
      </c>
      <c r="N603" s="165">
        <v>0</v>
      </c>
      <c r="O603" s="165"/>
      <c r="P603" s="165"/>
      <c r="Q603" s="165"/>
      <c r="R603" s="165"/>
      <c r="S603" s="165"/>
      <c r="T603" s="165"/>
      <c r="U603" s="165"/>
      <c r="V603" s="165"/>
      <c r="W603" s="165"/>
      <c r="X603" s="165"/>
      <c r="Y603" s="166">
        <v>165.35431999999997</v>
      </c>
      <c r="AA603" s="103">
        <f t="shared" si="9"/>
        <v>0</v>
      </c>
    </row>
    <row r="604" spans="1:27">
      <c r="A604">
        <f>IF(K604&lt;&gt;0,LARGE(A$1:A603,1)+1,"")</f>
        <v>404</v>
      </c>
      <c r="B604" s="168" t="s">
        <v>953</v>
      </c>
      <c r="C604" s="169" t="s">
        <v>199</v>
      </c>
      <c r="D604" s="169" t="s">
        <v>1610</v>
      </c>
      <c r="E604" s="107" t="s">
        <v>350</v>
      </c>
      <c r="F604" s="108" t="s">
        <v>33</v>
      </c>
      <c r="G604" s="162"/>
      <c r="H604" s="162"/>
      <c r="I604" s="162"/>
      <c r="J604" s="162">
        <v>6</v>
      </c>
      <c r="K604" s="112">
        <v>6</v>
      </c>
      <c r="L604" s="111">
        <v>7.6150000000000002</v>
      </c>
      <c r="M604" s="111">
        <v>4.2850700000000002</v>
      </c>
      <c r="N604" s="111">
        <v>0</v>
      </c>
      <c r="O604" s="112">
        <v>7.6150000000000002</v>
      </c>
      <c r="P604" s="112">
        <v>4.2850700000000002</v>
      </c>
      <c r="Q604" s="112">
        <v>0</v>
      </c>
      <c r="R604" s="113">
        <v>45.69</v>
      </c>
      <c r="S604" s="113">
        <v>25.710419999999999</v>
      </c>
      <c r="T604" s="113">
        <v>0</v>
      </c>
      <c r="U604" s="113">
        <v>45.69</v>
      </c>
      <c r="V604" s="113">
        <v>25.710419999999999</v>
      </c>
      <c r="W604" s="113">
        <v>0</v>
      </c>
      <c r="X604" s="113">
        <v>11.900069999999999</v>
      </c>
      <c r="Y604" s="114">
        <v>71.400419999999997</v>
      </c>
      <c r="AA604" s="103">
        <f t="shared" si="9"/>
        <v>71.400419999999997</v>
      </c>
    </row>
    <row r="605" spans="1:27">
      <c r="A605">
        <f>IF(K605&lt;&gt;0,LARGE(A$1:A604,1)+1,"")</f>
        <v>405</v>
      </c>
      <c r="B605" s="168" t="s">
        <v>954</v>
      </c>
      <c r="C605" s="169" t="s">
        <v>199</v>
      </c>
      <c r="D605" s="169" t="s">
        <v>1629</v>
      </c>
      <c r="E605" s="107" t="s">
        <v>367</v>
      </c>
      <c r="F605" s="108" t="s">
        <v>38</v>
      </c>
      <c r="G605" s="162"/>
      <c r="H605" s="162"/>
      <c r="I605" s="162"/>
      <c r="J605" s="162">
        <v>1</v>
      </c>
      <c r="K605" s="112">
        <v>1</v>
      </c>
      <c r="L605" s="111">
        <v>9.1379999999999999</v>
      </c>
      <c r="M605" s="111">
        <v>25.241199999999999</v>
      </c>
      <c r="N605" s="111">
        <v>0</v>
      </c>
      <c r="O605" s="112">
        <v>9.1379999999999999</v>
      </c>
      <c r="P605" s="112">
        <v>25.241199999999999</v>
      </c>
      <c r="Q605" s="112">
        <v>0</v>
      </c>
      <c r="R605" s="113">
        <v>9.1379999999999999</v>
      </c>
      <c r="S605" s="113">
        <v>25.241199999999999</v>
      </c>
      <c r="T605" s="113">
        <v>0</v>
      </c>
      <c r="U605" s="113">
        <v>9.1379999999999999</v>
      </c>
      <c r="V605" s="113">
        <v>25.241199999999999</v>
      </c>
      <c r="W605" s="113">
        <v>0</v>
      </c>
      <c r="X605" s="113">
        <v>34.379199999999997</v>
      </c>
      <c r="Y605" s="114">
        <v>34.379199999999997</v>
      </c>
      <c r="AA605" s="103">
        <f t="shared" si="9"/>
        <v>34.379199999999997</v>
      </c>
    </row>
    <row r="606" spans="1:27">
      <c r="A606">
        <f>IF(K606&lt;&gt;0,LARGE(A$1:A605,1)+1,"")</f>
        <v>406</v>
      </c>
      <c r="B606" s="168" t="s">
        <v>955</v>
      </c>
      <c r="C606" s="169" t="s">
        <v>199</v>
      </c>
      <c r="D606" s="169" t="s">
        <v>1634</v>
      </c>
      <c r="E606" s="107" t="s">
        <v>372</v>
      </c>
      <c r="F606" s="108" t="s">
        <v>38</v>
      </c>
      <c r="G606" s="162"/>
      <c r="H606" s="162"/>
      <c r="I606" s="162"/>
      <c r="J606" s="162">
        <v>1</v>
      </c>
      <c r="K606" s="112">
        <v>1</v>
      </c>
      <c r="L606" s="111">
        <v>6.8535000000000004</v>
      </c>
      <c r="M606" s="111">
        <v>52.721199999999996</v>
      </c>
      <c r="N606" s="111">
        <v>0</v>
      </c>
      <c r="O606" s="112">
        <v>6.8535000000000004</v>
      </c>
      <c r="P606" s="112">
        <v>52.721199999999996</v>
      </c>
      <c r="Q606" s="112">
        <v>0</v>
      </c>
      <c r="R606" s="113">
        <v>6.8535000000000004</v>
      </c>
      <c r="S606" s="113">
        <v>52.721199999999996</v>
      </c>
      <c r="T606" s="113">
        <v>0</v>
      </c>
      <c r="U606" s="113">
        <v>6.8535000000000004</v>
      </c>
      <c r="V606" s="113">
        <v>52.721199999999996</v>
      </c>
      <c r="W606" s="113">
        <v>0</v>
      </c>
      <c r="X606" s="113">
        <v>59.574699999999993</v>
      </c>
      <c r="Y606" s="114">
        <v>59.574699999999993</v>
      </c>
      <c r="AA606" s="103">
        <f t="shared" si="9"/>
        <v>59.574699999999993</v>
      </c>
    </row>
    <row r="607" spans="1:27">
      <c r="A607" t="str">
        <f>IF(K607&lt;&gt;0,LARGE(A$1:A606,1)+1,"")</f>
        <v/>
      </c>
      <c r="B607" s="168"/>
      <c r="C607" s="169"/>
      <c r="D607" s="169"/>
      <c r="E607" s="107" t="s">
        <v>21</v>
      </c>
      <c r="F607" s="108" t="s">
        <v>21</v>
      </c>
      <c r="G607" s="162"/>
      <c r="H607" s="162"/>
      <c r="I607" s="162"/>
      <c r="J607" s="162"/>
      <c r="K607" s="112">
        <v>0</v>
      </c>
      <c r="L607" s="111">
        <v>0</v>
      </c>
      <c r="M607" s="111">
        <v>0</v>
      </c>
      <c r="N607" s="111">
        <v>0</v>
      </c>
      <c r="O607" s="112">
        <v>0</v>
      </c>
      <c r="P607" s="112">
        <v>0</v>
      </c>
      <c r="Q607" s="112">
        <v>0</v>
      </c>
      <c r="R607" s="113">
        <v>0</v>
      </c>
      <c r="S607" s="113">
        <v>0</v>
      </c>
      <c r="T607" s="113">
        <v>0</v>
      </c>
      <c r="U607" s="113">
        <v>0</v>
      </c>
      <c r="V607" s="113">
        <v>0</v>
      </c>
      <c r="W607" s="113">
        <v>0</v>
      </c>
      <c r="X607" s="113">
        <v>0</v>
      </c>
      <c r="Y607" s="114">
        <v>0</v>
      </c>
      <c r="AA607" s="103">
        <f t="shared" si="9"/>
        <v>0</v>
      </c>
    </row>
    <row r="608" spans="1:27">
      <c r="A608" t="str">
        <f>IF(K608&lt;&gt;0,LARGE(A$1:A607,1)+1,"")</f>
        <v/>
      </c>
      <c r="B608" s="164" t="s">
        <v>956</v>
      </c>
      <c r="C608" s="164"/>
      <c r="D608" s="165"/>
      <c r="E608" s="165" t="s">
        <v>638</v>
      </c>
      <c r="F608" s="165"/>
      <c r="G608" s="165"/>
      <c r="H608" s="165"/>
      <c r="I608" s="165"/>
      <c r="J608" s="165"/>
      <c r="K608" s="165"/>
      <c r="L608" s="165">
        <v>0</v>
      </c>
      <c r="M608" s="165">
        <v>0</v>
      </c>
      <c r="N608" s="165">
        <v>0</v>
      </c>
      <c r="O608" s="165"/>
      <c r="P608" s="165"/>
      <c r="Q608" s="165"/>
      <c r="R608" s="165"/>
      <c r="S608" s="165"/>
      <c r="T608" s="165"/>
      <c r="U608" s="165"/>
      <c r="V608" s="165"/>
      <c r="W608" s="165"/>
      <c r="X608" s="165"/>
      <c r="Y608" s="166">
        <v>621.50077999999996</v>
      </c>
      <c r="AA608" s="103">
        <f t="shared" si="9"/>
        <v>0</v>
      </c>
    </row>
    <row r="609" spans="1:27" ht="25.5">
      <c r="A609">
        <f>IF(K609&lt;&gt;0,LARGE(A$1:A608,1)+1,"")</f>
        <v>407</v>
      </c>
      <c r="B609" s="168" t="s">
        <v>958</v>
      </c>
      <c r="C609" s="169" t="s">
        <v>199</v>
      </c>
      <c r="D609" s="169" t="s">
        <v>1620</v>
      </c>
      <c r="E609" s="107" t="s">
        <v>358</v>
      </c>
      <c r="F609" s="108" t="s">
        <v>33</v>
      </c>
      <c r="G609" s="162"/>
      <c r="H609" s="162"/>
      <c r="I609" s="162"/>
      <c r="J609" s="162">
        <v>2</v>
      </c>
      <c r="K609" s="112">
        <v>2</v>
      </c>
      <c r="L609" s="111">
        <v>9.1379999999999999</v>
      </c>
      <c r="M609" s="111">
        <v>12.77064</v>
      </c>
      <c r="N609" s="111">
        <v>0</v>
      </c>
      <c r="O609" s="112">
        <v>9.1379999999999999</v>
      </c>
      <c r="P609" s="112">
        <v>12.77064</v>
      </c>
      <c r="Q609" s="112">
        <v>0</v>
      </c>
      <c r="R609" s="113">
        <v>18.276</v>
      </c>
      <c r="S609" s="113">
        <v>25.54128</v>
      </c>
      <c r="T609" s="113">
        <v>0</v>
      </c>
      <c r="U609" s="113">
        <v>18.276</v>
      </c>
      <c r="V609" s="113">
        <v>25.54128</v>
      </c>
      <c r="W609" s="113">
        <v>0</v>
      </c>
      <c r="X609" s="113">
        <v>21.908639999999998</v>
      </c>
      <c r="Y609" s="114">
        <v>43.817279999999997</v>
      </c>
      <c r="AA609" s="103">
        <f t="shared" si="9"/>
        <v>43.817279999999997</v>
      </c>
    </row>
    <row r="610" spans="1:27">
      <c r="A610">
        <f>IF(K610&lt;&gt;0,LARGE(A$1:A609,1)+1,"")</f>
        <v>408</v>
      </c>
      <c r="B610" s="168" t="s">
        <v>959</v>
      </c>
      <c r="C610" s="169" t="s">
        <v>199</v>
      </c>
      <c r="D610" s="169" t="s">
        <v>1642</v>
      </c>
      <c r="E610" s="107" t="s">
        <v>380</v>
      </c>
      <c r="F610" s="108" t="s">
        <v>38</v>
      </c>
      <c r="G610" s="162"/>
      <c r="H610" s="162"/>
      <c r="I610" s="162"/>
      <c r="J610" s="162">
        <v>2</v>
      </c>
      <c r="K610" s="112">
        <v>2</v>
      </c>
      <c r="L610" s="111">
        <v>22.844999999999999</v>
      </c>
      <c r="M610" s="111">
        <v>250.79675</v>
      </c>
      <c r="N610" s="111">
        <v>0</v>
      </c>
      <c r="O610" s="112">
        <v>22.844999999999999</v>
      </c>
      <c r="P610" s="112">
        <v>250.79675</v>
      </c>
      <c r="Q610" s="112">
        <v>0</v>
      </c>
      <c r="R610" s="113">
        <v>45.69</v>
      </c>
      <c r="S610" s="113">
        <v>501.59350000000001</v>
      </c>
      <c r="T610" s="113">
        <v>0</v>
      </c>
      <c r="U610" s="113">
        <v>45.69</v>
      </c>
      <c r="V610" s="113">
        <v>501.59350000000001</v>
      </c>
      <c r="W610" s="113">
        <v>0</v>
      </c>
      <c r="X610" s="113">
        <v>273.64175</v>
      </c>
      <c r="Y610" s="114">
        <v>547.2835</v>
      </c>
      <c r="AA610" s="103">
        <f t="shared" si="9"/>
        <v>547.2835</v>
      </c>
    </row>
    <row r="611" spans="1:27">
      <c r="A611">
        <f>IF(K611&lt;&gt;0,LARGE(A$1:A610,1)+1,"")</f>
        <v>409</v>
      </c>
      <c r="B611" s="168" t="s">
        <v>960</v>
      </c>
      <c r="C611" s="169" t="s">
        <v>199</v>
      </c>
      <c r="D611" s="169" t="s">
        <v>1640</v>
      </c>
      <c r="E611" s="107" t="s">
        <v>378</v>
      </c>
      <c r="F611" s="108" t="s">
        <v>38</v>
      </c>
      <c r="G611" s="162"/>
      <c r="H611" s="162"/>
      <c r="I611" s="162"/>
      <c r="J611" s="162">
        <v>1</v>
      </c>
      <c r="K611" s="112">
        <v>1</v>
      </c>
      <c r="L611" s="111">
        <v>15.23</v>
      </c>
      <c r="M611" s="111">
        <v>15.17</v>
      </c>
      <c r="N611" s="111">
        <v>0</v>
      </c>
      <c r="O611" s="112">
        <v>15.23</v>
      </c>
      <c r="P611" s="112">
        <v>15.17</v>
      </c>
      <c r="Q611" s="112">
        <v>0</v>
      </c>
      <c r="R611" s="113">
        <v>15.23</v>
      </c>
      <c r="S611" s="113">
        <v>15.17</v>
      </c>
      <c r="T611" s="113">
        <v>0</v>
      </c>
      <c r="U611" s="113">
        <v>15.23</v>
      </c>
      <c r="V611" s="113">
        <v>15.17</v>
      </c>
      <c r="W611" s="113">
        <v>0</v>
      </c>
      <c r="X611" s="113">
        <v>30.4</v>
      </c>
      <c r="Y611" s="114">
        <v>30.4</v>
      </c>
      <c r="AA611" s="103">
        <f t="shared" si="9"/>
        <v>30.4</v>
      </c>
    </row>
    <row r="612" spans="1:27">
      <c r="A612" t="str">
        <f>IF(K612&lt;&gt;0,LARGE(A$1:A611,1)+1,"")</f>
        <v/>
      </c>
      <c r="B612" s="168"/>
      <c r="C612" s="169"/>
      <c r="D612" s="169"/>
      <c r="E612" s="107" t="s">
        <v>21</v>
      </c>
      <c r="F612" s="108" t="s">
        <v>21</v>
      </c>
      <c r="G612" s="162"/>
      <c r="H612" s="162"/>
      <c r="I612" s="162"/>
      <c r="J612" s="162"/>
      <c r="K612" s="112">
        <v>0</v>
      </c>
      <c r="L612" s="111">
        <v>0</v>
      </c>
      <c r="M612" s="111">
        <v>0</v>
      </c>
      <c r="N612" s="111">
        <v>0</v>
      </c>
      <c r="O612" s="112">
        <v>0</v>
      </c>
      <c r="P612" s="112">
        <v>0</v>
      </c>
      <c r="Q612" s="112">
        <v>0</v>
      </c>
      <c r="R612" s="113">
        <v>0</v>
      </c>
      <c r="S612" s="113">
        <v>0</v>
      </c>
      <c r="T612" s="113">
        <v>0</v>
      </c>
      <c r="U612" s="113">
        <v>0</v>
      </c>
      <c r="V612" s="113">
        <v>0</v>
      </c>
      <c r="W612" s="113">
        <v>0</v>
      </c>
      <c r="X612" s="113">
        <v>0</v>
      </c>
      <c r="Y612" s="114">
        <v>0</v>
      </c>
      <c r="AA612" s="103">
        <f t="shared" si="9"/>
        <v>0</v>
      </c>
    </row>
    <row r="613" spans="1:27">
      <c r="A613" t="str">
        <f>IF(K613&lt;&gt;0,LARGE(A$1:A612,1)+1,"")</f>
        <v/>
      </c>
      <c r="B613" s="164" t="s">
        <v>957</v>
      </c>
      <c r="C613" s="164"/>
      <c r="D613" s="165"/>
      <c r="E613" s="165" t="s">
        <v>643</v>
      </c>
      <c r="F613" s="165"/>
      <c r="G613" s="165"/>
      <c r="H613" s="165"/>
      <c r="I613" s="165"/>
      <c r="J613" s="165"/>
      <c r="K613" s="165"/>
      <c r="L613" s="165">
        <v>0</v>
      </c>
      <c r="M613" s="165">
        <v>0</v>
      </c>
      <c r="N613" s="165">
        <v>0</v>
      </c>
      <c r="O613" s="165"/>
      <c r="P613" s="165"/>
      <c r="Q613" s="165"/>
      <c r="R613" s="165"/>
      <c r="S613" s="165"/>
      <c r="T613" s="165"/>
      <c r="U613" s="165"/>
      <c r="V613" s="165"/>
      <c r="W613" s="165"/>
      <c r="X613" s="165"/>
      <c r="Y613" s="166">
        <v>874.40699999999993</v>
      </c>
      <c r="AA613" s="103">
        <f t="shared" si="9"/>
        <v>0</v>
      </c>
    </row>
    <row r="614" spans="1:27" ht="25.5">
      <c r="A614">
        <f>IF(K614&lt;&gt;0,LARGE(A$1:A613,1)+1,"")</f>
        <v>410</v>
      </c>
      <c r="B614" s="168" t="s">
        <v>961</v>
      </c>
      <c r="C614" s="169" t="s">
        <v>199</v>
      </c>
      <c r="D614" s="169" t="s">
        <v>1617</v>
      </c>
      <c r="E614" s="107" t="s">
        <v>357</v>
      </c>
      <c r="F614" s="108" t="s">
        <v>33</v>
      </c>
      <c r="G614" s="162"/>
      <c r="H614" s="162"/>
      <c r="I614" s="162"/>
      <c r="J614" s="162">
        <v>12</v>
      </c>
      <c r="K614" s="112">
        <v>12</v>
      </c>
      <c r="L614" s="111">
        <v>16.753</v>
      </c>
      <c r="M614" s="111">
        <v>56.114249999999998</v>
      </c>
      <c r="N614" s="111">
        <v>0</v>
      </c>
      <c r="O614" s="112">
        <v>16.753</v>
      </c>
      <c r="P614" s="112">
        <v>56.114249999999998</v>
      </c>
      <c r="Q614" s="112">
        <v>0</v>
      </c>
      <c r="R614" s="113">
        <v>201.036</v>
      </c>
      <c r="S614" s="113">
        <v>673.37099999999998</v>
      </c>
      <c r="T614" s="113">
        <v>0</v>
      </c>
      <c r="U614" s="113">
        <v>201.036</v>
      </c>
      <c r="V614" s="113">
        <v>673.37099999999998</v>
      </c>
      <c r="W614" s="113">
        <v>0</v>
      </c>
      <c r="X614" s="113">
        <v>72.867249999999999</v>
      </c>
      <c r="Y614" s="114">
        <v>874.40699999999993</v>
      </c>
      <c r="AA614" s="103">
        <f t="shared" si="9"/>
        <v>874.40699999999993</v>
      </c>
    </row>
    <row r="615" spans="1:27">
      <c r="A615" t="str">
        <f>IF(K615&lt;&gt;0,LARGE(A$1:A614,1)+1,"")</f>
        <v/>
      </c>
      <c r="B615" s="168"/>
      <c r="C615" s="169"/>
      <c r="D615" s="169"/>
      <c r="E615" s="107" t="s">
        <v>21</v>
      </c>
      <c r="F615" s="108" t="s">
        <v>21</v>
      </c>
      <c r="G615" s="162"/>
      <c r="H615" s="162"/>
      <c r="I615" s="162"/>
      <c r="J615" s="162"/>
      <c r="K615" s="112">
        <v>0</v>
      </c>
      <c r="L615" s="111">
        <v>0</v>
      </c>
      <c r="M615" s="111">
        <v>0</v>
      </c>
      <c r="N615" s="111">
        <v>0</v>
      </c>
      <c r="O615" s="112">
        <v>0</v>
      </c>
      <c r="P615" s="112">
        <v>0</v>
      </c>
      <c r="Q615" s="112">
        <v>0</v>
      </c>
      <c r="R615" s="113">
        <v>0</v>
      </c>
      <c r="S615" s="113">
        <v>0</v>
      </c>
      <c r="T615" s="113">
        <v>0</v>
      </c>
      <c r="U615" s="113">
        <v>0</v>
      </c>
      <c r="V615" s="113">
        <v>0</v>
      </c>
      <c r="W615" s="113">
        <v>0</v>
      </c>
      <c r="X615" s="113">
        <v>0</v>
      </c>
      <c r="Y615" s="114">
        <v>0</v>
      </c>
      <c r="AA615" s="103">
        <f t="shared" si="9"/>
        <v>0</v>
      </c>
    </row>
    <row r="616" spans="1:27">
      <c r="A616" t="str">
        <f>IF(K616&lt;&gt;0,LARGE(A$1:A615,1)+1,"")</f>
        <v/>
      </c>
      <c r="B616" s="164" t="s">
        <v>962</v>
      </c>
      <c r="C616" s="164"/>
      <c r="D616" s="165"/>
      <c r="E616" s="165" t="s">
        <v>646</v>
      </c>
      <c r="F616" s="165"/>
      <c r="G616" s="165"/>
      <c r="H616" s="165"/>
      <c r="I616" s="165"/>
      <c r="J616" s="165"/>
      <c r="K616" s="165"/>
      <c r="L616" s="165">
        <v>0</v>
      </c>
      <c r="M616" s="165">
        <v>0</v>
      </c>
      <c r="N616" s="165">
        <v>0</v>
      </c>
      <c r="O616" s="165"/>
      <c r="P616" s="165"/>
      <c r="Q616" s="165"/>
      <c r="R616" s="165"/>
      <c r="S616" s="165"/>
      <c r="T616" s="165"/>
      <c r="U616" s="165"/>
      <c r="V616" s="165"/>
      <c r="W616" s="165"/>
      <c r="X616" s="165"/>
      <c r="Y616" s="166">
        <v>472.30056000000002</v>
      </c>
      <c r="AA616" s="103">
        <f t="shared" si="9"/>
        <v>0</v>
      </c>
    </row>
    <row r="617" spans="1:27">
      <c r="A617">
        <f>IF(K617&lt;&gt;0,LARGE(A$1:A616,1)+1,"")</f>
        <v>411</v>
      </c>
      <c r="B617" s="168" t="s">
        <v>963</v>
      </c>
      <c r="C617" s="169" t="s">
        <v>199</v>
      </c>
      <c r="D617" s="169" t="s">
        <v>1623</v>
      </c>
      <c r="E617" s="107" t="s">
        <v>361</v>
      </c>
      <c r="F617" s="108" t="s">
        <v>33</v>
      </c>
      <c r="G617" s="162"/>
      <c r="H617" s="162"/>
      <c r="I617" s="162"/>
      <c r="J617" s="162">
        <v>5</v>
      </c>
      <c r="K617" s="112">
        <v>5</v>
      </c>
      <c r="L617" s="111">
        <v>5.0259</v>
      </c>
      <c r="M617" s="111">
        <v>30.274211999999999</v>
      </c>
      <c r="N617" s="111">
        <v>0</v>
      </c>
      <c r="O617" s="112">
        <v>5.0259</v>
      </c>
      <c r="P617" s="112">
        <v>30.274211999999999</v>
      </c>
      <c r="Q617" s="112">
        <v>0</v>
      </c>
      <c r="R617" s="113">
        <v>25.1295</v>
      </c>
      <c r="S617" s="113">
        <v>151.37106</v>
      </c>
      <c r="T617" s="113">
        <v>0</v>
      </c>
      <c r="U617" s="113">
        <v>25.1295</v>
      </c>
      <c r="V617" s="113">
        <v>151.37106</v>
      </c>
      <c r="W617" s="113">
        <v>0</v>
      </c>
      <c r="X617" s="113">
        <v>35.300111999999999</v>
      </c>
      <c r="Y617" s="114">
        <v>176.50056000000001</v>
      </c>
      <c r="AA617" s="103">
        <f t="shared" si="9"/>
        <v>176.50056000000001</v>
      </c>
    </row>
    <row r="618" spans="1:27">
      <c r="A618">
        <f>IF(K618&lt;&gt;0,LARGE(A$1:A617,1)+1,"")</f>
        <v>412</v>
      </c>
      <c r="B618" s="168" t="s">
        <v>964</v>
      </c>
      <c r="C618" s="169" t="s">
        <v>144</v>
      </c>
      <c r="D618" s="169" t="s">
        <v>649</v>
      </c>
      <c r="E618" s="107" t="s">
        <v>652</v>
      </c>
      <c r="F618" s="108" t="s">
        <v>38</v>
      </c>
      <c r="G618" s="162"/>
      <c r="H618" s="162"/>
      <c r="I618" s="162"/>
      <c r="J618" s="162">
        <v>1</v>
      </c>
      <c r="K618" s="112">
        <v>1</v>
      </c>
      <c r="L618" s="111">
        <v>87.21</v>
      </c>
      <c r="M618" s="111">
        <v>208.59</v>
      </c>
      <c r="N618" s="111">
        <v>0</v>
      </c>
      <c r="O618" s="112">
        <v>87.21</v>
      </c>
      <c r="P618" s="112">
        <v>208.59</v>
      </c>
      <c r="Q618" s="112">
        <v>0</v>
      </c>
      <c r="R618" s="113">
        <v>87.21</v>
      </c>
      <c r="S618" s="113">
        <v>208.59</v>
      </c>
      <c r="T618" s="113">
        <v>0</v>
      </c>
      <c r="U618" s="113">
        <v>87.21</v>
      </c>
      <c r="V618" s="113">
        <v>208.59</v>
      </c>
      <c r="W618" s="113">
        <v>0</v>
      </c>
      <c r="X618" s="113">
        <v>295.8</v>
      </c>
      <c r="Y618" s="114">
        <v>295.8</v>
      </c>
      <c r="AA618" s="103">
        <f t="shared" si="9"/>
        <v>295.8</v>
      </c>
    </row>
    <row r="619" spans="1:27">
      <c r="A619" t="str">
        <f>IF(K619&lt;&gt;0,LARGE(A$1:A618,1)+1,"")</f>
        <v/>
      </c>
      <c r="B619" s="168"/>
      <c r="C619" s="169"/>
      <c r="D619" s="169"/>
      <c r="E619" s="107" t="s">
        <v>21</v>
      </c>
      <c r="F619" s="108" t="s">
        <v>21</v>
      </c>
      <c r="G619" s="162"/>
      <c r="H619" s="162"/>
      <c r="I619" s="162"/>
      <c r="J619" s="162"/>
      <c r="K619" s="112">
        <v>0</v>
      </c>
      <c r="L619" s="111">
        <v>0</v>
      </c>
      <c r="M619" s="111">
        <v>0</v>
      </c>
      <c r="N619" s="111">
        <v>0</v>
      </c>
      <c r="O619" s="112">
        <v>0</v>
      </c>
      <c r="P619" s="112">
        <v>0</v>
      </c>
      <c r="Q619" s="112">
        <v>0</v>
      </c>
      <c r="R619" s="113">
        <v>0</v>
      </c>
      <c r="S619" s="113">
        <v>0</v>
      </c>
      <c r="T619" s="113">
        <v>0</v>
      </c>
      <c r="U619" s="113">
        <v>0</v>
      </c>
      <c r="V619" s="113">
        <v>0</v>
      </c>
      <c r="W619" s="113">
        <v>0</v>
      </c>
      <c r="X619" s="113">
        <v>0</v>
      </c>
      <c r="Y619" s="114">
        <v>0</v>
      </c>
      <c r="AA619" s="103">
        <f t="shared" si="9"/>
        <v>0</v>
      </c>
    </row>
    <row r="620" spans="1:27" ht="18.75">
      <c r="A620" t="str">
        <f>IF(K620&lt;&gt;0,LARGE(A$1:A619,1)+1,"")</f>
        <v/>
      </c>
      <c r="B620" s="145" t="s">
        <v>965</v>
      </c>
      <c r="C620" s="146"/>
      <c r="D620" s="146"/>
      <c r="E620" s="147" t="s">
        <v>461</v>
      </c>
      <c r="F620" s="146"/>
      <c r="G620" s="141"/>
      <c r="H620" s="141"/>
      <c r="I620" s="141"/>
      <c r="J620" s="141"/>
      <c r="K620" s="156"/>
      <c r="L620" s="156">
        <v>0</v>
      </c>
      <c r="M620" s="156">
        <v>0</v>
      </c>
      <c r="N620" s="156">
        <v>0</v>
      </c>
      <c r="O620" s="157"/>
      <c r="P620" s="157"/>
      <c r="Q620" s="157"/>
      <c r="R620" s="157"/>
      <c r="S620" s="157"/>
      <c r="T620" s="157"/>
      <c r="U620" s="157"/>
      <c r="V620" s="157"/>
      <c r="W620" s="157"/>
      <c r="X620" s="157"/>
      <c r="Y620" s="158">
        <v>0</v>
      </c>
      <c r="AA620" s="103">
        <f t="shared" si="9"/>
        <v>0</v>
      </c>
    </row>
    <row r="621" spans="1:27">
      <c r="A621" t="str">
        <f>IF(K621&lt;&gt;0,LARGE(A$1:A620,1)+1,"")</f>
        <v/>
      </c>
      <c r="B621" s="151"/>
      <c r="C621" s="152"/>
      <c r="D621" s="152"/>
      <c r="E621" s="109" t="s">
        <v>21</v>
      </c>
      <c r="F621" s="110" t="s">
        <v>21</v>
      </c>
      <c r="G621" s="163"/>
      <c r="H621" s="163"/>
      <c r="I621" s="163"/>
      <c r="J621" s="163"/>
      <c r="K621" s="116">
        <v>0</v>
      </c>
      <c r="L621" s="115">
        <v>0</v>
      </c>
      <c r="M621" s="115">
        <v>0</v>
      </c>
      <c r="N621" s="115">
        <v>0</v>
      </c>
      <c r="O621" s="116">
        <v>0</v>
      </c>
      <c r="P621" s="116">
        <v>0</v>
      </c>
      <c r="Q621" s="116">
        <v>0</v>
      </c>
      <c r="R621" s="117">
        <v>0</v>
      </c>
      <c r="S621" s="117">
        <v>0</v>
      </c>
      <c r="T621" s="117">
        <v>0</v>
      </c>
      <c r="U621" s="117">
        <v>0</v>
      </c>
      <c r="V621" s="117">
        <v>0</v>
      </c>
      <c r="W621" s="117">
        <v>0</v>
      </c>
      <c r="X621" s="117">
        <v>0</v>
      </c>
      <c r="Y621" s="118">
        <v>0</v>
      </c>
      <c r="AA621" s="103">
        <f t="shared" si="9"/>
        <v>0</v>
      </c>
    </row>
    <row r="622" spans="1:27">
      <c r="AA622" s="170">
        <f>SUM(AA4:AA621)</f>
        <v>1664484.7865579729</v>
      </c>
    </row>
  </sheetData>
  <mergeCells count="16">
    <mergeCell ref="Y1:Y2"/>
    <mergeCell ref="K1:K2"/>
    <mergeCell ref="L1:N1"/>
    <mergeCell ref="O1:Q1"/>
    <mergeCell ref="R1:T1"/>
    <mergeCell ref="U1:W1"/>
    <mergeCell ref="G1:G2"/>
    <mergeCell ref="H1:H2"/>
    <mergeCell ref="I1:I2"/>
    <mergeCell ref="J1:J2"/>
    <mergeCell ref="X1:X2"/>
    <mergeCell ref="B1:B2"/>
    <mergeCell ref="C1:C2"/>
    <mergeCell ref="D1:D2"/>
    <mergeCell ref="E1:E2"/>
    <mergeCell ref="F1:F2"/>
  </mergeCells>
  <conditionalFormatting sqref="B65:B67">
    <cfRule type="expression" dxfId="1770" priority="1500">
      <formula>IF($C65="SINAPI",TRUE,FALSE)</formula>
    </cfRule>
  </conditionalFormatting>
  <conditionalFormatting sqref="B99:B101 G211:G228 L228:Y228 H231:Y231 G231:G237 B304:B306 B194:B198 B89:B97 H258:I258 K258:Y258">
    <cfRule type="expression" dxfId="1769" priority="1508">
      <formula>IF($C89="SINAPI",TRUE,FALSE)</formula>
    </cfRule>
  </conditionalFormatting>
  <conditionalFormatting sqref="B108:B109">
    <cfRule type="expression" dxfId="1768" priority="1208">
      <formula>IF($C108="SINAPI",TRUE,FALSE)</formula>
    </cfRule>
  </conditionalFormatting>
  <conditionalFormatting sqref="B115:B118">
    <cfRule type="expression" dxfId="1767" priority="573">
      <formula>IF($C115="SINAPI",TRUE,FALSE)</formula>
    </cfRule>
    <cfRule type="expression" dxfId="1766" priority="571">
      <formula>IF($C115="PRÓPRIA",TRUE,FALSE)</formula>
    </cfRule>
  </conditionalFormatting>
  <conditionalFormatting sqref="B121:B123 B165:B177 B187:B189 B185:D185">
    <cfRule type="expression" dxfId="1765" priority="624">
      <formula>IF($C121="SINAPI",TRUE,FALSE)</formula>
    </cfRule>
  </conditionalFormatting>
  <conditionalFormatting sqref="B158:B163">
    <cfRule type="expression" dxfId="1764" priority="603">
      <formula>IF($C158="SINAPI",TRUE,FALSE)</formula>
    </cfRule>
  </conditionalFormatting>
  <conditionalFormatting sqref="B188:B189">
    <cfRule type="expression" dxfId="1763" priority="574">
      <formula>IF($C188="FDE",TRUE,FALSE)</formula>
    </cfRule>
  </conditionalFormatting>
  <conditionalFormatting sqref="B199">
    <cfRule type="expression" dxfId="1762" priority="126">
      <formula>IF($C199="SINAPI",TRUE,FALSE)</formula>
    </cfRule>
    <cfRule type="expression" dxfId="1761" priority="124">
      <formula>IF($C199="FDE",TRUE,FALSE)</formula>
    </cfRule>
    <cfRule type="expression" dxfId="1760" priority="123">
      <formula>IF($C199="SINAPI",TRUE,FALSE)</formula>
    </cfRule>
  </conditionalFormatting>
  <conditionalFormatting sqref="B200:B209">
    <cfRule type="expression" dxfId="1759" priority="1358">
      <formula>IF($C200="SINAPI",TRUE,FALSE)</formula>
    </cfRule>
  </conditionalFormatting>
  <conditionalFormatting sqref="B211:B238">
    <cfRule type="expression" dxfId="1758" priority="1477">
      <formula>IF($C211="SINAPI",TRUE,FALSE)</formula>
    </cfRule>
  </conditionalFormatting>
  <conditionalFormatting sqref="B246:B250">
    <cfRule type="expression" dxfId="1757" priority="100">
      <formula>IF($C246="SINAPI",TRUE,FALSE)</formula>
    </cfRule>
  </conditionalFormatting>
  <conditionalFormatting sqref="B251:B255">
    <cfRule type="expression" dxfId="1756" priority="84">
      <formula>IF($C251="SINAPI",TRUE,FALSE)</formula>
    </cfRule>
  </conditionalFormatting>
  <conditionalFormatting sqref="B329:B333">
    <cfRule type="expression" dxfId="1755" priority="1112">
      <formula>IF($C329="SINAPI",TRUE,FALSE)</formula>
    </cfRule>
  </conditionalFormatting>
  <conditionalFormatting sqref="B340:B343 E340:F342">
    <cfRule type="expression" dxfId="1754" priority="1116">
      <formula>IF($C340="SINAPI",TRUE,FALSE)</formula>
    </cfRule>
  </conditionalFormatting>
  <conditionalFormatting sqref="B340:B343">
    <cfRule type="expression" dxfId="1753" priority="1114">
      <formula>IF($C340="PRÓPRIA",TRUE,FALSE)</formula>
    </cfRule>
  </conditionalFormatting>
  <conditionalFormatting sqref="B376:B379 L384:Y385 E435:F435 B447:B457 B481:B482 B492:B501 C497:Y498 B506:Y507 E508:F508 H508:I508 K508:Y508 B508:B514 B517 B524:Y524 B406:B409 B411 B426 E426:F426 B427:Y427 E433:F433">
    <cfRule type="expression" dxfId="1752" priority="3001">
      <formula>IF($C376="SINAPI",TRUE,FALSE)</formula>
    </cfRule>
  </conditionalFormatting>
  <conditionalFormatting sqref="B376:B381 E376:F381">
    <cfRule type="expression" dxfId="1751" priority="2245">
      <formula>IF($C376="EDIF",TRUE,FALSE)</formula>
    </cfRule>
  </conditionalFormatting>
  <conditionalFormatting sqref="B381 E381:F381">
    <cfRule type="expression" dxfId="1750" priority="2247">
      <formula>IF($C381="FDE",TRUE,FALSE)</formula>
    </cfRule>
    <cfRule type="expression" dxfId="1749" priority="2246">
      <formula>IF($C381="PRÓPRIA",TRUE,FALSE)</formula>
    </cfRule>
  </conditionalFormatting>
  <conditionalFormatting sqref="B381">
    <cfRule type="expression" dxfId="1748" priority="2249">
      <formula>IF($C381="SINAPI",TRUE,FALSE)</formula>
    </cfRule>
  </conditionalFormatting>
  <conditionalFormatting sqref="B384:B385">
    <cfRule type="expression" dxfId="1747" priority="2981">
      <formula>IF($C384="SINAPI",TRUE,FALSE)</formula>
    </cfRule>
  </conditionalFormatting>
  <conditionalFormatting sqref="B388:B391 E388:F391">
    <cfRule type="expression" dxfId="1746" priority="2203">
      <formula>IF($C388="EDIF",TRUE,FALSE)</formula>
    </cfRule>
  </conditionalFormatting>
  <conditionalFormatting sqref="B390:B391 E390:F391">
    <cfRule type="expression" dxfId="1745" priority="2205">
      <formula>IF($C390="FDE",TRUE,FALSE)</formula>
    </cfRule>
    <cfRule type="expression" dxfId="1744" priority="2204">
      <formula>IF($C390="PRÓPRIA",TRUE,FALSE)</formula>
    </cfRule>
  </conditionalFormatting>
  <conditionalFormatting sqref="B390:B391">
    <cfRule type="expression" dxfId="1743" priority="2207">
      <formula>IF($C390="SINAPI",TRUE,FALSE)</formula>
    </cfRule>
  </conditionalFormatting>
  <conditionalFormatting sqref="B394:B396 E394:F396">
    <cfRule type="expression" dxfId="1742" priority="2183">
      <formula>IF($C394="PRÓPRIA",TRUE,FALSE)</formula>
    </cfRule>
    <cfRule type="expression" dxfId="1741" priority="2182">
      <formula>IF($C394="EDIF",TRUE,FALSE)</formula>
    </cfRule>
    <cfRule type="expression" dxfId="1740" priority="2184">
      <formula>IF($C394="FDE",TRUE,FALSE)</formula>
    </cfRule>
  </conditionalFormatting>
  <conditionalFormatting sqref="B394:B396">
    <cfRule type="expression" dxfId="1739" priority="2186">
      <formula>IF($C394="SINAPI",TRUE,FALSE)</formula>
    </cfRule>
  </conditionalFormatting>
  <conditionalFormatting sqref="B406:B416 E406:F416">
    <cfRule type="expression" dxfId="1738" priority="1762">
      <formula>IF($C406="EDIF",TRUE,FALSE)</formula>
    </cfRule>
  </conditionalFormatting>
  <conditionalFormatting sqref="B412:B414">
    <cfRule type="expression" dxfId="1737" priority="2102">
      <formula>IF($C412="SINAPI",TRUE,FALSE)</formula>
    </cfRule>
  </conditionalFormatting>
  <conditionalFormatting sqref="B415:B416 E415:F416">
    <cfRule type="expression" dxfId="1736" priority="1764">
      <formula>IF($C415="FDE",TRUE,FALSE)</formula>
    </cfRule>
  </conditionalFormatting>
  <conditionalFormatting sqref="B415:B416">
    <cfRule type="expression" dxfId="1735" priority="1766">
      <formula>IF($C415="SINAPI",TRUE,FALSE)</formula>
    </cfRule>
  </conditionalFormatting>
  <conditionalFormatting sqref="B422 E422:F422 E433:F435 B489:Y491 K492:Y494 E469:Y469 B506:Y507 B458:Y459 B524:Y526 B479:Y480 B483:Y484 H481:Y482 E481:F482 B492:B501 K488:Y488 E492:F494 H492:I494 K508:Y508 J455:Y457 E508:F508 H508:I508 H422:Y422 B464 B466:B467 E464:F464 E466:F467 B469 B471:B472 B474:B478 E471:F472 E474:F478 B486 E486:F486 E488:F488 B375:Y375 B384 E384:F384 B385:Y387 B392:Y393 B397:Y398 B403:Y405 B417:Y421 B426 E426:F426 B427:Y428 B431:Y432 B433:B435 B436:Y438 B447:B457 B470:Y470 B481:B482 C497:Y498">
    <cfRule type="expression" dxfId="1734" priority="2966">
      <formula>IF($C375="EDIF",TRUE,FALSE)</formula>
    </cfRule>
  </conditionalFormatting>
  <conditionalFormatting sqref="B422">
    <cfRule type="expression" dxfId="1733" priority="2965">
      <formula>IF($C422="SINAPI",TRUE,FALSE)</formula>
    </cfRule>
  </conditionalFormatting>
  <conditionalFormatting sqref="B429:B430 E429:F430">
    <cfRule type="expression" dxfId="1732" priority="2077">
      <formula>IF($C429="EDIF",TRUE,FALSE)</formula>
    </cfRule>
    <cfRule type="expression" dxfId="1731" priority="2078">
      <formula>IF($C429="PRÓPRIA",TRUE,FALSE)</formula>
    </cfRule>
  </conditionalFormatting>
  <conditionalFormatting sqref="B429:B430">
    <cfRule type="expression" dxfId="1730" priority="2081">
      <formula>IF($C429="SINAPI",TRUE,FALSE)</formula>
    </cfRule>
  </conditionalFormatting>
  <conditionalFormatting sqref="B430 E430:F430">
    <cfRule type="expression" dxfId="1729" priority="2079">
      <formula>IF($C430="FDE",TRUE,FALSE)</formula>
    </cfRule>
  </conditionalFormatting>
  <conditionalFormatting sqref="B433:B436">
    <cfRule type="expression" dxfId="1728" priority="2980">
      <formula>IF($C433="SINAPI",TRUE,FALSE)</formula>
    </cfRule>
  </conditionalFormatting>
  <conditionalFormatting sqref="B439:B441">
    <cfRule type="expression" dxfId="1727" priority="2060">
      <formula>IF($C439="SINAPI",TRUE,FALSE)</formula>
    </cfRule>
  </conditionalFormatting>
  <conditionalFormatting sqref="B439:B442 E439:F442">
    <cfRule type="expression" dxfId="1726" priority="2035">
      <formula>IF($C439="EDIF",TRUE,FALSE)</formula>
    </cfRule>
  </conditionalFormatting>
  <conditionalFormatting sqref="B440:B442 E440:F442">
    <cfRule type="expression" dxfId="1725" priority="2036">
      <formula>IF($C440="PRÓPRIA",TRUE,FALSE)</formula>
    </cfRule>
  </conditionalFormatting>
  <conditionalFormatting sqref="B442 E442:F442 H442:I442 K442:Y442">
    <cfRule type="expression" dxfId="1724" priority="2037">
      <formula>IF($C442="FDE",TRUE,FALSE)</formula>
    </cfRule>
  </conditionalFormatting>
  <conditionalFormatting sqref="B442">
    <cfRule type="expression" dxfId="1723" priority="2039">
      <formula>IF($C442="SINAPI",TRUE,FALSE)</formula>
    </cfRule>
  </conditionalFormatting>
  <conditionalFormatting sqref="B463:B467">
    <cfRule type="expression" dxfId="1722" priority="1976">
      <formula>IF($C463="SINAPI",TRUE,FALSE)</formula>
    </cfRule>
  </conditionalFormatting>
  <conditionalFormatting sqref="B468:B469">
    <cfRule type="expression" dxfId="1721" priority="1955">
      <formula>IF($C468="SINAPI",TRUE,FALSE)</formula>
    </cfRule>
  </conditionalFormatting>
  <conditionalFormatting sqref="B471:B479">
    <cfRule type="expression" dxfId="1720" priority="1934">
      <formula>IF($C471="SINAPI",TRUE,FALSE)</formula>
    </cfRule>
  </conditionalFormatting>
  <conditionalFormatting sqref="B485:B488">
    <cfRule type="expression" dxfId="1719" priority="1913">
      <formula>IF($C485="SINAPI",TRUE,FALSE)</formula>
    </cfRule>
  </conditionalFormatting>
  <conditionalFormatting sqref="B487:B488">
    <cfRule type="expression" dxfId="1718" priority="1909">
      <formula>IF($C487="EDIF",TRUE,FALSE)</formula>
    </cfRule>
    <cfRule type="expression" dxfId="1717" priority="1910">
      <formula>IF($C487="PRÓPRIA",TRUE,FALSE)</formula>
    </cfRule>
    <cfRule type="expression" dxfId="1716" priority="1911">
      <formula>IF($C487="FDE",TRUE,FALSE)</formula>
    </cfRule>
  </conditionalFormatting>
  <conditionalFormatting sqref="B492:B497">
    <cfRule type="expression" dxfId="1715" priority="2903">
      <formula>IF($C492="SINAPI",TRUE,FALSE)</formula>
    </cfRule>
  </conditionalFormatting>
  <conditionalFormatting sqref="B502:B505">
    <cfRule type="expression" dxfId="1714" priority="1892">
      <formula>IF($C502="SINAPI",TRUE,FALSE)</formula>
    </cfRule>
  </conditionalFormatting>
  <conditionalFormatting sqref="B508:B520 E509:F520">
    <cfRule type="expression" dxfId="1713" priority="1804">
      <formula>IF($C508="EDIF",TRUE,FALSE)</formula>
    </cfRule>
  </conditionalFormatting>
  <conditionalFormatting sqref="B519:B520">
    <cfRule type="expression" dxfId="1712" priority="1808">
      <formula>IF($C519="SINAPI",TRUE,FALSE)</formula>
    </cfRule>
  </conditionalFormatting>
  <conditionalFormatting sqref="B523:B524">
    <cfRule type="expression" dxfId="1711" priority="2932">
      <formula>IF($C523="SINAPI",TRUE,FALSE)</formula>
    </cfRule>
  </conditionalFormatting>
  <conditionalFormatting sqref="B531:B536">
    <cfRule type="expression" dxfId="1710" priority="1715">
      <formula>IF($C531="SINAPI",TRUE,FALSE)</formula>
    </cfRule>
    <cfRule type="expression" dxfId="1709" priority="1680">
      <formula>IF($C531="PRÓPRIA",TRUE,FALSE)</formula>
    </cfRule>
  </conditionalFormatting>
  <conditionalFormatting sqref="B119:D119">
    <cfRule type="expression" dxfId="1702" priority="620">
      <formula>IF($C119="SINAPI",TRUE,FALSE)</formula>
    </cfRule>
  </conditionalFormatting>
  <conditionalFormatting sqref="B125:D126">
    <cfRule type="expression" dxfId="1701" priority="576">
      <formula>IF($C125="SINAPI",TRUE,FALSE)</formula>
    </cfRule>
  </conditionalFormatting>
  <conditionalFormatting sqref="B129:D136">
    <cfRule type="expression" dxfId="1700" priority="531">
      <formula>IF($C129="SINAPI",TRUE,FALSE)</formula>
    </cfRule>
  </conditionalFormatting>
  <conditionalFormatting sqref="B138:D147">
    <cfRule type="expression" dxfId="1699" priority="584">
      <formula>IF($C138="SINAPI",TRUE,FALSE)</formula>
    </cfRule>
  </conditionalFormatting>
  <conditionalFormatting sqref="B149:D152">
    <cfRule type="expression" dxfId="1698" priority="533">
      <formula>IF($C149="SINAPI",TRUE,FALSE)</formula>
    </cfRule>
  </conditionalFormatting>
  <conditionalFormatting sqref="B154:D156">
    <cfRule type="expression" dxfId="1697" priority="587">
      <formula>IF($C154="SINAPI",TRUE,FALSE)</formula>
    </cfRule>
  </conditionalFormatting>
  <conditionalFormatting sqref="B178:D178">
    <cfRule type="expression" dxfId="1696" priority="619">
      <formula>IF($C178="SINAPI",TRUE,FALSE)</formula>
    </cfRule>
  </conditionalFormatting>
  <conditionalFormatting sqref="B187:D189">
    <cfRule type="expression" dxfId="1695" priority="546">
      <formula>IF($C187="FDE",TRUE,FALSE)</formula>
    </cfRule>
  </conditionalFormatting>
  <conditionalFormatting sqref="B187:D190 B121:F123 B158:F163 B138:F146 C165:E172 B165:B177">
    <cfRule type="expression" dxfId="1694" priority="575">
      <formula>IF($C121="PRÓPRIA",TRUE,FALSE)</formula>
    </cfRule>
  </conditionalFormatting>
  <conditionalFormatting sqref="B188:D190">
    <cfRule type="expression" dxfId="1693" priority="547">
      <formula>IF($C188="SINAPI",TRUE,FALSE)</formula>
    </cfRule>
  </conditionalFormatting>
  <conditionalFormatting sqref="B199:D199">
    <cfRule type="expression" dxfId="1692" priority="125">
      <formula>IF($C199="PRÓPRIA",TRUE,FALSE)</formula>
    </cfRule>
    <cfRule type="expression" dxfId="1691" priority="121">
      <formula>IF($C199="FDE",TRUE,FALSE)</formula>
    </cfRule>
  </conditionalFormatting>
  <conditionalFormatting sqref="B240:D241">
    <cfRule type="expression" dxfId="1690" priority="423">
      <formula>IF($C240="SINAPI",TRUE,FALSE)</formula>
    </cfRule>
  </conditionalFormatting>
  <conditionalFormatting sqref="B251:D253">
    <cfRule type="expression" dxfId="1689" priority="73">
      <formula>IF($C251="PRÓPRIA",TRUE,FALSE)</formula>
    </cfRule>
    <cfRule type="expression" dxfId="1688" priority="72">
      <formula>IF($C251="EDIF",TRUE,FALSE)</formula>
    </cfRule>
  </conditionalFormatting>
  <conditionalFormatting sqref="B256:D257">
    <cfRule type="expression" dxfId="1687" priority="57">
      <formula>IF($C256="PRÓPRIA",TRUE,FALSE)</formula>
    </cfRule>
    <cfRule type="expression" dxfId="1686" priority="56">
      <formula>IF($C256="EDIF",TRUE,FALSE)</formula>
    </cfRule>
  </conditionalFormatting>
  <conditionalFormatting sqref="B256:D259">
    <cfRule type="expression" dxfId="1685" priority="58">
      <formula>IF($C256="SINAPI",TRUE,FALSE)</formula>
    </cfRule>
  </conditionalFormatting>
  <conditionalFormatting sqref="B261:D268">
    <cfRule type="expression" dxfId="1684" priority="384">
      <formula>IF($C261="SINAPI",TRUE,FALSE)</formula>
    </cfRule>
  </conditionalFormatting>
  <conditionalFormatting sqref="B271:D282">
    <cfRule type="expression" dxfId="1683" priority="306">
      <formula>IF($C271="SINAPI",TRUE,FALSE)</formula>
    </cfRule>
  </conditionalFormatting>
  <conditionalFormatting sqref="B284:D287">
    <cfRule type="expression" dxfId="1682" priority="320">
      <formula>IF($C284="SINAPI",TRUE,FALSE)</formula>
    </cfRule>
  </conditionalFormatting>
  <conditionalFormatting sqref="B289:D292">
    <cfRule type="expression" dxfId="1681" priority="308">
      <formula>IF($C289="SINAPI",TRUE,FALSE)</formula>
    </cfRule>
  </conditionalFormatting>
  <conditionalFormatting sqref="B294:D298">
    <cfRule type="expression" dxfId="1680" priority="313">
      <formula>IF($C294="SINAPI",TRUE,FALSE)</formula>
    </cfRule>
  </conditionalFormatting>
  <conditionalFormatting sqref="B300:D302">
    <cfRule type="expression" dxfId="1679" priority="312">
      <formula>IF($C300="SINAPI",TRUE,FALSE)</formula>
    </cfRule>
  </conditionalFormatting>
  <conditionalFormatting sqref="B309:D327">
    <cfRule type="expression" dxfId="1678" priority="344">
      <formula>IF($C309="SINAPI",TRUE,FALSE)</formula>
    </cfRule>
  </conditionalFormatting>
  <conditionalFormatting sqref="B329:D333">
    <cfRule type="expression" dxfId="1677" priority="348">
      <formula>IF($C329="PRÓPRIA",TRUE,FALSE)</formula>
    </cfRule>
  </conditionalFormatting>
  <conditionalFormatting sqref="B335:D338">
    <cfRule type="expression" dxfId="1676" priority="355">
      <formula>IF($C335="SINAPI",TRUE,FALSE)</formula>
    </cfRule>
  </conditionalFormatting>
  <conditionalFormatting sqref="B346:D350">
    <cfRule type="expression" dxfId="1675" priority="201">
      <formula>IF($C346="SINAPI",TRUE,FALSE)</formula>
    </cfRule>
  </conditionalFormatting>
  <conditionalFormatting sqref="B352:D359">
    <cfRule type="expression" dxfId="1674" priority="190">
      <formula>IF($C352="SINAPI",TRUE,FALSE)</formula>
    </cfRule>
  </conditionalFormatting>
  <conditionalFormatting sqref="B361:D366">
    <cfRule type="expression" dxfId="1673" priority="196">
      <formula>IF($C361="SINAPI",TRUE,FALSE)</formula>
    </cfRule>
  </conditionalFormatting>
  <conditionalFormatting sqref="B368:D371">
    <cfRule type="expression" dxfId="1672" priority="188">
      <formula>IF($C368="SINAPI",TRUE,FALSE)</formula>
    </cfRule>
  </conditionalFormatting>
  <conditionalFormatting sqref="B410:D410">
    <cfRule type="expression" dxfId="1671" priority="2104">
      <formula>IF($C410="PRÓPRIA",TRUE,FALSE)</formula>
    </cfRule>
    <cfRule type="expression" dxfId="1670" priority="2106">
      <formula>IF($C410="SINAPI",TRUE,FALSE)</formula>
    </cfRule>
  </conditionalFormatting>
  <conditionalFormatting sqref="B412:D413">
    <cfRule type="expression" dxfId="1669" priority="2083">
      <formula>IF($C412="PRÓPRIA",TRUE,FALSE)</formula>
    </cfRule>
  </conditionalFormatting>
  <conditionalFormatting sqref="B483:D483">
    <cfRule type="expression" dxfId="1668" priority="2907">
      <formula>IF($C483="SINAPI",TRUE,FALSE)</formula>
    </cfRule>
  </conditionalFormatting>
  <conditionalFormatting sqref="B485:D485 F485:Y485">
    <cfRule type="expression" dxfId="1667" priority="2425">
      <formula>IF($C485="FDE",TRUE,FALSE)</formula>
    </cfRule>
    <cfRule type="expression" dxfId="1666" priority="2424">
      <formula>IF($C485="PRÓPRIA",TRUE,FALSE)</formula>
    </cfRule>
  </conditionalFormatting>
  <conditionalFormatting sqref="B489:D489">
    <cfRule type="expression" dxfId="1665" priority="2870">
      <formula>IF($C489="SINAPI",TRUE,FALSE)</formula>
    </cfRule>
  </conditionalFormatting>
  <conditionalFormatting sqref="B515:D516">
    <cfRule type="expression" dxfId="1664" priority="1831">
      <formula>IF($C515="PRÓPRIA",TRUE,FALSE)</formula>
    </cfRule>
  </conditionalFormatting>
  <conditionalFormatting sqref="B516:D516">
    <cfRule type="expression" dxfId="1663" priority="1833">
      <formula>IF($C516="SINAPI",TRUE,FALSE)</formula>
    </cfRule>
    <cfRule type="expression" dxfId="1662" priority="1832">
      <formula>IF($C516="FDE",TRUE,FALSE)</formula>
    </cfRule>
  </conditionalFormatting>
  <conditionalFormatting sqref="B518:D518">
    <cfRule type="expression" dxfId="1661" priority="1810">
      <formula>IF($C518="PRÓPRIA",TRUE,FALSE)</formula>
    </cfRule>
    <cfRule type="expression" dxfId="1660" priority="1812">
      <formula>IF($C518="SINAPI",TRUE,FALSE)</formula>
    </cfRule>
    <cfRule type="expression" dxfId="1659" priority="1811">
      <formula>IF($C518="FDE",TRUE,FALSE)</formula>
    </cfRule>
  </conditionalFormatting>
  <conditionalFormatting sqref="B89:F97">
    <cfRule type="expression" dxfId="1658" priority="662">
      <formula>IF($C89="PRÓPRIA",TRUE,FALSE)</formula>
    </cfRule>
  </conditionalFormatting>
  <conditionalFormatting sqref="B111:F113">
    <cfRule type="expression" dxfId="1657" priority="529">
      <formula>IF($C111="SINAPI",TRUE,FALSE)</formula>
    </cfRule>
  </conditionalFormatting>
  <conditionalFormatting sqref="B129:F135">
    <cfRule type="expression" dxfId="1656" priority="530">
      <formula>IF($C129="PRÓPRIA",TRUE,FALSE)</formula>
    </cfRule>
  </conditionalFormatting>
  <conditionalFormatting sqref="B242:F243">
    <cfRule type="expression" dxfId="1655" priority="105">
      <formula>IF($C242="PRÓPRIA",TRUE,FALSE)</formula>
    </cfRule>
    <cfRule type="expression" dxfId="1654" priority="104">
      <formula>IF($C242="EDIF",TRUE,FALSE)</formula>
    </cfRule>
    <cfRule type="expression" dxfId="1653" priority="106">
      <formula>IF($C242="SINAPI",TRUE,FALSE)</formula>
    </cfRule>
  </conditionalFormatting>
  <conditionalFormatting sqref="B246:F247">
    <cfRule type="expression" dxfId="1652" priority="88">
      <formula>IF($C246="EDIF",TRUE,FALSE)</formula>
    </cfRule>
    <cfRule type="expression" dxfId="1651" priority="89">
      <formula>IF($C246="PRÓPRIA",TRUE,FALSE)</formula>
    </cfRule>
  </conditionalFormatting>
  <conditionalFormatting sqref="B288:F288">
    <cfRule type="expression" dxfId="1650" priority="42">
      <formula>IF($C288="SINAPI",TRUE,FALSE)</formula>
    </cfRule>
    <cfRule type="expression" dxfId="1649" priority="40">
      <formula>IF($C288="EDIF",TRUE,FALSE)</formula>
    </cfRule>
    <cfRule type="expression" dxfId="1648" priority="41">
      <formula>IF($C288="PRÓPRIA",TRUE,FALSE)</formula>
    </cfRule>
  </conditionalFormatting>
  <conditionalFormatting sqref="B309:F326">
    <cfRule type="expression" dxfId="1647" priority="343">
      <formula>IF($C309="PRÓPRIA",TRUE,FALSE)</formula>
    </cfRule>
  </conditionalFormatting>
  <conditionalFormatting sqref="B335:F338">
    <cfRule type="expression" dxfId="1646" priority="354">
      <formula>IF($C335="PRÓPRIA",TRUE,FALSE)</formula>
    </cfRule>
  </conditionalFormatting>
  <conditionalFormatting sqref="B346:F349">
    <cfRule type="expression" dxfId="1645" priority="194">
      <formula>IF($C346="PRÓPRIA",TRUE,FALSE)</formula>
    </cfRule>
  </conditionalFormatting>
  <conditionalFormatting sqref="B361:F365">
    <cfRule type="expression" dxfId="1644" priority="195">
      <formula>IF($C361="PRÓPRIA",TRUE,FALSE)</formula>
    </cfRule>
  </conditionalFormatting>
  <conditionalFormatting sqref="B368:F371">
    <cfRule type="expression" dxfId="1643" priority="187">
      <formula>IF($C368="PRÓPRIA",TRUE,FALSE)</formula>
    </cfRule>
  </conditionalFormatting>
  <conditionalFormatting sqref="B380:F380">
    <cfRule type="expression" dxfId="1642" priority="2251">
      <formula>IF($C380="PRÓPRIA",TRUE,FALSE)</formula>
    </cfRule>
    <cfRule type="expression" dxfId="1641" priority="2252">
      <formula>IF($C380="FDE",TRUE,FALSE)</formula>
    </cfRule>
    <cfRule type="expression" dxfId="1640" priority="2253">
      <formula>IF($C380="SINAPI",TRUE,FALSE)</formula>
    </cfRule>
  </conditionalFormatting>
  <conditionalFormatting sqref="B388:F389">
    <cfRule type="expression" dxfId="1639" priority="2211">
      <formula>IF($C388="SINAPI",TRUE,FALSE)</formula>
    </cfRule>
    <cfRule type="expression" dxfId="1638" priority="2210">
      <formula>IF($C388="FDE",TRUE,FALSE)</formula>
    </cfRule>
    <cfRule type="expression" dxfId="1637" priority="2209">
      <formula>IF($C388="PRÓPRIA",TRUE,FALSE)</formula>
    </cfRule>
  </conditionalFormatting>
  <conditionalFormatting sqref="B399:F402">
    <cfRule type="expression" dxfId="1636" priority="2125">
      <formula>IF($C399="PRÓPRIA",TRUE,FALSE)</formula>
    </cfRule>
    <cfRule type="expression" dxfId="1635" priority="2127">
      <formula>IF($C399="SINAPI",TRUE,FALSE)</formula>
    </cfRule>
    <cfRule type="expression" dxfId="1634" priority="2126">
      <formula>IF($C399="FDE",TRUE,FALSE)</formula>
    </cfRule>
    <cfRule type="expression" dxfId="1633" priority="2124">
      <formula>IF($C399="EDIF",TRUE,FALSE)</formula>
    </cfRule>
  </conditionalFormatting>
  <conditionalFormatting sqref="B410:F410">
    <cfRule type="expression" dxfId="1632" priority="2105">
      <formula>IF($C410="FDE",TRUE,FALSE)</formula>
    </cfRule>
  </conditionalFormatting>
  <conditionalFormatting sqref="B412:F413">
    <cfRule type="expression" dxfId="1631" priority="2084">
      <formula>IF($C412="FDE",TRUE,FALSE)</formula>
    </cfRule>
  </conditionalFormatting>
  <conditionalFormatting sqref="B439:F439">
    <cfRule type="expression" dxfId="1630" priority="2042">
      <formula>IF($C439="FDE",TRUE,FALSE)</formula>
    </cfRule>
    <cfRule type="expression" dxfId="1629" priority="2041">
      <formula>IF($C439="PRÓPRIA",TRUE,FALSE)</formula>
    </cfRule>
  </conditionalFormatting>
  <conditionalFormatting sqref="B460:F462">
    <cfRule type="expression" dxfId="1628" priority="1770">
      <formula>IF($C460="SINAPI",TRUE,FALSE)</formula>
    </cfRule>
  </conditionalFormatting>
  <conditionalFormatting sqref="B460:F463">
    <cfRule type="expression" dxfId="1627" priority="1769">
      <formula>IF($C460="FDE",TRUE,FALSE)</formula>
    </cfRule>
    <cfRule type="expression" dxfId="1626" priority="1767">
      <formula>IF($C460="EDIF",TRUE,FALSE)</formula>
    </cfRule>
    <cfRule type="expression" dxfId="1625" priority="1768">
      <formula>IF($C460="PRÓPRIA",TRUE,FALSE)</formula>
    </cfRule>
  </conditionalFormatting>
  <conditionalFormatting sqref="B465:F465">
    <cfRule type="expression" dxfId="1624" priority="1958">
      <formula>IF($C465="FDE",TRUE,FALSE)</formula>
    </cfRule>
    <cfRule type="expression" dxfId="1623" priority="1957">
      <formula>IF($C465="PRÓPRIA",TRUE,FALSE)</formula>
    </cfRule>
    <cfRule type="expression" dxfId="1622" priority="1956">
      <formula>IF($C465="EDIF",TRUE,FALSE)</formula>
    </cfRule>
  </conditionalFormatting>
  <conditionalFormatting sqref="B468:F468">
    <cfRule type="expression" dxfId="1621" priority="1935">
      <formula>IF($C468="EDIF",TRUE,FALSE)</formula>
    </cfRule>
    <cfRule type="expression" dxfId="1620" priority="1937">
      <formula>IF($C468="FDE",TRUE,FALSE)</formula>
    </cfRule>
    <cfRule type="expression" dxfId="1619" priority="1936">
      <formula>IF($C468="PRÓPRIA",TRUE,FALSE)</formula>
    </cfRule>
  </conditionalFormatting>
  <conditionalFormatting sqref="B473:F473">
    <cfRule type="expression" dxfId="1618" priority="1916">
      <formula>IF($C473="FDE",TRUE,FALSE)</formula>
    </cfRule>
    <cfRule type="expression" dxfId="1617" priority="1915">
      <formula>IF($C473="PRÓPRIA",TRUE,FALSE)</formula>
    </cfRule>
    <cfRule type="expression" dxfId="1616" priority="1914">
      <formula>IF($C473="EDIF",TRUE,FALSE)</formula>
    </cfRule>
  </conditionalFormatting>
  <conditionalFormatting sqref="B515:F515">
    <cfRule type="expression" dxfId="1615" priority="1853">
      <formula>IF($C515="FDE",TRUE,FALSE)</formula>
    </cfRule>
    <cfRule type="expression" dxfId="1614" priority="1854">
      <formula>IF($C515="SINAPI",TRUE,FALSE)</formula>
    </cfRule>
  </conditionalFormatting>
  <conditionalFormatting sqref="B111:G112">
    <cfRule type="expression" dxfId="1613" priority="460">
      <formula>IF($C111="PRÓPRIA",TRUE,FALSE)</formula>
    </cfRule>
  </conditionalFormatting>
  <conditionalFormatting sqref="B180:G181">
    <cfRule type="expression" dxfId="1612" priority="488">
      <formula>IF($C180="SINAPI",TRUE,FALSE)</formula>
    </cfRule>
  </conditionalFormatting>
  <conditionalFormatting sqref="B183:G183">
    <cfRule type="expression" dxfId="1611" priority="494">
      <formula>IF($C183="SINAPI",TRUE,FALSE)</formula>
    </cfRule>
  </conditionalFormatting>
  <conditionalFormatting sqref="B184:G184">
    <cfRule type="expression" dxfId="1610" priority="133">
      <formula>IF($C184="SINAPI",TRUE,FALSE)</formula>
    </cfRule>
    <cfRule type="expression" dxfId="1609" priority="131">
      <formula>IF($C184="PRÓPRIA",TRUE,FALSE)</formula>
    </cfRule>
  </conditionalFormatting>
  <conditionalFormatting sqref="B271:G282 B284:Y287 B289:G292">
    <cfRule type="expression" dxfId="1608" priority="260">
      <formula>IF($C271="FDE",TRUE,FALSE)</formula>
    </cfRule>
  </conditionalFormatting>
  <conditionalFormatting sqref="B8:Y9">
    <cfRule type="expression" dxfId="1607" priority="770">
      <formula>IF($C8="SINAPI",TRUE,FALSE)</formula>
    </cfRule>
    <cfRule type="expression" dxfId="1606" priority="769">
      <formula>IF($C8="PRÓPRIA",TRUE,FALSE)</formula>
    </cfRule>
  </conditionalFormatting>
  <conditionalFormatting sqref="B13:Y16">
    <cfRule type="expression" dxfId="1605" priority="142">
      <formula>IF($C13="PRÓPRIA",TRUE,FALSE)</formula>
    </cfRule>
  </conditionalFormatting>
  <conditionalFormatting sqref="B13:Y17">
    <cfRule type="expression" dxfId="1604" priority="143">
      <formula>IF($C13="SINAPI",TRUE,FALSE)</formula>
    </cfRule>
  </conditionalFormatting>
  <conditionalFormatting sqref="B20:Y30">
    <cfRule type="expression" dxfId="1603" priority="150">
      <formula>IF($C20="SINAPI",TRUE,FALSE)</formula>
    </cfRule>
  </conditionalFormatting>
  <conditionalFormatting sqref="B32:Y41">
    <cfRule type="expression" dxfId="1602" priority="152">
      <formula>IF($C32="SINAPI",TRUE,FALSE)</formula>
    </cfRule>
  </conditionalFormatting>
  <conditionalFormatting sqref="B43:Y49">
    <cfRule type="expression" dxfId="1601" priority="12">
      <formula>IF($C43="SINAPI",TRUE,FALSE)</formula>
    </cfRule>
  </conditionalFormatting>
  <conditionalFormatting sqref="B48:Y48">
    <cfRule type="expression" dxfId="1600" priority="11">
      <formula>IF($C48="PRÓPRIA",TRUE,FALSE)</formula>
    </cfRule>
  </conditionalFormatting>
  <conditionalFormatting sqref="B51:Y54">
    <cfRule type="expression" dxfId="1599" priority="149">
      <formula>IF($C51="SINAPI",TRUE,FALSE)</formula>
    </cfRule>
  </conditionalFormatting>
  <conditionalFormatting sqref="B70:Y74">
    <cfRule type="expression" dxfId="1598" priority="695">
      <formula>IF($C70="SINAPI",TRUE,FALSE)</formula>
    </cfRule>
  </conditionalFormatting>
  <conditionalFormatting sqref="B76:Y79">
    <cfRule type="expression" dxfId="1597" priority="694">
      <formula>IF($C76="SINAPI",TRUE,FALSE)</formula>
    </cfRule>
  </conditionalFormatting>
  <conditionalFormatting sqref="B81:Y86">
    <cfRule type="expression" dxfId="1596" priority="28">
      <formula>IF($C81="PRÓPRIA",TRUE,FALSE)</formula>
    </cfRule>
    <cfRule type="expression" dxfId="1595" priority="29">
      <formula>IF($C81="SINAPI",TRUE,FALSE)</formula>
    </cfRule>
  </conditionalFormatting>
  <conditionalFormatting sqref="B102:Y102">
    <cfRule type="expression" dxfId="1594" priority="1205">
      <formula>IF($C102="PRÓPRIA",TRUE,FALSE)</formula>
    </cfRule>
  </conditionalFormatting>
  <conditionalFormatting sqref="B105:Y105">
    <cfRule type="expression" dxfId="1593" priority="629">
      <formula>IF($C105="PRÓPRIA",TRUE,FALSE)</formula>
    </cfRule>
  </conditionalFormatting>
  <conditionalFormatting sqref="B105:Y106">
    <cfRule type="expression" dxfId="1592" priority="630">
      <formula>IF($C105="SINAPI",TRUE,FALSE)</formula>
    </cfRule>
  </conditionalFormatting>
  <conditionalFormatting sqref="B108:Y109">
    <cfRule type="expression" dxfId="1591" priority="627">
      <formula>IF($C108="PRÓPRIA",TRUE,FALSE)</formula>
    </cfRule>
  </conditionalFormatting>
  <conditionalFormatting sqref="B183:Y183">
    <cfRule type="expression" dxfId="1590" priority="483">
      <formula>IF($C183="FDE",TRUE,FALSE)</formula>
    </cfRule>
  </conditionalFormatting>
  <conditionalFormatting sqref="B244:Y245">
    <cfRule type="expression" dxfId="1589" priority="304">
      <formula>IF($C244="SINAPI",TRUE,FALSE)</formula>
    </cfRule>
  </conditionalFormatting>
  <conditionalFormatting sqref="B352:Y359">
    <cfRule type="expression" dxfId="1588" priority="159">
      <formula>IF($C352="FDE",TRUE,FALSE)</formula>
    </cfRule>
  </conditionalFormatting>
  <conditionalFormatting sqref="B368:Y371">
    <cfRule type="expression" dxfId="1587" priority="163">
      <formula>IF($C368="EDIF",TRUE,FALSE)</formula>
    </cfRule>
  </conditionalFormatting>
  <conditionalFormatting sqref="B375:Y375 B384 E384:F384 B385:Y387 B392:Y393 B397:Y398 B403:Y405 B417:Y421 B422 E422:F422 H422:Y422 B426 E426:F426 B427:Y428 B431:Y432 B433:B435 E433:F435 B436:Y438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24:Y525 B423:Y425 E376:F376 B376:B379 F377:F379 B508:B514 B517 B406:B409 B411">
    <cfRule type="expression" dxfId="1586" priority="2967">
      <formula>IF($C375="PRÓPRIA",TRUE,FALSE)</formula>
    </cfRule>
  </conditionalFormatting>
  <conditionalFormatting sqref="B382:Y382">
    <cfRule type="expression" dxfId="1585" priority="2805">
      <formula>IF($C382="SINAPI",TRUE,FALSE)</formula>
    </cfRule>
    <cfRule type="expression" dxfId="1584" priority="2804">
      <formula>IF($C382="FDE",TRUE,FALSE)</formula>
    </cfRule>
  </conditionalFormatting>
  <conditionalFormatting sqref="B382:Y383">
    <cfRule type="expression" dxfId="1583" priority="2803">
      <formula>IF($C382="PRÓPRIA",TRUE,FALSE)</formula>
    </cfRule>
    <cfRule type="expression" dxfId="1582" priority="2802">
      <formula>IF($C382="EDIF",TRUE,FALSE)</formula>
    </cfRule>
  </conditionalFormatting>
  <conditionalFormatting sqref="B392:Y392">
    <cfRule type="expression" dxfId="1581" priority="2995">
      <formula>IF($C392="SINAPI",TRUE,FALSE)</formula>
    </cfRule>
  </conditionalFormatting>
  <conditionalFormatting sqref="B397:Y397">
    <cfRule type="expression" dxfId="1580" priority="2977">
      <formula>IF($C397="SINAPI",TRUE,FALSE)</formula>
    </cfRule>
  </conditionalFormatting>
  <conditionalFormatting sqref="B403:Y403">
    <cfRule type="expression" dxfId="1579" priority="2969">
      <formula>IF($C403="SINAPI",TRUE,FALSE)</formula>
    </cfRule>
  </conditionalFormatting>
  <conditionalFormatting sqref="B417:Y417">
    <cfRule type="expression" dxfId="1578" priority="2982">
      <formula>IF($C417="SINAPI",TRUE,FALSE)</formula>
    </cfRule>
  </conditionalFormatting>
  <conditionalFormatting sqref="B419:Y419">
    <cfRule type="expression" dxfId="1577" priority="2996">
      <formula>IF($C419="SINAPI",TRUE,FALSE)</formula>
    </cfRule>
  </conditionalFormatting>
  <conditionalFormatting sqref="B423:Y423">
    <cfRule type="expression" dxfId="1576" priority="2998">
      <formula>IF($C423="SINAPI",TRUE,FALSE)</formula>
    </cfRule>
  </conditionalFormatting>
  <conditionalFormatting sqref="B423:Y425">
    <cfRule type="expression" dxfId="1575" priority="2959">
      <formula>IF($C423="EDIF",TRUE,FALSE)</formula>
    </cfRule>
  </conditionalFormatting>
  <conditionalFormatting sqref="B431:Y431">
    <cfRule type="expression" dxfId="1574" priority="2986">
      <formula>IF($C431="SINAPI",TRUE,FALSE)</formula>
    </cfRule>
  </conditionalFormatting>
  <conditionalFormatting sqref="B443:Y443">
    <cfRule type="expression" dxfId="1573" priority="2983">
      <formula>IF($C443="SINAPI",TRUE,FALSE)</formula>
    </cfRule>
  </conditionalFormatting>
  <conditionalFormatting sqref="B443:Y446 E495:F496 H495:I496 K495:Y496 B521:Y522 B523 E523:F523">
    <cfRule type="expression" dxfId="1572" priority="2856">
      <formula>IF($C443="EDIF",TRUE,FALSE)</formula>
    </cfRule>
    <cfRule type="expression" dxfId="1571" priority="2857">
      <formula>IF($C443="PRÓPRIA",TRUE,FALSE)</formula>
    </cfRule>
  </conditionalFormatting>
  <conditionalFormatting sqref="B444:Y446 E495:F496 H495:I496 K495:Y496 B521:Y522 B523 E523:F523 K509:Y509 E511:F514 E509:F509 H509:I509 H519:Y519">
    <cfRule type="expression" dxfId="1570" priority="2858">
      <formula>IF($C444="FDE",TRUE,FALSE)</formula>
    </cfRule>
  </conditionalFormatting>
  <conditionalFormatting sqref="B458:Y458">
    <cfRule type="expression" dxfId="1569" priority="2934">
      <formula>IF($C458="SINAPI",TRUE,FALSE)</formula>
    </cfRule>
  </conditionalFormatting>
  <conditionalFormatting sqref="B521:Y522">
    <cfRule type="expression" dxfId="1568" priority="2927">
      <formula>IF($C521="SINAPI",TRUE,FALSE)</formula>
    </cfRule>
  </conditionalFormatting>
  <conditionalFormatting sqref="B526:Y526">
    <cfRule type="expression" dxfId="1567" priority="2999">
      <formula>IF($C526="SINAPI",TRUE,FALSE)</formula>
    </cfRule>
  </conditionalFormatting>
  <conditionalFormatting sqref="B538:Y544 B617:Y619">
    <cfRule type="expression" dxfId="1566" priority="1553">
      <formula>IF($C538="PRÓPRIA",TRUE,FALSE)</formula>
    </cfRule>
  </conditionalFormatting>
  <conditionalFormatting sqref="B538:Y544">
    <cfRule type="expression" dxfId="1565" priority="1565">
      <formula>IF($C538="SINAPI",TRUE,FALSE)</formula>
    </cfRule>
  </conditionalFormatting>
  <conditionalFormatting sqref="B547:Y549">
    <cfRule type="expression" dxfId="1564" priority="1552">
      <formula>IF($C547="SINAPI",TRUE,FALSE)</formula>
    </cfRule>
  </conditionalFormatting>
  <conditionalFormatting sqref="B554:Y557">
    <cfRule type="expression" dxfId="1563" priority="1542">
      <formula>IF($C554="PRÓPRIA",TRUE,FALSE)</formula>
    </cfRule>
  </conditionalFormatting>
  <conditionalFormatting sqref="B559:Y559">
    <cfRule type="expression" dxfId="1562" priority="1534">
      <formula>IF($C559="PRÓPRIA",TRUE,FALSE)</formula>
    </cfRule>
  </conditionalFormatting>
  <conditionalFormatting sqref="B560:Y563">
    <cfRule type="expression" dxfId="1561" priority="1584">
      <formula>IF($C560="SINAPI",TRUE,FALSE)</formula>
    </cfRule>
  </conditionalFormatting>
  <conditionalFormatting sqref="B565:Y567">
    <cfRule type="expression" dxfId="1560" priority="1578">
      <formula>IF($C565="SINAPI",TRUE,FALSE)</formula>
    </cfRule>
  </conditionalFormatting>
  <conditionalFormatting sqref="B569:Y571">
    <cfRule type="expression" dxfId="1559" priority="1567">
      <formula>IF($C569="SINAPI",TRUE,FALSE)</formula>
    </cfRule>
  </conditionalFormatting>
  <conditionalFormatting sqref="B574:Y578">
    <cfRule type="expression" dxfId="1558" priority="1548">
      <formula>IF($C574="SINAPI",TRUE,FALSE)</formula>
    </cfRule>
  </conditionalFormatting>
  <conditionalFormatting sqref="B580:Y582">
    <cfRule type="expression" dxfId="1557" priority="1562">
      <formula>IF($C580="SINAPI",TRUE,FALSE)</formula>
    </cfRule>
  </conditionalFormatting>
  <conditionalFormatting sqref="B584:Y588">
    <cfRule type="expression" dxfId="1556" priority="1561">
      <formula>IF($C584="SINAPI",TRUE,FALSE)</formula>
    </cfRule>
  </conditionalFormatting>
  <conditionalFormatting sqref="B592:Y594">
    <cfRule type="expression" dxfId="1555" priority="1560">
      <formula>IF($C592="SINAPI",TRUE,FALSE)</formula>
    </cfRule>
  </conditionalFormatting>
  <conditionalFormatting sqref="B596:Y596">
    <cfRule type="expression" dxfId="1554" priority="1526">
      <formula>IF($C596="PRÓPRIA",TRUE,FALSE)</formula>
    </cfRule>
  </conditionalFormatting>
  <conditionalFormatting sqref="B597:Y598 B600:Y601">
    <cfRule type="expression" dxfId="1553" priority="1550">
      <formula>IF($C597="FDE",TRUE,FALSE)</formula>
    </cfRule>
  </conditionalFormatting>
  <conditionalFormatting sqref="B597:Y598">
    <cfRule type="expression" dxfId="1552" priority="1551">
      <formula>IF($C597="SINAPI",TRUE,FALSE)</formula>
    </cfRule>
  </conditionalFormatting>
  <conditionalFormatting sqref="B599:Y599">
    <cfRule type="expression" dxfId="1551" priority="1518">
      <formula>IF($C599="PRÓPRIA",TRUE,FALSE)</formula>
    </cfRule>
  </conditionalFormatting>
  <conditionalFormatting sqref="B600:Y601">
    <cfRule type="expression" dxfId="1550" priority="1557">
      <formula>IF($C600="SINAPI",TRUE,FALSE)</formula>
    </cfRule>
  </conditionalFormatting>
  <conditionalFormatting sqref="B604:Y607">
    <cfRule type="expression" dxfId="1549" priority="1554">
      <formula>IF($C604="SINAPI",TRUE,FALSE)</formula>
    </cfRule>
  </conditionalFormatting>
  <conditionalFormatting sqref="B609:Y612">
    <cfRule type="expression" dxfId="1548" priority="1556">
      <formula>IF($C609="SINAPI",TRUE,FALSE)</formula>
    </cfRule>
  </conditionalFormatting>
  <conditionalFormatting sqref="B614:Y615">
    <cfRule type="expression" dxfId="1547" priority="1566">
      <formula>IF($C614="SINAPI",TRUE,FALSE)</formula>
    </cfRule>
  </conditionalFormatting>
  <conditionalFormatting sqref="B617:Y619">
    <cfRule type="expression" dxfId="1546" priority="1570">
      <formula>IF($C617="SINAPI",TRUE,FALSE)</formula>
    </cfRule>
  </conditionalFormatting>
  <conditionalFormatting sqref="B621:Y621">
    <cfRule type="expression" dxfId="1545" priority="1741">
      <formula>IF($C621="SINAPI",TRUE,FALSE)</formula>
    </cfRule>
  </conditionalFormatting>
  <conditionalFormatting sqref="C99">
    <cfRule type="expression" dxfId="1544" priority="659">
      <formula>IF($C99="PRÓPRIA",TRUE,FALSE)</formula>
    </cfRule>
  </conditionalFormatting>
  <conditionalFormatting sqref="C224:C225">
    <cfRule type="expression" dxfId="1543" priority="22">
      <formula>IF($C224="PRÓPRIA",TRUE,FALSE)</formula>
    </cfRule>
  </conditionalFormatting>
  <conditionalFormatting sqref="C225">
    <cfRule type="expression" dxfId="1542" priority="27">
      <formula>IF($C225="SINAPI",TRUE,FALSE)</formula>
    </cfRule>
  </conditionalFormatting>
  <conditionalFormatting sqref="C229:C231">
    <cfRule type="expression" dxfId="1541" priority="23">
      <formula>IF($C229="EDIF",TRUE,FALSE)</formula>
    </cfRule>
    <cfRule type="expression" dxfId="1540" priority="25">
      <formula>IF($C229="SINAPI",TRUE,FALSE)</formula>
    </cfRule>
    <cfRule type="expression" dxfId="1539" priority="24">
      <formula>IF($C229="PRÓPRIA",TRUE,FALSE)</formula>
    </cfRule>
  </conditionalFormatting>
  <conditionalFormatting sqref="C233">
    <cfRule type="expression" dxfId="1538" priority="20">
      <formula>IF($C233="SINAPI",TRUE,FALSE)</formula>
    </cfRule>
  </conditionalFormatting>
  <conditionalFormatting sqref="C329:C332">
    <cfRule type="expression" dxfId="1537" priority="349">
      <formula>IF($C329="SINAPI",TRUE,FALSE)</formula>
    </cfRule>
  </conditionalFormatting>
  <conditionalFormatting sqref="C341:C342">
    <cfRule type="expression" dxfId="1536" priority="383">
      <formula>IF($C341="SINAPI",TRUE,FALSE)</formula>
    </cfRule>
  </conditionalFormatting>
  <conditionalFormatting sqref="C347">
    <cfRule type="expression" dxfId="1535" priority="185">
      <formula>IF($C347="SINAPI",TRUE,FALSE)</formula>
    </cfRule>
  </conditionalFormatting>
  <conditionalFormatting sqref="C390">
    <cfRule type="expression" dxfId="1534" priority="2633">
      <formula>IF($B390="EDIF",TRUE,FALSE)</formula>
    </cfRule>
    <cfRule type="expression" dxfId="1533" priority="2634">
      <formula>IF($B390="PRÓPRIA",TRUE,FALSE)</formula>
    </cfRule>
    <cfRule type="expression" dxfId="1532" priority="2635">
      <formula>IF($B390="FDE",TRUE,FALSE)</formula>
    </cfRule>
  </conditionalFormatting>
  <conditionalFormatting sqref="C395">
    <cfRule type="expression" dxfId="1531" priority="2623">
      <formula>IF($B395="SINAPI",TRUE,FALSE)</formula>
    </cfRule>
  </conditionalFormatting>
  <conditionalFormatting sqref="C429">
    <cfRule type="expression" dxfId="1530" priority="2557">
      <formula>IF($B429="PRÓPRIA",TRUE,FALSE)</formula>
    </cfRule>
    <cfRule type="expression" dxfId="1529" priority="2556">
      <formula>IF($B429="EDIF",TRUE,FALSE)</formula>
    </cfRule>
    <cfRule type="expression" dxfId="1528" priority="2558">
      <formula>IF($B429="SINAPI",TRUE,FALSE)</formula>
    </cfRule>
  </conditionalFormatting>
  <conditionalFormatting sqref="C467">
    <cfRule type="expression" dxfId="1527" priority="2474">
      <formula>IF($B467="SINAPI",TRUE,FALSE)</formula>
    </cfRule>
  </conditionalFormatting>
  <conditionalFormatting sqref="C494:C495">
    <cfRule type="expression" dxfId="1526" priority="2384">
      <formula>IF($B494="SINAPI",TRUE,FALSE)</formula>
    </cfRule>
    <cfRule type="expression" dxfId="1525" priority="2382">
      <formula>IF($B494="PRÓPRIA",TRUE,FALSE)</formula>
    </cfRule>
    <cfRule type="expression" dxfId="1524" priority="2381">
      <formula>IF($B494="EDIF",TRUE,FALSE)</formula>
    </cfRule>
    <cfRule type="expression" dxfId="1523" priority="2383">
      <formula>IF($B494="FDE",TRUE,FALSE)</formula>
    </cfRule>
  </conditionalFormatting>
  <conditionalFormatting sqref="C504:C505">
    <cfRule type="expression" dxfId="1522" priority="2337">
      <formula>IF($B504="SINAPI",TRUE,FALSE)</formula>
    </cfRule>
  </conditionalFormatting>
  <conditionalFormatting sqref="C505">
    <cfRule type="expression" dxfId="1521" priority="2336">
      <formula>IF($B505="FDE",TRUE,FALSE)</formula>
    </cfRule>
    <cfRule type="expression" dxfId="1520" priority="2335">
      <formula>IF($B505="PRÓPRIA",TRUE,FALSE)</formula>
    </cfRule>
    <cfRule type="expression" dxfId="1519" priority="2334">
      <formula>IF($B505="EDIF",TRUE,FALSE)</formula>
    </cfRule>
  </conditionalFormatting>
  <conditionalFormatting sqref="C57:D66">
    <cfRule type="expression" dxfId="1518" priority="718">
      <formula>IF($C57="SINAPI",TRUE,FALSE)</formula>
    </cfRule>
  </conditionalFormatting>
  <conditionalFormatting sqref="C64:D65">
    <cfRule type="expression" dxfId="1517" priority="714">
      <formula>IF($C64="EDIF",TRUE,FALSE)</formula>
    </cfRule>
  </conditionalFormatting>
  <conditionalFormatting sqref="C89:D90">
    <cfRule type="expression" dxfId="1516" priority="682">
      <formula>IF($C89="SINAPI",TRUE,FALSE)</formula>
    </cfRule>
  </conditionalFormatting>
  <conditionalFormatting sqref="C91:D91">
    <cfRule type="expression" dxfId="1515" priority="660">
      <formula>IF($C91="SINAPI",TRUE,FALSE)</formula>
    </cfRule>
  </conditionalFormatting>
  <conditionalFormatting sqref="C100:D100">
    <cfRule type="expression" dxfId="1514" priority="663">
      <formula>IF($C100="SINAPI",TRUE,FALSE)</formula>
    </cfRule>
  </conditionalFormatting>
  <conditionalFormatting sqref="C100:D101">
    <cfRule type="expression" dxfId="1513" priority="665">
      <formula>IF($C100="PRÓPRIA",TRUE,FALSE)</formula>
    </cfRule>
  </conditionalFormatting>
  <conditionalFormatting sqref="C101:D101">
    <cfRule type="expression" dxfId="1512" priority="667">
      <formula>IF($C101="SINAPI",TRUE,FALSE)</formula>
    </cfRule>
  </conditionalFormatting>
  <conditionalFormatting sqref="C115:D115">
    <cfRule type="expression" dxfId="1511" priority="568">
      <formula>IF($C115="SINAPI",TRUE,FALSE)</formula>
    </cfRule>
  </conditionalFormatting>
  <conditionalFormatting sqref="C115:D116">
    <cfRule type="expression" dxfId="1510" priority="570">
      <formula>IF($C115="PRÓPRIA",TRUE,FALSE)</formula>
    </cfRule>
  </conditionalFormatting>
  <conditionalFormatting sqref="C116:D116">
    <cfRule type="expression" dxfId="1509" priority="572">
      <formula>IF($C116="SINAPI",TRUE,FALSE)</formula>
    </cfRule>
  </conditionalFormatting>
  <conditionalFormatting sqref="C117:D118">
    <cfRule type="expression" dxfId="1508" priority="567">
      <formula>IF($C117="PRÓPRIA",TRUE,FALSE)</formula>
    </cfRule>
    <cfRule type="expression" dxfId="1507" priority="565">
      <formula>IF($C117="SINAPI",TRUE,FALSE)</formula>
    </cfRule>
  </conditionalFormatting>
  <conditionalFormatting sqref="C121:D122">
    <cfRule type="expression" dxfId="1506" priority="562">
      <formula>IF($C121="SINAPI",TRUE,FALSE)</formula>
    </cfRule>
  </conditionalFormatting>
  <conditionalFormatting sqref="C123:D123">
    <cfRule type="expression" dxfId="1505" priority="622">
      <formula>IF($C123="SINAPI",TRUE,FALSE)</formula>
    </cfRule>
  </conditionalFormatting>
  <conditionalFormatting sqref="C158:D162">
    <cfRule type="expression" dxfId="1504" priority="538">
      <formula>IF($C158="SINAPI",TRUE,FALSE)</formula>
    </cfRule>
    <cfRule type="expression" dxfId="1503" priority="537">
      <formula>IF($C158="PRÓPRIA",TRUE,FALSE)</formula>
    </cfRule>
  </conditionalFormatting>
  <conditionalFormatting sqref="C163:D163">
    <cfRule type="expression" dxfId="1502" priority="623">
      <formula>IF($C163="SINAPI",TRUE,FALSE)</formula>
    </cfRule>
  </conditionalFormatting>
  <conditionalFormatting sqref="C165:D172">
    <cfRule type="expression" dxfId="1501" priority="596">
      <formula>IF($C165="SINAPI",TRUE,FALSE)</formula>
    </cfRule>
  </conditionalFormatting>
  <conditionalFormatting sqref="C173:D177">
    <cfRule type="expression" dxfId="1500" priority="552">
      <formula>IF($C173="SINAPI",TRUE,FALSE)</formula>
    </cfRule>
  </conditionalFormatting>
  <conditionalFormatting sqref="C187:D187">
    <cfRule type="expression" dxfId="1499" priority="545">
      <formula>IF($C187="SINAPI",TRUE,FALSE)</formula>
    </cfRule>
  </conditionalFormatting>
  <conditionalFormatting sqref="C194:D194 C196:D197">
    <cfRule type="expression" dxfId="1498" priority="446">
      <formula>IF($C194="SINAPI",TRUE,FALSE)</formula>
    </cfRule>
  </conditionalFormatting>
  <conditionalFormatting sqref="C194:D197 C200:D200 C232:D233 D231">
    <cfRule type="expression" dxfId="1497" priority="418">
      <formula>IF($C194="EDIF",TRUE,FALSE)</formula>
    </cfRule>
  </conditionalFormatting>
  <conditionalFormatting sqref="C195:D195">
    <cfRule type="expression" dxfId="1496" priority="395">
      <formula>IF($C195="SINAPI",TRUE,FALSE)</formula>
    </cfRule>
  </conditionalFormatting>
  <conditionalFormatting sqref="C198:D198">
    <cfRule type="expression" dxfId="1495" priority="393">
      <formula>IF($C198="EDIF",TRUE,FALSE)</formula>
    </cfRule>
    <cfRule type="expression" dxfId="1494" priority="394">
      <formula>IF($C198="SINAPI",TRUE,FALSE)</formula>
    </cfRule>
  </conditionalFormatting>
  <conditionalFormatting sqref="C199:D201">
    <cfRule type="expression" dxfId="1493" priority="122">
      <formula>IF($C199="SINAPI",TRUE,FALSE)</formula>
    </cfRule>
  </conditionalFormatting>
  <conditionalFormatting sqref="C201:D202">
    <cfRule type="expression" dxfId="1492" priority="7">
      <formula>IF($C201="EDIF",TRUE,FALSE)</formula>
    </cfRule>
  </conditionalFormatting>
  <conditionalFormatting sqref="C202:D202">
    <cfRule type="expression" dxfId="1491" priority="8">
      <formula>IF($C202="SINAPI",TRUE,FALSE)</formula>
    </cfRule>
  </conditionalFormatting>
  <conditionalFormatting sqref="C203:D209">
    <cfRule type="expression" dxfId="1490" priority="392">
      <formula>IF($C203="SINAPI",TRUE,FALSE)</formula>
    </cfRule>
  </conditionalFormatting>
  <conditionalFormatting sqref="C211:D224">
    <cfRule type="expression" dxfId="1489" priority="399">
      <formula>IF($C211="PRÓPRIA",TRUE,FALSE)</formula>
    </cfRule>
  </conditionalFormatting>
  <conditionalFormatting sqref="C211:D228">
    <cfRule type="expression" dxfId="1488" priority="400">
      <formula>IF($C211="SINAPI",TRUE,FALSE)</formula>
    </cfRule>
  </conditionalFormatting>
  <conditionalFormatting sqref="C224:D224">
    <cfRule type="expression" dxfId="1487" priority="10">
      <formula>IF($C224="SINAPI",TRUE,FALSE)</formula>
    </cfRule>
    <cfRule type="expression" dxfId="1486" priority="9">
      <formula>IF($C224="PRÓPRIA",TRUE,FALSE)</formula>
    </cfRule>
  </conditionalFormatting>
  <conditionalFormatting sqref="C232:D233">
    <cfRule type="expression" dxfId="1485" priority="444">
      <formula>IF($C232="SINAPI",TRUE,FALSE)</formula>
    </cfRule>
  </conditionalFormatting>
  <conditionalFormatting sqref="C234:D237">
    <cfRule type="expression" dxfId="1484" priority="389">
      <formula>IF($C234="PRÓPRIA",TRUE,FALSE)</formula>
    </cfRule>
  </conditionalFormatting>
  <conditionalFormatting sqref="C234:D238">
    <cfRule type="expression" dxfId="1483" priority="390">
      <formula>IF($C234="SINAPI",TRUE,FALSE)</formula>
    </cfRule>
  </conditionalFormatting>
  <conditionalFormatting sqref="C235:D238">
    <cfRule type="expression" dxfId="1482" priority="388">
      <formula>IF($C235="EDIF",TRUE,FALSE)</formula>
    </cfRule>
  </conditionalFormatting>
  <conditionalFormatting sqref="C246:D248">
    <cfRule type="expression" dxfId="1481" priority="90">
      <formula>IF($C246="SINAPI",TRUE,FALSE)</formula>
    </cfRule>
  </conditionalFormatting>
  <conditionalFormatting sqref="C249:D250">
    <cfRule type="expression" dxfId="1480" priority="3">
      <formula>IF($C249="SINAPI",TRUE,FALSE)</formula>
    </cfRule>
  </conditionalFormatting>
  <conditionalFormatting sqref="C251:D254">
    <cfRule type="expression" dxfId="1479" priority="74">
      <formula>IF($C251="SINAPI",TRUE,FALSE)</formula>
    </cfRule>
  </conditionalFormatting>
  <conditionalFormatting sqref="C255:D255">
    <cfRule type="expression" dxfId="1478" priority="1">
      <formula>IF($C255="SINAPI",TRUE,FALSE)</formula>
    </cfRule>
  </conditionalFormatting>
  <conditionalFormatting sqref="C304:D306">
    <cfRule type="expression" dxfId="1477" priority="310">
      <formula>IF($C304="SINAPI",TRUE,FALSE)</formula>
    </cfRule>
  </conditionalFormatting>
  <conditionalFormatting sqref="C333:D333">
    <cfRule type="expression" dxfId="1476" priority="365">
      <formula>IF($C333="SINAPI",TRUE,FALSE)</formula>
    </cfRule>
  </conditionalFormatting>
  <conditionalFormatting sqref="C340:D340">
    <cfRule type="expression" dxfId="1475" priority="351">
      <formula>IF($C340="SINAPI",TRUE,FALSE)</formula>
    </cfRule>
  </conditionalFormatting>
  <conditionalFormatting sqref="C341:D343">
    <cfRule type="expression" dxfId="1474" priority="356">
      <formula>IF($C341="PRÓPRIA",TRUE,FALSE)</formula>
    </cfRule>
  </conditionalFormatting>
  <conditionalFormatting sqref="C343:D343">
    <cfRule type="expression" dxfId="1473" priority="359">
      <formula>IF($C343="SINAPI",TRUE,FALSE)</formula>
    </cfRule>
  </conditionalFormatting>
  <conditionalFormatting sqref="C376:D379">
    <cfRule type="expression" dxfId="1472" priority="2651">
      <formula>IF($B376="PRÓPRIA",TRUE,FALSE)</formula>
    </cfRule>
    <cfRule type="expression" dxfId="1471" priority="2653">
      <formula>IF($B376="SINAPI",TRUE,FALSE)</formula>
    </cfRule>
    <cfRule type="expression" dxfId="1470" priority="2652">
      <formula>IF($B376="FDE",TRUE,FALSE)</formula>
    </cfRule>
    <cfRule type="expression" dxfId="1469" priority="2650">
      <formula>IF($B376="EDIF",TRUE,FALSE)</formula>
    </cfRule>
  </conditionalFormatting>
  <conditionalFormatting sqref="C380:D381">
    <cfRule type="expression" dxfId="1468" priority="2229">
      <formula>IF($C380="EDIF",TRUE,FALSE)</formula>
    </cfRule>
  </conditionalFormatting>
  <conditionalFormatting sqref="C381:D381">
    <cfRule type="expression" dxfId="1467" priority="2230">
      <formula>IF($C381="PRÓPRIA",TRUE,FALSE)</formula>
    </cfRule>
    <cfRule type="expression" dxfId="1466" priority="2231">
      <formula>IF($C381="FDE",TRUE,FALSE)</formula>
    </cfRule>
    <cfRule type="expression" dxfId="1465" priority="2232">
      <formula>IF($C381="SINAPI",TRUE,FALSE)</formula>
    </cfRule>
  </conditionalFormatting>
  <conditionalFormatting sqref="C384:D384">
    <cfRule type="expression" dxfId="1464" priority="2643">
      <formula>IF($B384="SINAPI",TRUE,FALSE)</formula>
    </cfRule>
    <cfRule type="expression" dxfId="1463" priority="2642">
      <formula>IF($B384="FDE",TRUE,FALSE)</formula>
    </cfRule>
    <cfRule type="expression" dxfId="1462" priority="2641">
      <formula>IF($B384="PRÓPRIA",TRUE,FALSE)</formula>
    </cfRule>
    <cfRule type="expression" dxfId="1461" priority="2640">
      <formula>IF($B384="EDIF",TRUE,FALSE)</formula>
    </cfRule>
  </conditionalFormatting>
  <conditionalFormatting sqref="C385:D385">
    <cfRule type="expression" dxfId="1460" priority="2989">
      <formula>IF($C385="SINAPI",TRUE,FALSE)</formula>
    </cfRule>
  </conditionalFormatting>
  <conditionalFormatting sqref="C388:D389">
    <cfRule type="expression" dxfId="1459" priority="2208">
      <formula>IF($C388="EDIF",TRUE,FALSE)</formula>
    </cfRule>
  </conditionalFormatting>
  <conditionalFormatting sqref="C390:D390">
    <cfRule type="expression" dxfId="1458" priority="2631">
      <formula>IF($B390="SINAPI",TRUE,FALSE)</formula>
    </cfRule>
  </conditionalFormatting>
  <conditionalFormatting sqref="C391:D391">
    <cfRule type="expression" dxfId="1457" priority="2190">
      <formula>IF($C391="SINAPI",TRUE,FALSE)</formula>
    </cfRule>
    <cfRule type="expression" dxfId="1456" priority="2187">
      <formula>IF($C391="EDIF",TRUE,FALSE)</formula>
    </cfRule>
    <cfRule type="expression" dxfId="1455" priority="2188">
      <formula>IF($C391="PRÓPRIA",TRUE,FALSE)</formula>
    </cfRule>
    <cfRule type="expression" dxfId="1454" priority="2189">
      <formula>IF($C391="FDE",TRUE,FALSE)</formula>
    </cfRule>
  </conditionalFormatting>
  <conditionalFormatting sqref="C394:D394">
    <cfRule type="expression" dxfId="1453" priority="2619">
      <formula>IF($B394="SINAPI",TRUE,FALSE)</formula>
    </cfRule>
  </conditionalFormatting>
  <conditionalFormatting sqref="C394:D395">
    <cfRule type="expression" dxfId="1452" priority="2621">
      <formula>IF($B394="PRÓPRIA",TRUE,FALSE)</formula>
    </cfRule>
    <cfRule type="expression" dxfId="1451" priority="2620">
      <formula>IF($B394="EDIF",TRUE,FALSE)</formula>
    </cfRule>
    <cfRule type="expression" dxfId="1450" priority="2622">
      <formula>IF($B394="FDE",TRUE,FALSE)</formula>
    </cfRule>
  </conditionalFormatting>
  <conditionalFormatting sqref="C396:D396">
    <cfRule type="expression" dxfId="1449" priority="2166">
      <formula>IF($C396="EDIF",TRUE,FALSE)</formula>
    </cfRule>
    <cfRule type="expression" dxfId="1448" priority="2168">
      <formula>IF($C396="FDE",TRUE,FALSE)</formula>
    </cfRule>
    <cfRule type="expression" dxfId="1447" priority="2167">
      <formula>IF($C396="PRÓPRIA",TRUE,FALSE)</formula>
    </cfRule>
    <cfRule type="expression" dxfId="1446" priority="2169">
      <formula>IF($C396="SINAPI",TRUE,FALSE)</formula>
    </cfRule>
  </conditionalFormatting>
  <conditionalFormatting sqref="C406:D409">
    <cfRule type="expression" dxfId="1445" priority="2592">
      <formula>IF($B406="FDE",TRUE,FALSE)</formula>
    </cfRule>
    <cfRule type="expression" dxfId="1444" priority="2593">
      <formula>IF($B406="SINAPI",TRUE,FALSE)</formula>
    </cfRule>
    <cfRule type="expression" dxfId="1443" priority="2591">
      <formula>IF($B406="PRÓPRIA",TRUE,FALSE)</formula>
    </cfRule>
    <cfRule type="expression" dxfId="1442" priority="2590">
      <formula>IF($B406="EDIF",TRUE,FALSE)</formula>
    </cfRule>
  </conditionalFormatting>
  <conditionalFormatting sqref="C410:D410">
    <cfRule type="expression" dxfId="1441" priority="2103">
      <formula>IF($C410="EDIF",TRUE,FALSE)</formula>
    </cfRule>
  </conditionalFormatting>
  <conditionalFormatting sqref="C411:D411">
    <cfRule type="expression" dxfId="1440" priority="2598">
      <formula>IF($B411="EDIF",TRUE,FALSE)</formula>
    </cfRule>
    <cfRule type="expression" dxfId="1439" priority="2601">
      <formula>IF($B411="SINAPI",TRUE,FALSE)</formula>
    </cfRule>
    <cfRule type="expression" dxfId="1438" priority="2600">
      <formula>IF($B411="FDE",TRUE,FALSE)</formula>
    </cfRule>
    <cfRule type="expression" dxfId="1437" priority="2599">
      <formula>IF($B411="PRÓPRIA",TRUE,FALSE)</formula>
    </cfRule>
  </conditionalFormatting>
  <conditionalFormatting sqref="C412:D413">
    <cfRule type="expression" dxfId="1436" priority="2085">
      <formula>IF($C412="SINAPI",TRUE,FALSE)</formula>
    </cfRule>
    <cfRule type="expression" dxfId="1435" priority="2082">
      <formula>IF($C412="EDIF",TRUE,FALSE)</formula>
    </cfRule>
  </conditionalFormatting>
  <conditionalFormatting sqref="C414:D414">
    <cfRule type="expression" dxfId="1434" priority="2580">
      <formula>IF($B414="PRÓPRIA",TRUE,FALSE)</formula>
    </cfRule>
    <cfRule type="expression" dxfId="1433" priority="2581">
      <formula>IF($B414="FDE",TRUE,FALSE)</formula>
    </cfRule>
    <cfRule type="expression" dxfId="1432" priority="2582">
      <formula>IF($B414="SINAPI",TRUE,FALSE)</formula>
    </cfRule>
    <cfRule type="expression" dxfId="1431" priority="2579">
      <formula>IF($B414="EDIF",TRUE,FALSE)</formula>
    </cfRule>
  </conditionalFormatting>
  <conditionalFormatting sqref="C415:D416">
    <cfRule type="expression" dxfId="1430" priority="1749">
      <formula>IF($C415="SINAPI",TRUE,FALSE)</formula>
    </cfRule>
    <cfRule type="expression" dxfId="1429" priority="1748">
      <formula>IF($C415="FDE",TRUE,FALSE)</formula>
    </cfRule>
    <cfRule type="expression" dxfId="1428" priority="1747">
      <formula>IF($C415="PRÓPRIA",TRUE,FALSE)</formula>
    </cfRule>
    <cfRule type="expression" dxfId="1427" priority="1746">
      <formula>IF($C415="EDIF",TRUE,FALSE)</formula>
    </cfRule>
  </conditionalFormatting>
  <conditionalFormatting sqref="C422:D422">
    <cfRule type="expression" dxfId="1426" priority="2575">
      <formula>IF($B422="SINAPI",TRUE,FALSE)</formula>
    </cfRule>
    <cfRule type="expression" dxfId="1425" priority="2576">
      <formula>IF($B422="EDIF",TRUE,FALSE)</formula>
    </cfRule>
    <cfRule type="expression" dxfId="1424" priority="2577">
      <formula>IF($B422="PRÓPRIA",TRUE,FALSE)</formula>
    </cfRule>
    <cfRule type="expression" dxfId="1423" priority="2578">
      <formula>IF($B422="FDE",TRUE,FALSE)</formula>
    </cfRule>
  </conditionalFormatting>
  <conditionalFormatting sqref="C426:D426">
    <cfRule type="expression" dxfId="1422" priority="2567">
      <formula>IF($B426="PRÓPRIA",TRUE,FALSE)</formula>
    </cfRule>
    <cfRule type="expression" dxfId="1421" priority="2569">
      <formula>IF($B426="SINAPI",TRUE,FALSE)</formula>
    </cfRule>
    <cfRule type="expression" dxfId="1420" priority="2566">
      <formula>IF($B426="EDIF",TRUE,FALSE)</formula>
    </cfRule>
    <cfRule type="expression" dxfId="1419" priority="2568">
      <formula>IF($B426="FDE",TRUE,FALSE)</formula>
    </cfRule>
  </conditionalFormatting>
  <conditionalFormatting sqref="C429:D429">
    <cfRule type="expression" dxfId="1418" priority="2559">
      <formula>IF($B429="PRÓPRIA",TRUE,FALSE)</formula>
    </cfRule>
    <cfRule type="expression" dxfId="1417" priority="2561">
      <formula>IF($B429="FDE",TRUE,FALSE)</formula>
    </cfRule>
    <cfRule type="expression" dxfId="1416" priority="2560">
      <formula>IF($B429="SINAPI",TRUE,FALSE)</formula>
    </cfRule>
  </conditionalFormatting>
  <conditionalFormatting sqref="C430:D430">
    <cfRule type="expression" dxfId="1415" priority="2063">
      <formula>IF($C430="FDE",TRUE,FALSE)</formula>
    </cfRule>
    <cfRule type="expression" dxfId="1414" priority="2062">
      <formula>IF($C430="PRÓPRIA",TRUE,FALSE)</formula>
    </cfRule>
    <cfRule type="expression" dxfId="1413" priority="2061">
      <formula>IF($C430="EDIF",TRUE,FALSE)</formula>
    </cfRule>
    <cfRule type="expression" dxfId="1412" priority="2064">
      <formula>IF($C430="SINAPI",TRUE,FALSE)</formula>
    </cfRule>
  </conditionalFormatting>
  <conditionalFormatting sqref="C433:D433">
    <cfRule type="expression" dxfId="1411" priority="2550">
      <formula>IF($B433="SINAPI",TRUE,FALSE)</formula>
    </cfRule>
  </conditionalFormatting>
  <conditionalFormatting sqref="C433:D435">
    <cfRule type="expression" dxfId="1410" priority="2549">
      <formula>IF($B433="FDE",TRUE,FALSE)</formula>
    </cfRule>
    <cfRule type="expression" dxfId="1409" priority="2548">
      <formula>IF($B433="PRÓPRIA",TRUE,FALSE)</formula>
    </cfRule>
    <cfRule type="expression" dxfId="1408" priority="2547">
      <formula>IF($B433="EDIF",TRUE,FALSE)</formula>
    </cfRule>
  </conditionalFormatting>
  <conditionalFormatting sqref="C434:D434">
    <cfRule type="expression" dxfId="1407" priority="2544">
      <formula>IF($B434="PRÓPRIA",TRUE,FALSE)</formula>
    </cfRule>
    <cfRule type="expression" dxfId="1406" priority="2546">
      <formula>IF($B434="SINAPI",TRUE,FALSE)</formula>
    </cfRule>
    <cfRule type="expression" dxfId="1405" priority="2545">
      <formula>IF($B434="FDE",TRUE,FALSE)</formula>
    </cfRule>
  </conditionalFormatting>
  <conditionalFormatting sqref="C435:D435">
    <cfRule type="expression" dxfId="1404" priority="2551">
      <formula>IF($B435="SINAPI",TRUE,FALSE)</formula>
    </cfRule>
  </conditionalFormatting>
  <conditionalFormatting sqref="C439:D439">
    <cfRule type="expression" dxfId="1403" priority="2040">
      <formula>IF($C439="EDIF",TRUE,FALSE)</formula>
    </cfRule>
    <cfRule type="expression" dxfId="1402" priority="2043">
      <formula>IF($C439="SINAPI",TRUE,FALSE)</formula>
    </cfRule>
  </conditionalFormatting>
  <conditionalFormatting sqref="C440:D440">
    <cfRule type="expression" dxfId="1401" priority="2536">
      <formula>IF($B440="FDE",TRUE,FALSE)</formula>
    </cfRule>
  </conditionalFormatting>
  <conditionalFormatting sqref="C440:D441">
    <cfRule type="expression" dxfId="1400" priority="2527">
      <formula>IF($B440="EDIF",TRUE,FALSE)</formula>
    </cfRule>
    <cfRule type="expression" dxfId="1399" priority="2528">
      <formula>IF($B440="PRÓPRIA",TRUE,FALSE)</formula>
    </cfRule>
    <cfRule type="expression" dxfId="1398" priority="2530">
      <formula>IF($B440="SINAPI",TRUE,FALSE)</formula>
    </cfRule>
  </conditionalFormatting>
  <conditionalFormatting sqref="C441:D441">
    <cfRule type="expression" dxfId="1397" priority="2529">
      <formula>IF($B441="FDE",TRUE,FALSE)</formula>
    </cfRule>
  </conditionalFormatting>
  <conditionalFormatting sqref="C442:D442">
    <cfRule type="expression" dxfId="1396" priority="2021">
      <formula>IF($C442="FDE",TRUE,FALSE)</formula>
    </cfRule>
    <cfRule type="expression" dxfId="1395" priority="2019">
      <formula>IF($C442="EDIF",TRUE,FALSE)</formula>
    </cfRule>
    <cfRule type="expression" dxfId="1394" priority="2022">
      <formula>IF($C442="SINAPI",TRUE,FALSE)</formula>
    </cfRule>
    <cfRule type="expression" dxfId="1393" priority="2020">
      <formula>IF($C442="PRÓPRIA",TRUE,FALSE)</formula>
    </cfRule>
  </conditionalFormatting>
  <conditionalFormatting sqref="C447:D457">
    <cfRule type="expression" dxfId="1392" priority="2495">
      <formula>IF($B447="FDE",TRUE,FALSE)</formula>
    </cfRule>
    <cfRule type="expression" dxfId="1391" priority="2494">
      <formula>IF($B447="PRÓPRIA",TRUE,FALSE)</formula>
    </cfRule>
    <cfRule type="expression" dxfId="1390" priority="2496">
      <formula>IF($B447="SINAPI",TRUE,FALSE)</formula>
    </cfRule>
    <cfRule type="expression" dxfId="1389" priority="2493">
      <formula>IF($B447="EDIF",TRUE,FALSE)</formula>
    </cfRule>
  </conditionalFormatting>
  <conditionalFormatting sqref="C463:D463">
    <cfRule type="expression" dxfId="1388" priority="1980">
      <formula>IF($C463="SINAPI",TRUE,FALSE)</formula>
    </cfRule>
  </conditionalFormatting>
  <conditionalFormatting sqref="C464:D464">
    <cfRule type="expression" dxfId="1387" priority="2465">
      <formula>IF($B464="FDE",TRUE,FALSE)</formula>
    </cfRule>
    <cfRule type="expression" dxfId="1386" priority="2464">
      <formula>IF($B464="PRÓPRIA",TRUE,FALSE)</formula>
    </cfRule>
    <cfRule type="expression" dxfId="1385" priority="2463">
      <formula>IF($B464="EDIF",TRUE,FALSE)</formula>
    </cfRule>
    <cfRule type="expression" dxfId="1384" priority="2466">
      <formula>IF($B464="SINAPI",TRUE,FALSE)</formula>
    </cfRule>
  </conditionalFormatting>
  <conditionalFormatting sqref="C465:D465">
    <cfRule type="expression" dxfId="1383" priority="1959">
      <formula>IF($C465="SINAPI",TRUE,FALSE)</formula>
    </cfRule>
  </conditionalFormatting>
  <conditionalFormatting sqref="C466:D466">
    <cfRule type="expression" dxfId="1382" priority="2476">
      <formula>IF($B466="SINAPI",TRUE,FALSE)</formula>
    </cfRule>
  </conditionalFormatting>
  <conditionalFormatting sqref="C466:D467 C469:D469">
    <cfRule type="expression" dxfId="1381" priority="2472">
      <formula>IF($B466="PRÓPRIA",TRUE,FALSE)</formula>
    </cfRule>
    <cfRule type="expression" dxfId="1380" priority="2473">
      <formula>IF($B466="FDE",TRUE,FALSE)</formula>
    </cfRule>
  </conditionalFormatting>
  <conditionalFormatting sqref="C469:D469 C466:D467">
    <cfRule type="expression" dxfId="1379" priority="2471">
      <formula>IF($B466="EDIF",TRUE,FALSE)</formula>
    </cfRule>
  </conditionalFormatting>
  <conditionalFormatting sqref="C469:D469">
    <cfRule type="expression" dxfId="1378" priority="2469">
      <formula>IF($B469="FDE",TRUE,FALSE)</formula>
    </cfRule>
    <cfRule type="expression" dxfId="1377" priority="2468">
      <formula>IF($B469="PRÓPRIA",TRUE,FALSE)</formula>
    </cfRule>
    <cfRule type="expression" dxfId="1376" priority="2470">
      <formula>IF($B469="SINAPI",TRUE,FALSE)</formula>
    </cfRule>
  </conditionalFormatting>
  <conditionalFormatting sqref="C471:D472 C474:D478">
    <cfRule type="expression" dxfId="1375" priority="2445">
      <formula>IF($B471="PRÓPRIA",TRUE,FALSE)</formula>
    </cfRule>
    <cfRule type="expression" dxfId="1374" priority="2446">
      <formula>IF($B471="FDE",TRUE,FALSE)</formula>
    </cfRule>
    <cfRule type="expression" dxfId="1373" priority="2444">
      <formula>IF($B471="EDIF",TRUE,FALSE)</formula>
    </cfRule>
  </conditionalFormatting>
  <conditionalFormatting sqref="C471:D472">
    <cfRule type="expression" dxfId="1372" priority="2451">
      <formula>IF($B471="SINAPI",TRUE,FALSE)</formula>
    </cfRule>
  </conditionalFormatting>
  <conditionalFormatting sqref="C473:D473">
    <cfRule type="expression" dxfId="1371" priority="1917">
      <formula>IF($C473="SINAPI",TRUE,FALSE)</formula>
    </cfRule>
  </conditionalFormatting>
  <conditionalFormatting sqref="C474:D478">
    <cfRule type="expression" dxfId="1370" priority="2447">
      <formula>IF($B474="SINAPI",TRUE,FALSE)</formula>
    </cfRule>
  </conditionalFormatting>
  <conditionalFormatting sqref="C481:D482">
    <cfRule type="expression" dxfId="1369" priority="2434">
      <formula>IF($B481="SINAPI",TRUE,FALSE)</formula>
    </cfRule>
    <cfRule type="expression" dxfId="1368" priority="2433">
      <formula>IF($B481="FDE",TRUE,FALSE)</formula>
    </cfRule>
    <cfRule type="expression" dxfId="1367" priority="2432">
      <formula>IF($B481="PRÓPRIA",TRUE,FALSE)</formula>
    </cfRule>
    <cfRule type="expression" dxfId="1366" priority="2431">
      <formula>IF($B481="EDIF",TRUE,FALSE)</formula>
    </cfRule>
  </conditionalFormatting>
  <conditionalFormatting sqref="C485:D485">
    <cfRule type="expression" dxfId="1365" priority="2417">
      <formula>IF($C485="SINAPI",TRUE,FALSE)</formula>
    </cfRule>
  </conditionalFormatting>
  <conditionalFormatting sqref="C486:D486">
    <cfRule type="expression" dxfId="1364" priority="2409">
      <formula>IF($B486="SINAPI",TRUE,FALSE)</formula>
    </cfRule>
    <cfRule type="expression" dxfId="1363" priority="2410">
      <formula>IF($B486="EDIF",TRUE,FALSE)</formula>
    </cfRule>
    <cfRule type="expression" dxfId="1362" priority="2411">
      <formula>IF($B486="PRÓPRIA",TRUE,FALSE)</formula>
    </cfRule>
    <cfRule type="expression" dxfId="1361" priority="2412">
      <formula>IF($B486="FDE",TRUE,FALSE)</formula>
    </cfRule>
  </conditionalFormatting>
  <conditionalFormatting sqref="C487:D487">
    <cfRule type="expression" dxfId="1360" priority="1896">
      <formula>IF($C487="SINAPI",TRUE,FALSE)</formula>
    </cfRule>
  </conditionalFormatting>
  <conditionalFormatting sqref="C488:D488">
    <cfRule type="expression" dxfId="1359" priority="2407">
      <formula>IF($B488="FDE",TRUE,FALSE)</formula>
    </cfRule>
    <cfRule type="expression" dxfId="1358" priority="2408">
      <formula>IF($B488="SINAPI",TRUE,FALSE)</formula>
    </cfRule>
    <cfRule type="expression" dxfId="1357" priority="2405">
      <formula>IF($B488="EDIF",TRUE,FALSE)</formula>
    </cfRule>
    <cfRule type="expression" dxfId="1356" priority="2406">
      <formula>IF($B488="PRÓPRIA",TRUE,FALSE)</formula>
    </cfRule>
  </conditionalFormatting>
  <conditionalFormatting sqref="C492:D493 C496:D496">
    <cfRule type="expression" dxfId="1355" priority="2389">
      <formula>IF($B492="EDIF",TRUE,FALSE)</formula>
    </cfRule>
    <cfRule type="expression" dxfId="1354" priority="2390">
      <formula>IF($B492="PRÓPRIA",TRUE,FALSE)</formula>
    </cfRule>
    <cfRule type="expression" dxfId="1353" priority="2391">
      <formula>IF($B492="FDE",TRUE,FALSE)</formula>
    </cfRule>
  </conditionalFormatting>
  <conditionalFormatting sqref="C492:D493">
    <cfRule type="expression" dxfId="1352" priority="2392">
      <formula>IF($B492="SINAPI",TRUE,FALSE)</formula>
    </cfRule>
  </conditionalFormatting>
  <conditionalFormatting sqref="C496:D496">
    <cfRule type="expression" dxfId="1351" priority="2393">
      <formula>IF($B496="SINAPI",TRUE,FALSE)</formula>
    </cfRule>
  </conditionalFormatting>
  <conditionalFormatting sqref="C499:D499">
    <cfRule type="expression" dxfId="1350" priority="2350">
      <formula>IF($B499="SINAPI",TRUE,FALSE)</formula>
    </cfRule>
    <cfRule type="expression" dxfId="1349" priority="2347">
      <formula>IF($B499="EDIF",TRUE,FALSE)</formula>
    </cfRule>
    <cfRule type="expression" dxfId="1348" priority="2349">
      <formula>IF($B499="FDE",TRUE,FALSE)</formula>
    </cfRule>
    <cfRule type="expression" dxfId="1347" priority="2348">
      <formula>IF($B499="PRÓPRIA",TRUE,FALSE)</formula>
    </cfRule>
  </conditionalFormatting>
  <conditionalFormatting sqref="C500:D501">
    <cfRule type="expression" dxfId="1346" priority="2354">
      <formula>IF($B500="EDIF",TRUE,FALSE)</formula>
    </cfRule>
    <cfRule type="expression" dxfId="1345" priority="2357">
      <formula>IF($B500="SINAPI",TRUE,FALSE)</formula>
    </cfRule>
    <cfRule type="expression" dxfId="1344" priority="2356">
      <formula>IF($B500="FDE",TRUE,FALSE)</formula>
    </cfRule>
    <cfRule type="expression" dxfId="1343" priority="2355">
      <formula>IF($B500="PRÓPRIA",TRUE,FALSE)</formula>
    </cfRule>
  </conditionalFormatting>
  <conditionalFormatting sqref="C501:D501">
    <cfRule type="expression" dxfId="1342" priority="2352">
      <formula>IF($B501="SINAPI",TRUE,FALSE)</formula>
    </cfRule>
  </conditionalFormatting>
  <conditionalFormatting sqref="C502:D503">
    <cfRule type="expression" dxfId="1341" priority="1875">
      <formula>IF($C502="SINAPI",TRUE,FALSE)</formula>
    </cfRule>
    <cfRule type="expression" dxfId="1340" priority="1874">
      <formula>IF($C502="FDE",TRUE,FALSE)</formula>
    </cfRule>
    <cfRule type="expression" dxfId="1339" priority="1873">
      <formula>IF($C502="PRÓPRIA",TRUE,FALSE)</formula>
    </cfRule>
    <cfRule type="expression" dxfId="1338" priority="1872">
      <formula>IF($C502="EDIF",TRUE,FALSE)</formula>
    </cfRule>
  </conditionalFormatting>
  <conditionalFormatting sqref="C504:D504">
    <cfRule type="expression" dxfId="1337" priority="2339">
      <formula>IF($B504="EDIF",TRUE,FALSE)</formula>
    </cfRule>
    <cfRule type="expression" dxfId="1336" priority="2342">
      <formula>IF($B504="SINAPI",TRUE,FALSE)</formula>
    </cfRule>
    <cfRule type="expression" dxfId="1335" priority="2340">
      <formula>IF($B504="PRÓPRIA",TRUE,FALSE)</formula>
    </cfRule>
    <cfRule type="expression" dxfId="1334" priority="2341">
      <formula>IF($B504="FDE",TRUE,FALSE)</formula>
    </cfRule>
  </conditionalFormatting>
  <conditionalFormatting sqref="C505:D505">
    <cfRule type="expression" dxfId="1333" priority="2332">
      <formula>IF($B505="SINAPI",TRUE,FALSE)</formula>
    </cfRule>
  </conditionalFormatting>
  <conditionalFormatting sqref="C508:D509">
    <cfRule type="expression" dxfId="1332" priority="2295">
      <formula>IF($B508="FDE",TRUE,FALSE)</formula>
    </cfRule>
    <cfRule type="expression" dxfId="1331" priority="2296">
      <formula>IF($B508="SINAPI",TRUE,FALSE)</formula>
    </cfRule>
  </conditionalFormatting>
  <conditionalFormatting sqref="C508:D514">
    <cfRule type="expression" dxfId="1330" priority="2293">
      <formula>IF($B508="EDIF",TRUE,FALSE)</formula>
    </cfRule>
    <cfRule type="expression" dxfId="1329" priority="2294">
      <formula>IF($B508="PRÓPRIA",TRUE,FALSE)</formula>
    </cfRule>
  </conditionalFormatting>
  <conditionalFormatting sqref="C510:D511">
    <cfRule type="expression" dxfId="1328" priority="2313">
      <formula>IF($B510="SINAPI",TRUE,FALSE)</formula>
    </cfRule>
  </conditionalFormatting>
  <conditionalFormatting sqref="C512:D512">
    <cfRule type="expression" dxfId="1327" priority="2303">
      <formula>IF($B512="FDE",TRUE,FALSE)</formula>
    </cfRule>
    <cfRule type="expression" dxfId="1326" priority="2304">
      <formula>IF($B512="SINAPI",TRUE,FALSE)</formula>
    </cfRule>
  </conditionalFormatting>
  <conditionalFormatting sqref="C513:D514">
    <cfRule type="expression" dxfId="1325" priority="2309">
      <formula>IF($B513="SINAPI",TRUE,FALSE)</formula>
    </cfRule>
  </conditionalFormatting>
  <conditionalFormatting sqref="C515:D516">
    <cfRule type="expression" dxfId="1324" priority="1830">
      <formula>IF($C515="EDIF",TRUE,FALSE)</formula>
    </cfRule>
  </conditionalFormatting>
  <conditionalFormatting sqref="C517:D517 C510:D514">
    <cfRule type="expression" dxfId="1323" priority="2308">
      <formula>IF($B510="FDE",TRUE,FALSE)</formula>
    </cfRule>
  </conditionalFormatting>
  <conditionalFormatting sqref="C517:D517">
    <cfRule type="expression" dxfId="1322" priority="2307">
      <formula>IF($B517="PRÓPRIA",TRUE,FALSE)</formula>
    </cfRule>
    <cfRule type="expression" dxfId="1321" priority="2310">
      <formula>IF($B517="SINAPI",TRUE,FALSE)</formula>
    </cfRule>
    <cfRule type="expression" dxfId="1320" priority="2306">
      <formula>IF($B517="EDIF",TRUE,FALSE)</formula>
    </cfRule>
  </conditionalFormatting>
  <conditionalFormatting sqref="C518:D518">
    <cfRule type="expression" dxfId="1319" priority="1809">
      <formula>IF($C518="EDIF",TRUE,FALSE)</formula>
    </cfRule>
  </conditionalFormatting>
  <conditionalFormatting sqref="C519:D519">
    <cfRule type="expression" dxfId="1318" priority="2300">
      <formula>IF($B519="SINAPI",TRUE,FALSE)</formula>
    </cfRule>
    <cfRule type="expression" dxfId="1317" priority="2298">
      <formula>IF($B519="PRÓPRIA",TRUE,FALSE)</formula>
    </cfRule>
    <cfRule type="expression" dxfId="1316" priority="2299">
      <formula>IF($B519="FDE",TRUE,FALSE)</formula>
    </cfRule>
    <cfRule type="expression" dxfId="1315" priority="2297">
      <formula>IF($B519="EDIF",TRUE,FALSE)</formula>
    </cfRule>
  </conditionalFormatting>
  <conditionalFormatting sqref="C520:D520">
    <cfRule type="expression" dxfId="1314" priority="1788">
      <formula>IF($C520="EDIF",TRUE,FALSE)</formula>
    </cfRule>
    <cfRule type="expression" dxfId="1313" priority="1789">
      <formula>IF($C520="PRÓPRIA",TRUE,FALSE)</formula>
    </cfRule>
    <cfRule type="expression" dxfId="1312" priority="1790">
      <formula>IF($C520="FDE",TRUE,FALSE)</formula>
    </cfRule>
    <cfRule type="expression" dxfId="1311" priority="1791">
      <formula>IF($C520="SINAPI",TRUE,FALSE)</formula>
    </cfRule>
  </conditionalFormatting>
  <conditionalFormatting sqref="C523:D523">
    <cfRule type="expression" dxfId="1310" priority="2266">
      <formula>IF($B523="SINAPI",TRUE,FALSE)</formula>
    </cfRule>
    <cfRule type="expression" dxfId="1309" priority="2263">
      <formula>IF($B523="EDIF",TRUE,FALSE)</formula>
    </cfRule>
    <cfRule type="expression" dxfId="1308" priority="2264">
      <formula>IF($B523="PRÓPRIA",TRUE,FALSE)</formula>
    </cfRule>
    <cfRule type="expression" dxfId="1307" priority="2265">
      <formula>IF($B523="FDE",TRUE,FALSE)</formula>
    </cfRule>
  </conditionalFormatting>
  <conditionalFormatting sqref="C531:D535">
    <cfRule type="expression" dxfId="1306" priority="1594">
      <formula>IF($C531="SINAPI",TRUE,FALSE)</formula>
    </cfRule>
  </conditionalFormatting>
  <conditionalFormatting sqref="C536:D536">
    <cfRule type="expression" dxfId="1305" priority="1602">
      <formula>IF($C536="SINAPI",TRUE,FALSE)</formula>
    </cfRule>
    <cfRule type="expression" dxfId="1304" priority="1601">
      <formula>IF($C536="PRÓPRIA",TRUE,FALSE)</formula>
    </cfRule>
  </conditionalFormatting>
  <conditionalFormatting sqref="C93:F93">
    <cfRule type="expression" dxfId="1298" priority="680">
      <formula>IF($C93="SINAPI",TRUE,FALSE)</formula>
    </cfRule>
  </conditionalFormatting>
  <conditionalFormatting sqref="C99:F99">
    <cfRule type="expression" dxfId="1297" priority="657">
      <formula>IF($C99="SINAPI",TRUE,FALSE)</formula>
    </cfRule>
  </conditionalFormatting>
  <conditionalFormatting sqref="C173:F177">
    <cfRule type="expression" dxfId="1296" priority="551">
      <formula>IF($C173="PRÓPRIA",TRUE,FALSE)</formula>
    </cfRule>
  </conditionalFormatting>
  <conditionalFormatting sqref="C203:F209">
    <cfRule type="expression" dxfId="1295" priority="391">
      <formula>IF($C203="EDIF",TRUE,FALSE)</formula>
    </cfRule>
  </conditionalFormatting>
  <conditionalFormatting sqref="C211:F215">
    <cfRule type="expression" dxfId="1294" priority="398">
      <formula>IF($C211="EDIF",TRUE,FALSE)</formula>
    </cfRule>
  </conditionalFormatting>
  <conditionalFormatting sqref="C340:F340">
    <cfRule type="expression" dxfId="1293" priority="350">
      <formula>IF($C340="PRÓPRIA",TRUE,FALSE)</formula>
    </cfRule>
  </conditionalFormatting>
  <conditionalFormatting sqref="C468:F468">
    <cfRule type="expression" dxfId="1292" priority="1938">
      <formula>IF($C468="SINAPI",TRUE,FALSE)</formula>
    </cfRule>
  </conditionalFormatting>
  <conditionalFormatting sqref="C487:F487">
    <cfRule type="expression" dxfId="1291" priority="1893">
      <formula>IF($C487="EDIF",TRUE,FALSE)</formula>
    </cfRule>
    <cfRule type="expression" dxfId="1290" priority="1894">
      <formula>IF($C487="PRÓPRIA",TRUE,FALSE)</formula>
    </cfRule>
    <cfRule type="expression" dxfId="1289" priority="1895">
      <formula>IF($C487="FDE",TRUE,FALSE)</formula>
    </cfRule>
  </conditionalFormatting>
  <conditionalFormatting sqref="C506:K506">
    <cfRule type="expression" dxfId="1288" priority="2936">
      <formula>IF($C506="SINAPI",TRUE,FALSE)</formula>
    </cfRule>
  </conditionalFormatting>
  <conditionalFormatting sqref="C67:Y67">
    <cfRule type="expression" dxfId="1287" priority="1498">
      <formula>IF($C67="SINAPI",TRUE,FALSE)</formula>
    </cfRule>
  </conditionalFormatting>
  <conditionalFormatting sqref="C92:Y92">
    <cfRule type="expression" dxfId="1286" priority="650">
      <formula>IF($C92="SINAPI",TRUE,FALSE)</formula>
    </cfRule>
  </conditionalFormatting>
  <conditionalFormatting sqref="C94:Y97">
    <cfRule type="expression" dxfId="1285" priority="647">
      <formula>IF($C94="SINAPI",TRUE,FALSE)</formula>
    </cfRule>
  </conditionalFormatting>
  <conditionalFormatting sqref="C108:Y108">
    <cfRule type="expression" dxfId="1284" priority="628">
      <formula>IF($C108="SINAPI",TRUE,FALSE)</formula>
    </cfRule>
  </conditionalFormatting>
  <conditionalFormatting sqref="C109:Y109">
    <cfRule type="expression" dxfId="1283" priority="1207">
      <formula>IF($C109="SINAPI",TRUE,FALSE)</formula>
    </cfRule>
  </conditionalFormatting>
  <conditionalFormatting sqref="C436:Y436">
    <cfRule type="expression" dxfId="1282" priority="2985">
      <formula>IF($C436="SINAPI",TRUE,FALSE)</formula>
    </cfRule>
  </conditionalFormatting>
  <conditionalFormatting sqref="C479:Y479">
    <cfRule type="expression" dxfId="1281" priority="2920">
      <formula>IF($C479="SINAPI",TRUE,FALSE)</formula>
    </cfRule>
  </conditionalFormatting>
  <conditionalFormatting sqref="C524:Y524">
    <cfRule type="expression" dxfId="1280" priority="2933">
      <formula>IF($C524="SINAPI",TRUE,FALSE)</formula>
    </cfRule>
  </conditionalFormatting>
  <conditionalFormatting sqref="D8">
    <cfRule type="expression" dxfId="1279" priority="771">
      <formula>IF(#REF!="PRÓPRIA",TRUE,FALSE)</formula>
    </cfRule>
  </conditionalFormatting>
  <conditionalFormatting sqref="D13:D16">
    <cfRule type="expression" dxfId="1278" priority="717">
      <formula>IF(#REF!="PRÓPRIA",TRUE,FALSE)</formula>
    </cfRule>
  </conditionalFormatting>
  <conditionalFormatting sqref="D95">
    <cfRule type="expression" dxfId="1277" priority="670">
      <formula>IF($C95="PRÓPRIA",TRUE,FALSE)</formula>
    </cfRule>
  </conditionalFormatting>
  <conditionalFormatting sqref="D99">
    <cfRule type="expression" dxfId="1276" priority="656">
      <formula>IF($C99="PRÓPRIA",TRUE,FALSE)</formula>
    </cfRule>
  </conditionalFormatting>
  <conditionalFormatting sqref="D118">
    <cfRule type="expression" dxfId="1275" priority="564">
      <formula>IF($C118="SINAPI",TRUE,FALSE)</formula>
    </cfRule>
  </conditionalFormatting>
  <conditionalFormatting sqref="D231 C232:D233">
    <cfRule type="expression" dxfId="1274" priority="420">
      <formula>IF($C231="PRÓPRIA",TRUE,FALSE)</formula>
    </cfRule>
  </conditionalFormatting>
  <conditionalFormatting sqref="D231">
    <cfRule type="expression" dxfId="1273" priority="448">
      <formula>IF($C231="SINAPI",TRUE,FALSE)</formula>
    </cfRule>
  </conditionalFormatting>
  <conditionalFormatting sqref="D329:D332">
    <cfRule type="expression" dxfId="1272" priority="347">
      <formula>IF($C329="SINAPI",TRUE,FALSE)</formula>
    </cfRule>
  </conditionalFormatting>
  <conditionalFormatting sqref="D341:D342">
    <cfRule type="expression" dxfId="1271" priority="352">
      <formula>IF($C341="SINAPI",TRUE,FALSE)</formula>
    </cfRule>
  </conditionalFormatting>
  <conditionalFormatting sqref="D390">
    <cfRule type="expression" dxfId="1270" priority="2630">
      <formula>IF($B390="FDE",TRUE,FALSE)</formula>
    </cfRule>
    <cfRule type="expression" dxfId="1269" priority="2628">
      <formula>IF($B390="EDIF",TRUE,FALSE)</formula>
    </cfRule>
    <cfRule type="expression" dxfId="1268" priority="2629">
      <formula>IF($B390="PRÓPRIA",TRUE,FALSE)</formula>
    </cfRule>
  </conditionalFormatting>
  <conditionalFormatting sqref="D395">
    <cfRule type="expression" dxfId="1267" priority="2618">
      <formula>IF($B395="SINAPI",TRUE,FALSE)</formula>
    </cfRule>
  </conditionalFormatting>
  <conditionalFormatting sqref="D466:D467">
    <cfRule type="expression" dxfId="1266" priority="2475">
      <formula>IF($B466="SINAPI",TRUE,FALSE)</formula>
    </cfRule>
  </conditionalFormatting>
  <conditionalFormatting sqref="D494">
    <cfRule type="expression" dxfId="1265" priority="2380">
      <formula>IF($B494="SINAPI",TRUE,FALSE)</formula>
    </cfRule>
    <cfRule type="expression" dxfId="1264" priority="2379">
      <formula>IF($B494="FDE",TRUE,FALSE)</formula>
    </cfRule>
  </conditionalFormatting>
  <conditionalFormatting sqref="D495">
    <cfRule type="expression" dxfId="1263" priority="2378">
      <formula>IF($B495="PRÓPRIA",TRUE,FALSE)</formula>
    </cfRule>
    <cfRule type="expression" dxfId="1262" priority="2376">
      <formula>IF($B495="EDIF",TRUE,FALSE)</formula>
    </cfRule>
  </conditionalFormatting>
  <conditionalFormatting sqref="D505">
    <cfRule type="expression" dxfId="1261" priority="2329">
      <formula>IF($B505="EDIF",TRUE,FALSE)</formula>
    </cfRule>
    <cfRule type="expression" dxfId="1260" priority="2331">
      <formula>IF($B505="FDE",TRUE,FALSE)</formula>
    </cfRule>
    <cfRule type="expression" dxfId="1259" priority="2330">
      <formula>IF($B505="PRÓPRIA",TRUE,FALSE)</formula>
    </cfRule>
  </conditionalFormatting>
  <conditionalFormatting sqref="D230:F230 H230:Y230">
    <cfRule type="expression" dxfId="1258" priority="1515">
      <formula>IF(#REF!="EDIF",TRUE,FALSE)</formula>
    </cfRule>
  </conditionalFormatting>
  <conditionalFormatting sqref="D229:Y229">
    <cfRule type="expression" dxfId="1257" priority="1510">
      <formula>IF($C230="SINAPI",TRUE,FALSE)</formula>
    </cfRule>
  </conditionalFormatting>
  <conditionalFormatting sqref="D230:Y230">
    <cfRule type="expression" dxfId="1256" priority="1513">
      <formula>IF(#REF!="PRÓPRIA",TRUE,FALSE)</formula>
    </cfRule>
    <cfRule type="expression" dxfId="1255" priority="1511">
      <formula>IF(#REF!="SINAPI",TRUE,FALSE)</formula>
    </cfRule>
  </conditionalFormatting>
  <conditionalFormatting sqref="E485">
    <cfRule type="expression" dxfId="1254" priority="2414">
      <formula>IF($B485="EDIF",TRUE,FALSE)</formula>
    </cfRule>
    <cfRule type="expression" dxfId="1253" priority="2413">
      <formula>IF($B485="SINAPI",TRUE,FALSE)</formula>
    </cfRule>
    <cfRule type="expression" dxfId="1252" priority="2416">
      <formula>IF($B485="FDE",TRUE,FALSE)</formula>
    </cfRule>
    <cfRule type="expression" dxfId="1251" priority="2415">
      <formula>IF($B485="PRÓPRIA",TRUE,FALSE)</formula>
    </cfRule>
  </conditionalFormatting>
  <conditionalFormatting sqref="E89:F91">
    <cfRule type="expression" dxfId="1250" priority="1377">
      <formula>IF($C89="SINAPI",TRUE,FALSE)</formula>
    </cfRule>
  </conditionalFormatting>
  <conditionalFormatting sqref="E99:F101">
    <cfRule type="expression" dxfId="1249" priority="1062">
      <formula>IF($C99="PRÓPRIA",TRUE,FALSE)</formula>
    </cfRule>
  </conditionalFormatting>
  <conditionalFormatting sqref="E100:F101">
    <cfRule type="expression" dxfId="1248" priority="1070">
      <formula>IF($C100="SINAPI",TRUE,FALSE)</formula>
    </cfRule>
  </conditionalFormatting>
  <conditionalFormatting sqref="E115:F116">
    <cfRule type="expression" dxfId="1247" priority="1089">
      <formula>IF($C115="SINAPI",TRUE,FALSE)</formula>
    </cfRule>
  </conditionalFormatting>
  <conditionalFormatting sqref="E115:F118">
    <cfRule type="expression" dxfId="1246" priority="1088">
      <formula>IF($C115="PRÓPRIA",TRUE,FALSE)</formula>
    </cfRule>
  </conditionalFormatting>
  <conditionalFormatting sqref="E117:F119">
    <cfRule type="expression" dxfId="1245" priority="1275">
      <formula>IF($C117="SINAPI",TRUE,FALSE)</formula>
    </cfRule>
  </conditionalFormatting>
  <conditionalFormatting sqref="E121:F123">
    <cfRule type="expression" dxfId="1244" priority="1278">
      <formula>IF($C121="SINAPI",TRUE,FALSE)</formula>
    </cfRule>
  </conditionalFormatting>
  <conditionalFormatting sqref="E125:F126">
    <cfRule type="expression" dxfId="1243" priority="1212">
      <formula>IF($C125="SINAPI",TRUE,FALSE)</formula>
    </cfRule>
  </conditionalFormatting>
  <conditionalFormatting sqref="E129:F134">
    <cfRule type="expression" dxfId="1242" priority="1081">
      <formula>IF($C129="SINAPI",TRUE,FALSE)</formula>
    </cfRule>
  </conditionalFormatting>
  <conditionalFormatting sqref="E135:F136">
    <cfRule type="expression" dxfId="1241" priority="1303">
      <formula>IF($C135="SINAPI",TRUE,FALSE)</formula>
    </cfRule>
  </conditionalFormatting>
  <conditionalFormatting sqref="E138:F147">
    <cfRule type="expression" dxfId="1240" priority="1221">
      <formula>IF($C138="SINAPI",TRUE,FALSE)</formula>
    </cfRule>
  </conditionalFormatting>
  <conditionalFormatting sqref="E149:F152">
    <cfRule type="expression" dxfId="1239" priority="713">
      <formula>IF($C149="SINAPI",TRUE,FALSE)</formula>
    </cfRule>
  </conditionalFormatting>
  <conditionalFormatting sqref="E154:F156">
    <cfRule type="expression" dxfId="1238" priority="1384">
      <formula>IF($C154="SINAPI",TRUE,FALSE)</formula>
    </cfRule>
  </conditionalFormatting>
  <conditionalFormatting sqref="E158:F163">
    <cfRule type="expression" dxfId="1237" priority="1345">
      <formula>IF($C158="SINAPI",TRUE,FALSE)</formula>
    </cfRule>
  </conditionalFormatting>
  <conditionalFormatting sqref="E165:F178 H165:I177 K165:Y177">
    <cfRule type="expression" dxfId="1236" priority="1272">
      <formula>IF($C165="SINAPI",TRUE,FALSE)</formula>
    </cfRule>
  </conditionalFormatting>
  <conditionalFormatting sqref="E187:F188">
    <cfRule type="expression" dxfId="1235" priority="1071">
      <formula>IF($C187="FDE",TRUE,FALSE)</formula>
    </cfRule>
  </conditionalFormatting>
  <conditionalFormatting sqref="E187:F190">
    <cfRule type="expression" dxfId="1234" priority="1073">
      <formula>IF($C187="SINAPI",TRUE,FALSE)</formula>
    </cfRule>
  </conditionalFormatting>
  <conditionalFormatting sqref="E189:F189 H189:Y189 H271:Y282 H290:Y292 G211:G228 G231:G237">
    <cfRule type="expression" dxfId="1233" priority="1203">
      <formula>IF($C189="FDE",TRUE,FALSE)</formula>
    </cfRule>
  </conditionalFormatting>
  <conditionalFormatting sqref="E194:F194 E196:F198">
    <cfRule type="expression" dxfId="1232" priority="1476">
      <formula>IF($C194="SINAPI",TRUE,FALSE)</formula>
    </cfRule>
  </conditionalFormatting>
  <conditionalFormatting sqref="E194:F198 E200:F202 H200:I202 K200:Y202">
    <cfRule type="expression" dxfId="1231" priority="1204">
      <formula>IF($C194="EDIF",TRUE,FALSE)</formula>
    </cfRule>
  </conditionalFormatting>
  <conditionalFormatting sqref="E195:F195">
    <cfRule type="expression" dxfId="1230" priority="1201">
      <formula>IF($C195="SINAPI",TRUE,FALSE)</formula>
    </cfRule>
  </conditionalFormatting>
  <conditionalFormatting sqref="E199:F199 H199:Y199">
    <cfRule type="expression" dxfId="1229" priority="129">
      <formula>IF($C199="FDE",TRUE,FALSE)</formula>
    </cfRule>
    <cfRule type="expression" dxfId="1228" priority="130">
      <formula>IF($C199="PRÓPRIA",TRUE,FALSE)</formula>
    </cfRule>
  </conditionalFormatting>
  <conditionalFormatting sqref="E199:F199">
    <cfRule type="expression" dxfId="1227" priority="128">
      <formula>IF($C199="SINAPI",TRUE,FALSE)</formula>
    </cfRule>
  </conditionalFormatting>
  <conditionalFormatting sqref="E200:F201 H200:I201 K200:Y201 E225:F225 H225:I225 K225:Y225 E248:F248 H282:Y282 B102:Y102 E185:F185 H366:Y366 B57:B63">
    <cfRule type="expression" dxfId="1226" priority="1509">
      <formula>IF($C57="SINAPI",TRUE,FALSE)</formula>
    </cfRule>
  </conditionalFormatting>
  <conditionalFormatting sqref="E202:F209">
    <cfRule type="expression" dxfId="1225" priority="1188">
      <formula>IF($C202="SINAPI",TRUE,FALSE)</formula>
    </cfRule>
  </conditionalFormatting>
  <conditionalFormatting sqref="E211:F213">
    <cfRule type="expression" dxfId="1224" priority="1168">
      <formula>IF($C211="SINAPI",TRUE,FALSE)</formula>
    </cfRule>
  </conditionalFormatting>
  <conditionalFormatting sqref="E211:F224 H211:I224 K211:Y224">
    <cfRule type="expression" dxfId="1223" priority="1165">
      <formula>IF($C211="PRÓPRIA",TRUE,FALSE)</formula>
    </cfRule>
  </conditionalFormatting>
  <conditionalFormatting sqref="E214:F215">
    <cfRule type="expression" dxfId="1222" priority="1174">
      <formula>IF($C214="SINAPI",TRUE,FALSE)</formula>
    </cfRule>
  </conditionalFormatting>
  <conditionalFormatting sqref="E216:F223">
    <cfRule type="expression" dxfId="1221" priority="1184">
      <formula>IF($C216="SINAPI",TRUE,FALSE)</formula>
    </cfRule>
  </conditionalFormatting>
  <conditionalFormatting sqref="E224:F224">
    <cfRule type="expression" dxfId="1220" priority="1181">
      <formula>IF($C224="SINAPI",TRUE,FALSE)</formula>
    </cfRule>
  </conditionalFormatting>
  <conditionalFormatting sqref="E226:F228 H226:I228 K226:K228">
    <cfRule type="expression" dxfId="1219" priority="1176">
      <formula>IF($C226="SINAPI",TRUE,FALSE)</formula>
    </cfRule>
  </conditionalFormatting>
  <conditionalFormatting sqref="E229:F229 H229:Y229">
    <cfRule type="expression" dxfId="1218" priority="1514">
      <formula>IF($C230="EDIF",TRUE,FALSE)</formula>
    </cfRule>
  </conditionalFormatting>
  <conditionalFormatting sqref="E231:F238">
    <cfRule type="expression" dxfId="1217" priority="1248">
      <formula>IF($C231="SINAPI",TRUE,FALSE)</formula>
    </cfRule>
  </conditionalFormatting>
  <conditionalFormatting sqref="E240:F241">
    <cfRule type="expression" dxfId="1216" priority="1250">
      <formula>IF($C240="SINAPI",TRUE,FALSE)</formula>
    </cfRule>
  </conditionalFormatting>
  <conditionalFormatting sqref="E246:F247">
    <cfRule type="expression" dxfId="1215" priority="98">
      <formula>IF($C246="SINAPI",TRUE,FALSE)</formula>
    </cfRule>
  </conditionalFormatting>
  <conditionalFormatting sqref="E249:F253">
    <cfRule type="expression" dxfId="1214" priority="82">
      <formula>IF($C249="SINAPI",TRUE,FALSE)</formula>
    </cfRule>
    <cfRule type="expression" dxfId="1213" priority="80">
      <formula>IF($C249="PRÓPRIA",TRUE,FALSE)</formula>
    </cfRule>
    <cfRule type="expression" dxfId="1212" priority="78">
      <formula>IF($C249="EDIF",TRUE,FALSE)</formula>
    </cfRule>
  </conditionalFormatting>
  <conditionalFormatting sqref="E254:F254">
    <cfRule type="expression" dxfId="1211" priority="459">
      <formula>IF($C254="SINAPI",TRUE,FALSE)</formula>
    </cfRule>
  </conditionalFormatting>
  <conditionalFormatting sqref="E255:F257">
    <cfRule type="expression" dxfId="1210" priority="66">
      <formula>IF($C255="SINAPI",TRUE,FALSE)</formula>
    </cfRule>
    <cfRule type="expression" dxfId="1209" priority="64">
      <formula>IF($C255="PRÓPRIA",TRUE,FALSE)</formula>
    </cfRule>
    <cfRule type="expression" dxfId="1208" priority="62">
      <formula>IF($C255="EDIF",TRUE,FALSE)</formula>
    </cfRule>
  </conditionalFormatting>
  <conditionalFormatting sqref="E258:F259">
    <cfRule type="expression" dxfId="1207" priority="1473">
      <formula>IF($C258="SINAPI",TRUE,FALSE)</formula>
    </cfRule>
  </conditionalFormatting>
  <conditionalFormatting sqref="E261:F268">
    <cfRule type="expression" dxfId="1206" priority="1421">
      <formula>IF($C261="SINAPI",TRUE,FALSE)</formula>
    </cfRule>
  </conditionalFormatting>
  <conditionalFormatting sqref="E271:F282">
    <cfRule type="expression" dxfId="1205" priority="1242">
      <formula>IF($C271="SINAPI",TRUE,FALSE)</formula>
    </cfRule>
  </conditionalFormatting>
  <conditionalFormatting sqref="E284:F287">
    <cfRule type="expression" dxfId="1204" priority="1286">
      <formula>IF($C284="SINAPI",TRUE,FALSE)</formula>
    </cfRule>
  </conditionalFormatting>
  <conditionalFormatting sqref="E289:F292 H289:I289 K289:Y289">
    <cfRule type="expression" dxfId="1203" priority="1107">
      <formula>IF($C289="SINAPI",TRUE,FALSE)</formula>
    </cfRule>
  </conditionalFormatting>
  <conditionalFormatting sqref="E294:F298">
    <cfRule type="expression" dxfId="1202" priority="1281">
      <formula>IF($C294="SINAPI",TRUE,FALSE)</formula>
    </cfRule>
  </conditionalFormatting>
  <conditionalFormatting sqref="E300:F302">
    <cfRule type="expression" dxfId="1201" priority="1338">
      <formula>IF($C300="SINAPI",TRUE,FALSE)</formula>
    </cfRule>
  </conditionalFormatting>
  <conditionalFormatting sqref="E304:F306">
    <cfRule type="expression" dxfId="1200" priority="1065">
      <formula>IF($C304="PRÓPRIA",TRUE,FALSE)</formula>
    </cfRule>
    <cfRule type="expression" dxfId="1199" priority="1067">
      <formula>IF($C304="SINAPI",TRUE,FALSE)</formula>
    </cfRule>
  </conditionalFormatting>
  <conditionalFormatting sqref="E309:F324">
    <cfRule type="expression" dxfId="1198" priority="1159">
      <formula>IF($C309="SINAPI",TRUE,FALSE)</formula>
    </cfRule>
  </conditionalFormatting>
  <conditionalFormatting sqref="E325:F327">
    <cfRule type="expression" dxfId="1197" priority="1058">
      <formula>IF($C325="SINAPI",TRUE,FALSE)</formula>
    </cfRule>
  </conditionalFormatting>
  <conditionalFormatting sqref="E329:F332 H329:I329">
    <cfRule type="expression" dxfId="1196" priority="1111">
      <formula>IF($C329="PRÓPRIA",TRUE,FALSE)</formula>
    </cfRule>
  </conditionalFormatting>
  <conditionalFormatting sqref="E335:F338">
    <cfRule type="expression" dxfId="1195" priority="1124">
      <formula>IF($C335="SINAPI",TRUE,FALSE)</formula>
    </cfRule>
  </conditionalFormatting>
  <conditionalFormatting sqref="E341:F343">
    <cfRule type="expression" dxfId="1194" priority="1125">
      <formula>IF($C341="PRÓPRIA",TRUE,FALSE)</formula>
    </cfRule>
  </conditionalFormatting>
  <conditionalFormatting sqref="E343:F343">
    <cfRule type="expression" dxfId="1193" priority="1135">
      <formula>IF($C343="SINAPI",TRUE,FALSE)</formula>
    </cfRule>
  </conditionalFormatting>
  <conditionalFormatting sqref="E346:F350">
    <cfRule type="expression" dxfId="1192" priority="1270">
      <formula>IF($C346="SINAPI",TRUE,FALSE)</formula>
    </cfRule>
  </conditionalFormatting>
  <conditionalFormatting sqref="E352:F359">
    <cfRule type="expression" dxfId="1191" priority="1103">
      <formula>IF($C352="SINAPI",TRUE,FALSE)</formula>
    </cfRule>
  </conditionalFormatting>
  <conditionalFormatting sqref="E361:F366">
    <cfRule type="expression" dxfId="1190" priority="1239">
      <formula>IF($C361="SINAPI",TRUE,FALSE)</formula>
    </cfRule>
  </conditionalFormatting>
  <conditionalFormatting sqref="E368:F371">
    <cfRule type="expression" dxfId="1189" priority="1237">
      <formula>IF($C368="SINAPI",TRUE,FALSE)</formula>
    </cfRule>
  </conditionalFormatting>
  <conditionalFormatting sqref="E376:F376 B376:B379 B384 E384:F384 B385:Y385 B392:Y392 B397:Y397 E435:F435 B447:B457 J455:Y457 B458:Y459 B464 E464:F464 B466:B467 E466:F467 B469 E469:Y469 B470:Y470 B471:B472 E471:F472 B474:B478 E474:F478 B479:Y480 B481:B482 E481:F482 H481:Y482 B483:Y484 B486 E486:F486 E488:F488 K488:Y488 B489:Y491 E492:F494 H492:I494 K492:Y494 B492:B501 C497:Y498 B506:Y507 E508:F508 H508:I508 K508:Y508 B508:B514 B517 B524:Y524">
    <cfRule type="expression" dxfId="1188" priority="2968">
      <formula>IF($C376="FDE",TRUE,FALSE)</formula>
    </cfRule>
  </conditionalFormatting>
  <conditionalFormatting sqref="E376:F379">
    <cfRule type="expression" dxfId="1187" priority="2994">
      <formula>IF($C376="SINAPI",TRUE,FALSE)</formula>
    </cfRule>
  </conditionalFormatting>
  <conditionalFormatting sqref="E381:F381">
    <cfRule type="expression" dxfId="1186" priority="2248">
      <formula>IF($C381="SINAPI",TRUE,FALSE)</formula>
    </cfRule>
  </conditionalFormatting>
  <conditionalFormatting sqref="E384:F385">
    <cfRule type="expression" dxfId="1185" priority="2988">
      <formula>IF($C384="SINAPI",TRUE,FALSE)</formula>
    </cfRule>
  </conditionalFormatting>
  <conditionalFormatting sqref="E390:F391">
    <cfRule type="expression" dxfId="1184" priority="2206">
      <formula>IF($C390="SINAPI",TRUE,FALSE)</formula>
    </cfRule>
  </conditionalFormatting>
  <conditionalFormatting sqref="E394:F396">
    <cfRule type="expression" dxfId="1183" priority="2185">
      <formula>IF($C394="SINAPI",TRUE,FALSE)</formula>
    </cfRule>
  </conditionalFormatting>
  <conditionalFormatting sqref="E406:F411">
    <cfRule type="expression" dxfId="1182" priority="2122">
      <formula>IF($C406="SINAPI",TRUE,FALSE)</formula>
    </cfRule>
  </conditionalFormatting>
  <conditionalFormatting sqref="E406:F416 B414:B416">
    <cfRule type="expression" dxfId="1181" priority="1763">
      <formula>IF($C406="PRÓPRIA",TRUE,FALSE)</formula>
    </cfRule>
  </conditionalFormatting>
  <conditionalFormatting sqref="E412:F414">
    <cfRule type="expression" dxfId="1180" priority="2101">
      <formula>IF($C412="SINAPI",TRUE,FALSE)</formula>
    </cfRule>
  </conditionalFormatting>
  <conditionalFormatting sqref="E415:F416">
    <cfRule type="expression" dxfId="1179" priority="1765">
      <formula>IF($C415="SINAPI",TRUE,FALSE)</formula>
    </cfRule>
  </conditionalFormatting>
  <conditionalFormatting sqref="E422:F422">
    <cfRule type="expression" dxfId="1178" priority="2964">
      <formula>IF($C422="SINAPI",TRUE,FALSE)</formula>
    </cfRule>
  </conditionalFormatting>
  <conditionalFormatting sqref="E429:F430">
    <cfRule type="expression" dxfId="1177" priority="2080">
      <formula>IF($C429="SINAPI",TRUE,FALSE)</formula>
    </cfRule>
  </conditionalFormatting>
  <conditionalFormatting sqref="E434:F434">
    <cfRule type="expression" dxfId="1176" priority="2962">
      <formula>IF($C434="SINAPI",TRUE,FALSE)</formula>
    </cfRule>
    <cfRule type="expression" dxfId="1175" priority="2961">
      <formula>IF($C434="FDE",TRUE,FALSE)</formula>
    </cfRule>
    <cfRule type="expression" dxfId="1174" priority="2960">
      <formula>IF($C434="PRÓPRIA",TRUE,FALSE)</formula>
    </cfRule>
  </conditionalFormatting>
  <conditionalFormatting sqref="E441:F442 H441:I442 K441:Y442">
    <cfRule type="expression" dxfId="1173" priority="2038">
      <formula>IF($C441="SINAPI",TRUE,FALSE)</formula>
    </cfRule>
  </conditionalFormatting>
  <conditionalFormatting sqref="E447:F457 H447:I457">
    <cfRule type="expression" dxfId="1172" priority="2828">
      <formula>IF($C447="FDE",TRUE,FALSE)</formula>
    </cfRule>
    <cfRule type="expression" dxfId="1171" priority="2826">
      <formula>IF($C447="EDIF",TRUE,FALSE)</formula>
    </cfRule>
    <cfRule type="expression" dxfId="1170" priority="2827">
      <formula>IF($C447="PRÓPRIA",TRUE,FALSE)</formula>
    </cfRule>
  </conditionalFormatting>
  <conditionalFormatting sqref="E447:F457">
    <cfRule type="expression" dxfId="1169" priority="2830">
      <formula>IF($C447="SINAPI",TRUE,FALSE)</formula>
    </cfRule>
  </conditionalFormatting>
  <conditionalFormatting sqref="E463:F467">
    <cfRule type="expression" dxfId="1168" priority="1975">
      <formula>IF($C463="SINAPI",TRUE,FALSE)</formula>
    </cfRule>
  </conditionalFormatting>
  <conditionalFormatting sqref="E471:F478">
    <cfRule type="expression" dxfId="1167" priority="1933">
      <formula>IF($C471="SINAPI",TRUE,FALSE)</formula>
    </cfRule>
  </conditionalFormatting>
  <conditionalFormatting sqref="E481:F483">
    <cfRule type="expression" dxfId="1166" priority="2905">
      <formula>IF($C481="SINAPI",TRUE,FALSE)</formula>
    </cfRule>
  </conditionalFormatting>
  <conditionalFormatting sqref="E486:F489">
    <cfRule type="expression" dxfId="1165" priority="1912">
      <formula>IF($C486="SINAPI",TRUE,FALSE)</formula>
    </cfRule>
  </conditionalFormatting>
  <conditionalFormatting sqref="E492:F496">
    <cfRule type="expression" dxfId="1164" priority="2863">
      <formula>IF($C492="SINAPI",TRUE,FALSE)</formula>
    </cfRule>
  </conditionalFormatting>
  <conditionalFormatting sqref="E499:F505 B502:B505 H502:I505 K502:Y505">
    <cfRule type="expression" dxfId="1163" priority="1889">
      <formula>IF($C499="PRÓPRIA",TRUE,FALSE)</formula>
    </cfRule>
    <cfRule type="expression" dxfId="1162" priority="1888">
      <formula>IF($C499="EDIF",TRUE,FALSE)</formula>
    </cfRule>
    <cfRule type="expression" dxfId="1161" priority="1890">
      <formula>IF($C499="FDE",TRUE,FALSE)</formula>
    </cfRule>
  </conditionalFormatting>
  <conditionalFormatting sqref="E499:F505 H502:I503 K502:Y503">
    <cfRule type="expression" dxfId="1160" priority="1891">
      <formula>IF($C499="SINAPI",TRUE,FALSE)</formula>
    </cfRule>
  </conditionalFormatting>
  <conditionalFormatting sqref="E508:F510">
    <cfRule type="expression" dxfId="1159" priority="2818">
      <formula>IF($C508="SINAPI",TRUE,FALSE)</formula>
    </cfRule>
  </conditionalFormatting>
  <conditionalFormatting sqref="E509:F520 B519:B520">
    <cfRule type="expression" dxfId="1158" priority="1805">
      <formula>IF($C509="PRÓPRIA",TRUE,FALSE)</formula>
    </cfRule>
  </conditionalFormatting>
  <conditionalFormatting sqref="E511:F512">
    <cfRule type="expression" dxfId="1157" priority="2886">
      <formula>IF($C511="SINAPI",TRUE,FALSE)</formula>
    </cfRule>
  </conditionalFormatting>
  <conditionalFormatting sqref="E513:F513">
    <cfRule type="expression" dxfId="1156" priority="2842">
      <formula>IF($C513="SINAPI",TRUE,FALSE)</formula>
    </cfRule>
    <cfRule type="expression" dxfId="1155" priority="2840">
      <formula>IF($C513="FDE",TRUE,FALSE)</formula>
    </cfRule>
  </conditionalFormatting>
  <conditionalFormatting sqref="E514:F514">
    <cfRule type="expression" dxfId="1154" priority="2901">
      <formula>IF($C514="SINAPI",TRUE,FALSE)</formula>
    </cfRule>
  </conditionalFormatting>
  <conditionalFormatting sqref="E516:F520 B519:B520">
    <cfRule type="expression" dxfId="1153" priority="1806">
      <formula>IF($C516="FDE",TRUE,FALSE)</formula>
    </cfRule>
  </conditionalFormatting>
  <conditionalFormatting sqref="E516:F520">
    <cfRule type="expression" dxfId="1152" priority="1807">
      <formula>IF($C516="SINAPI",TRUE,FALSE)</formula>
    </cfRule>
  </conditionalFormatting>
  <conditionalFormatting sqref="E523:F523">
    <cfRule type="expression" dxfId="1151" priority="2931">
      <formula>IF($C523="SINAPI",TRUE,FALSE)</formula>
    </cfRule>
  </conditionalFormatting>
  <conditionalFormatting sqref="E330:G333">
    <cfRule type="expression" dxfId="1150" priority="246">
      <formula>IF($C330="SINAPI",TRUE,FALSE)</formula>
    </cfRule>
  </conditionalFormatting>
  <conditionalFormatting sqref="E333:G333">
    <cfRule type="expression" dxfId="1149" priority="245">
      <formula>IF($C333="PRÓPRIA",TRUE,FALSE)</formula>
    </cfRule>
  </conditionalFormatting>
  <conditionalFormatting sqref="E329:I329">
    <cfRule type="expression" dxfId="1148" priority="227">
      <formula>IF($C329="SINAPI",TRUE,FALSE)</formula>
    </cfRule>
  </conditionalFormatting>
  <conditionalFormatting sqref="E57:Y63">
    <cfRule type="expression" dxfId="1143" priority="144">
      <formula>IF($C57="SINAPI",TRUE,FALSE)</formula>
    </cfRule>
  </conditionalFormatting>
  <conditionalFormatting sqref="E65:Y65">
    <cfRule type="expression" dxfId="1142" priority="145">
      <formula>IF($C65="EDIF",TRUE,FALSE)</formula>
    </cfRule>
  </conditionalFormatting>
  <conditionalFormatting sqref="E65:Y66">
    <cfRule type="expression" dxfId="1141" priority="146">
      <formula>IF($C65="SINAPI",TRUE,FALSE)</formula>
    </cfRule>
  </conditionalFormatting>
  <conditionalFormatting sqref="E229:Y229">
    <cfRule type="expression" dxfId="1140" priority="1512">
      <formula>IF($C230="PRÓPRIA",TRUE,FALSE)</formula>
    </cfRule>
  </conditionalFormatting>
  <conditionalFormatting sqref="E469:Y469">
    <cfRule type="expression" dxfId="1139" priority="2939">
      <formula>IF($C469="SINAPI",TRUE,FALSE)</formula>
    </cfRule>
  </conditionalFormatting>
  <conditionalFormatting sqref="E531:Y536">
    <cfRule type="expression" dxfId="1138" priority="1549">
      <formula>IF($C531="PRÓPRIA",TRUE,FALSE)</formula>
    </cfRule>
    <cfRule type="expression" dxfId="1137" priority="1586">
      <formula>IF($C531="SINAPI",TRUE,FALSE)</formula>
    </cfRule>
  </conditionalFormatting>
  <conditionalFormatting sqref="F147:F157">
    <cfRule type="expression" dxfId="1136" priority="710">
      <formula>IF($C147="PRÓPRIA",TRUE,FALSE)</formula>
    </cfRule>
  </conditionalFormatting>
  <conditionalFormatting sqref="F185:F188">
    <cfRule type="expression" dxfId="1135" priority="1072">
      <formula>IF($C185="PRÓPRIA",TRUE,FALSE)</formula>
    </cfRule>
  </conditionalFormatting>
  <conditionalFormatting sqref="F194 F196:F198 F200:F201 H200:I201 K200:Y201 E187:F190 H187:Y190 G209:G228 G231:G241 H267:Y283 H290:Y293 H225:Y228 C225:F228 H330:I332 H333:Y333 F343 H205:Y210 B211:B237 D229 E231:F237 H231:Y239 F238:F241 F258:F287 F366:F371 B99:B101 F109:Y110 F119:F120 F124:F128 F136:F137 F164:F172 F191:Y193 F248 B304:B306 F344:Y345">
    <cfRule type="expression" dxfId="1134" priority="1206">
      <formula>IF($C99="PRÓPRIA",TRUE,FALSE)</formula>
    </cfRule>
  </conditionalFormatting>
  <conditionalFormatting sqref="F195">
    <cfRule type="expression" dxfId="1133" priority="1199">
      <formula>IF($C195="PRÓPRIA",TRUE,FALSE)</formula>
    </cfRule>
  </conditionalFormatting>
  <conditionalFormatting sqref="F202:F213">
    <cfRule type="expression" dxfId="1132" priority="1166">
      <formula>IF($C202="PRÓPRIA",TRUE,FALSE)</formula>
    </cfRule>
  </conditionalFormatting>
  <conditionalFormatting sqref="F215">
    <cfRule type="expression" dxfId="1131" priority="1172">
      <formula>IF($C215="PRÓPRIA",TRUE,FALSE)</formula>
    </cfRule>
  </conditionalFormatting>
  <conditionalFormatting sqref="F223">
    <cfRule type="expression" dxfId="1130" priority="1183">
      <formula>IF($C223="PRÓPRIA",TRUE,FALSE)</formula>
    </cfRule>
  </conditionalFormatting>
  <conditionalFormatting sqref="F254">
    <cfRule type="expression" dxfId="1129" priority="458">
      <formula>IF($C254="PRÓPRIA",TRUE,FALSE)</formula>
    </cfRule>
  </conditionalFormatting>
  <conditionalFormatting sqref="F289:F309">
    <cfRule type="expression" dxfId="1128" priority="1066">
      <formula>IF($C289="PRÓPRIA",TRUE,FALSE)</formula>
    </cfRule>
  </conditionalFormatting>
  <conditionalFormatting sqref="F319">
    <cfRule type="expression" dxfId="1127" priority="1157">
      <formula>IF($C319="PRÓPRIA",TRUE,FALSE)</formula>
    </cfRule>
  </conditionalFormatting>
  <conditionalFormatting sqref="F325:F328">
    <cfRule type="expression" dxfId="1126" priority="1056">
      <formula>IF($C325="PRÓPRIA",TRUE,FALSE)</formula>
    </cfRule>
  </conditionalFormatting>
  <conditionalFormatting sqref="F333:F335">
    <cfRule type="expression" dxfId="1125" priority="1121">
      <formula>IF($C333="PRÓPRIA",TRUE,FALSE)</formula>
    </cfRule>
  </conditionalFormatting>
  <conditionalFormatting sqref="F339:F340">
    <cfRule type="expression" dxfId="1124" priority="1113">
      <formula>IF($C339="PRÓPRIA",TRUE,FALSE)</formula>
    </cfRule>
  </conditionalFormatting>
  <conditionalFormatting sqref="F346:F360">
    <cfRule type="expression" dxfId="1123" priority="1101">
      <formula>IF($C346="PRÓPRIA",TRUE,FALSE)</formula>
    </cfRule>
  </conditionalFormatting>
  <conditionalFormatting sqref="F98:G98">
    <cfRule type="expression" dxfId="1122" priority="644">
      <formula>IF($C98="PRÓPRIA",TRUE,FALSE)</formula>
    </cfRule>
  </conditionalFormatting>
  <conditionalFormatting sqref="F178:G183 G187:G190 F113:G114">
    <cfRule type="expression" dxfId="1121" priority="485">
      <formula>IF($C113="PRÓPRIA",TRUE,FALSE)</formula>
    </cfRule>
  </conditionalFormatting>
  <conditionalFormatting sqref="F88:Y88">
    <cfRule type="expression" dxfId="1120" priority="1064">
      <formula>IF($C88="PRÓPRIA",TRUE,FALSE)</formula>
    </cfRule>
  </conditionalFormatting>
  <conditionalFormatting sqref="F104:Y104">
    <cfRule type="expression" dxfId="1119" priority="626">
      <formula>IF($C104="PRÓPRIA",TRUE,FALSE)</formula>
    </cfRule>
  </conditionalFormatting>
  <conditionalFormatting sqref="F107:Y107">
    <cfRule type="expression" dxfId="1118" priority="625">
      <formula>IF($C107="PRÓPRIA",TRUE,FALSE)</formula>
    </cfRule>
  </conditionalFormatting>
  <conditionalFormatting sqref="F485:Y485 B485:D485">
    <cfRule type="expression" dxfId="1117" priority="2423">
      <formula>IF($C485="EDIF",TRUE,FALSE)</formula>
    </cfRule>
  </conditionalFormatting>
  <conditionalFormatting sqref="F485:Y485">
    <cfRule type="expression" dxfId="1116" priority="2419">
      <formula>IF($C485="SINAPI",TRUE,FALSE)</formula>
    </cfRule>
  </conditionalFormatting>
  <conditionalFormatting sqref="G89:G90">
    <cfRule type="expression" dxfId="1115" priority="654">
      <formula>IF($C89="SINAPI",TRUE,FALSE)</formula>
    </cfRule>
  </conditionalFormatting>
  <conditionalFormatting sqref="G89:G91">
    <cfRule type="expression" dxfId="1114" priority="641">
      <formula>IF($C89="PRÓPRIA",TRUE,FALSE)</formula>
    </cfRule>
  </conditionalFormatting>
  <conditionalFormatting sqref="G91">
    <cfRule type="expression" dxfId="1113" priority="640">
      <formula>IF($C91="SINAPI",TRUE,FALSE)</formula>
    </cfRule>
  </conditionalFormatting>
  <conditionalFormatting sqref="G92:G97">
    <cfRule type="expression" dxfId="1112" priority="652">
      <formula>IF($C92="PRÓPRIA",TRUE,FALSE)</formula>
    </cfRule>
  </conditionalFormatting>
  <conditionalFormatting sqref="G93">
    <cfRule type="expression" dxfId="1111" priority="653">
      <formula>IF($C93="SINAPI",TRUE,FALSE)</formula>
    </cfRule>
  </conditionalFormatting>
  <conditionalFormatting sqref="G99:G100">
    <cfRule type="expression" dxfId="1110" priority="638">
      <formula>IF($C99="SINAPI",TRUE,FALSE)</formula>
    </cfRule>
  </conditionalFormatting>
  <conditionalFormatting sqref="G99:G101">
    <cfRule type="expression" dxfId="1109" priority="639">
      <formula>IF($C99="PRÓPRIA",TRUE,FALSE)</formula>
    </cfRule>
  </conditionalFormatting>
  <conditionalFormatting sqref="G101">
    <cfRule type="expression" dxfId="1108" priority="646">
      <formula>IF($C101="SINAPI",TRUE,FALSE)</formula>
    </cfRule>
  </conditionalFormatting>
  <conditionalFormatting sqref="G111:G112">
    <cfRule type="expression" dxfId="1107" priority="461">
      <formula>IF($C111="SINAPI",TRUE,FALSE)</formula>
    </cfRule>
  </conditionalFormatting>
  <conditionalFormatting sqref="G113">
    <cfRule type="expression" dxfId="1106" priority="522">
      <formula>IF($C113="SINAPI",TRUE,FALSE)</formula>
    </cfRule>
  </conditionalFormatting>
  <conditionalFormatting sqref="G115:G119">
    <cfRule type="expression" dxfId="1105" priority="481">
      <formula>IF($C115="SINAPI",TRUE,FALSE)</formula>
    </cfRule>
  </conditionalFormatting>
  <conditionalFormatting sqref="G115:G177">
    <cfRule type="expression" dxfId="1104" priority="462">
      <formula>IF($C115="PRÓPRIA",TRUE,FALSE)</formula>
    </cfRule>
  </conditionalFormatting>
  <conditionalFormatting sqref="G121:G123">
    <cfRule type="expression" dxfId="1103" priority="497">
      <formula>IF($C121="SINAPI",TRUE,FALSE)</formula>
    </cfRule>
  </conditionalFormatting>
  <conditionalFormatting sqref="G125:G126">
    <cfRule type="expression" dxfId="1102" priority="486">
      <formula>IF($C125="SINAPI",TRUE,FALSE)</formula>
    </cfRule>
  </conditionalFormatting>
  <conditionalFormatting sqref="G129:G136">
    <cfRule type="expression" dxfId="1101" priority="463">
      <formula>IF($C129="SINAPI",TRUE,FALSE)</formula>
    </cfRule>
  </conditionalFormatting>
  <conditionalFormatting sqref="G138:G147">
    <cfRule type="expression" dxfId="1100" priority="491">
      <formula>IF($C138="SINAPI",TRUE,FALSE)</formula>
    </cfRule>
  </conditionalFormatting>
  <conditionalFormatting sqref="G149:G152">
    <cfRule type="expression" dxfId="1099" priority="465">
      <formula>IF($C149="SINAPI",TRUE,FALSE)</formula>
    </cfRule>
  </conditionalFormatting>
  <conditionalFormatting sqref="G154:G156">
    <cfRule type="expression" dxfId="1098" priority="510">
      <formula>IF($C154="SINAPI",TRUE,FALSE)</formula>
    </cfRule>
  </conditionalFormatting>
  <conditionalFormatting sqref="G158:G163">
    <cfRule type="expression" dxfId="1097" priority="499">
      <formula>IF($C158="SINAPI",TRUE,FALSE)</formula>
    </cfRule>
  </conditionalFormatting>
  <conditionalFormatting sqref="G165:G177">
    <cfRule type="expression" dxfId="1096" priority="477">
      <formula>IF($C165="SINAPI",TRUE,FALSE)</formula>
    </cfRule>
  </conditionalFormatting>
  <conditionalFormatting sqref="G178">
    <cfRule type="expression" dxfId="1095" priority="518">
      <formula>IF($C178="SINAPI",TRUE,FALSE)</formula>
    </cfRule>
  </conditionalFormatting>
  <conditionalFormatting sqref="G187">
    <cfRule type="expression" dxfId="1094" priority="468">
      <formula>IF($C187="SINAPI",TRUE,FALSE)</formula>
    </cfRule>
  </conditionalFormatting>
  <conditionalFormatting sqref="G187:G189">
    <cfRule type="expression" dxfId="1093" priority="469">
      <formula>IF($C187="FDE",TRUE,FALSE)</formula>
    </cfRule>
  </conditionalFormatting>
  <conditionalFormatting sqref="G188:G189">
    <cfRule type="expression" dxfId="1092" priority="471">
      <formula>IF($C188="SINAPI",TRUE,FALSE)</formula>
    </cfRule>
    <cfRule type="expression" dxfId="1091" priority="470">
      <formula>IF($C188="PRÓPRIA",TRUE,FALSE)</formula>
    </cfRule>
  </conditionalFormatting>
  <conditionalFormatting sqref="G194:G198 G200:G208">
    <cfRule type="expression" dxfId="1090" priority="223">
      <formula>IF($C194="PRÓPRIA",TRUE,FALSE)</formula>
    </cfRule>
    <cfRule type="expression" dxfId="1089" priority="222">
      <formula>IF($C194="FDE",TRUE,FALSE)</formula>
    </cfRule>
  </conditionalFormatting>
  <conditionalFormatting sqref="G194:G208">
    <cfRule type="expression" dxfId="1088" priority="119">
      <formula>IF($C194="SINAPI",TRUE,FALSE)</formula>
    </cfRule>
  </conditionalFormatting>
  <conditionalFormatting sqref="G199">
    <cfRule type="expression" dxfId="1087" priority="117">
      <formula>IF($C199="FDE",TRUE,FALSE)</formula>
    </cfRule>
    <cfRule type="expression" dxfId="1086" priority="118">
      <formula>IF($C199="PRÓPRIA",TRUE,FALSE)</formula>
    </cfRule>
    <cfRule type="expression" dxfId="1085" priority="120">
      <formula>IF($C199="PRÓPRIA",TRUE,FALSE)</formula>
    </cfRule>
  </conditionalFormatting>
  <conditionalFormatting sqref="G209 G238">
    <cfRule type="expression" dxfId="1084" priority="261">
      <formula>IF($C209="EDIF",TRUE,FALSE)</formula>
    </cfRule>
  </conditionalFormatting>
  <conditionalFormatting sqref="G209">
    <cfRule type="expression" dxfId="1083" priority="284">
      <formula>IF($C209="SINAPI",TRUE,FALSE)</formula>
    </cfRule>
  </conditionalFormatting>
  <conditionalFormatting sqref="G229">
    <cfRule type="expression" dxfId="1082" priority="1516">
      <formula>IF($C230="FDE",TRUE,FALSE)</formula>
    </cfRule>
  </conditionalFormatting>
  <conditionalFormatting sqref="G230">
    <cfRule type="expression" dxfId="1081" priority="1517">
      <formula>IF(#REF!="FDE",TRUE,FALSE)</formula>
    </cfRule>
  </conditionalFormatting>
  <conditionalFormatting sqref="G238">
    <cfRule type="expression" dxfId="1080" priority="302">
      <formula>IF($C238="SINAPI",TRUE,FALSE)</formula>
    </cfRule>
  </conditionalFormatting>
  <conditionalFormatting sqref="G240:G243">
    <cfRule type="expression" dxfId="1079" priority="103">
      <formula>IF($C240="SINAPI",TRUE,FALSE)</formula>
    </cfRule>
  </conditionalFormatting>
  <conditionalFormatting sqref="G242:G243">
    <cfRule type="expression" dxfId="1078" priority="101">
      <formula>IF($C242="FDE",TRUE,FALSE)</formula>
    </cfRule>
    <cfRule type="expression" dxfId="1077" priority="102">
      <formula>IF($C242="PRÓPRIA",TRUE,FALSE)</formula>
    </cfRule>
  </conditionalFormatting>
  <conditionalFormatting sqref="G246:G247">
    <cfRule type="expression" dxfId="1076" priority="85">
      <formula>IF($C246="FDE",TRUE,FALSE)</formula>
    </cfRule>
    <cfRule type="expression" dxfId="1075" priority="86">
      <formula>IF($C246="PRÓPRIA",TRUE,FALSE)</formula>
    </cfRule>
    <cfRule type="expression" dxfId="1074" priority="87">
      <formula>IF($C246="SINAPI",TRUE,FALSE)</formula>
    </cfRule>
  </conditionalFormatting>
  <conditionalFormatting sqref="G251:G253">
    <cfRule type="expression" dxfId="1073" priority="71">
      <formula>IF($C251="SINAPI",TRUE,FALSE)</formula>
    </cfRule>
    <cfRule type="expression" dxfId="1072" priority="70">
      <formula>IF($C251="PRÓPRIA",TRUE,FALSE)</formula>
    </cfRule>
    <cfRule type="expression" dxfId="1071" priority="69">
      <formula>IF($C251="FDE",TRUE,FALSE)</formula>
    </cfRule>
  </conditionalFormatting>
  <conditionalFormatting sqref="G254">
    <cfRule type="expression" dxfId="1070" priority="220">
      <formula>IF($C254="SINAPI",TRUE,FALSE)</formula>
    </cfRule>
  </conditionalFormatting>
  <conditionalFormatting sqref="G255:G258">
    <cfRule type="expression" dxfId="1069" priority="55">
      <formula>IF($C255="SINAPI",TRUE,FALSE)</formula>
    </cfRule>
  </conditionalFormatting>
  <conditionalFormatting sqref="G256:G257">
    <cfRule type="expression" dxfId="1068" priority="54">
      <formula>IF($C256="PRÓPRIA",TRUE,FALSE)</formula>
    </cfRule>
    <cfRule type="expression" dxfId="1067" priority="53">
      <formula>IF($C256="FDE",TRUE,FALSE)</formula>
    </cfRule>
  </conditionalFormatting>
  <conditionalFormatting sqref="G267:G268">
    <cfRule type="expression" dxfId="1066" priority="286">
      <formula>IF($C267="SINAPI",TRUE,FALSE)</formula>
    </cfRule>
  </conditionalFormatting>
  <conditionalFormatting sqref="G267:G287 G289:G307 G330:G333 G341:G343 G248:Y250 F244:Y245">
    <cfRule type="expression" dxfId="1065" priority="263">
      <formula>IF($C244="PRÓPRIA",TRUE,FALSE)</formula>
    </cfRule>
  </conditionalFormatting>
  <conditionalFormatting sqref="G271:G282">
    <cfRule type="expression" dxfId="1064" priority="267">
      <formula>IF($C271="SINAPI",TRUE,FALSE)</formula>
    </cfRule>
  </conditionalFormatting>
  <conditionalFormatting sqref="G284:G287">
    <cfRule type="expression" dxfId="1063" priority="273">
      <formula>IF($C284="SINAPI",TRUE,FALSE)</formula>
    </cfRule>
  </conditionalFormatting>
  <conditionalFormatting sqref="G288">
    <cfRule type="expression" dxfId="1062" priority="37">
      <formula>IF($C288="FDE",TRUE,FALSE)</formula>
    </cfRule>
    <cfRule type="expression" dxfId="1061" priority="38">
      <formula>IF($C288="PRÓPRIA",TRUE,FALSE)</formula>
    </cfRule>
    <cfRule type="expression" dxfId="1060" priority="39">
      <formula>IF($C288="SINAPI",TRUE,FALSE)</formula>
    </cfRule>
  </conditionalFormatting>
  <conditionalFormatting sqref="G289:G292">
    <cfRule type="expression" dxfId="1059" priority="264">
      <formula>IF($C289="SINAPI",TRUE,FALSE)</formula>
    </cfRule>
  </conditionalFormatting>
  <conditionalFormatting sqref="G294:G298">
    <cfRule type="expression" dxfId="1058" priority="271">
      <formula>IF($C294="SINAPI",TRUE,FALSE)</formula>
    </cfRule>
  </conditionalFormatting>
  <conditionalFormatting sqref="G300:G302">
    <cfRule type="expression" dxfId="1057" priority="281">
      <formula>IF($C300="SINAPI",TRUE,FALSE)</formula>
    </cfRule>
  </conditionalFormatting>
  <conditionalFormatting sqref="G304:G306">
    <cfRule type="expression" dxfId="1056" priority="283">
      <formula>IF($C304="SINAPI",TRUE,FALSE)</formula>
    </cfRule>
  </conditionalFormatting>
  <conditionalFormatting sqref="G308:G325">
    <cfRule type="expression" dxfId="1055" priority="224">
      <formula>IF($C308="PRÓPRIA",TRUE,FALSE)</formula>
    </cfRule>
  </conditionalFormatting>
  <conditionalFormatting sqref="G309:G325">
    <cfRule type="expression" dxfId="1054" priority="226">
      <formula>IF($C309="SINAPI",TRUE,FALSE)</formula>
    </cfRule>
  </conditionalFormatting>
  <conditionalFormatting sqref="G326:G327">
    <cfRule type="expression" dxfId="1053" priority="292">
      <formula>IF($C326="SINAPI",TRUE,FALSE)</formula>
    </cfRule>
  </conditionalFormatting>
  <conditionalFormatting sqref="G326:G329">
    <cfRule type="expression" dxfId="1052" priority="228">
      <formula>IF($C326="PRÓPRIA",TRUE,FALSE)</formula>
    </cfRule>
  </conditionalFormatting>
  <conditionalFormatting sqref="G334:G340">
    <cfRule type="expression" dxfId="1051" priority="229">
      <formula>IF($C334="PRÓPRIA",TRUE,FALSE)</formula>
    </cfRule>
  </conditionalFormatting>
  <conditionalFormatting sqref="G335:G338">
    <cfRule type="expression" dxfId="1050" priority="238">
      <formula>IF($C335="SINAPI",TRUE,FALSE)</formula>
    </cfRule>
  </conditionalFormatting>
  <conditionalFormatting sqref="G340:G342">
    <cfRule type="expression" dxfId="1049" priority="232">
      <formula>IF($C340="SINAPI",TRUE,FALSE)</formula>
    </cfRule>
  </conditionalFormatting>
  <conditionalFormatting sqref="G343">
    <cfRule type="expression" dxfId="1048" priority="341">
      <formula>IF($C343="SINAPI",TRUE,FALSE)</formula>
    </cfRule>
  </conditionalFormatting>
  <conditionalFormatting sqref="G346:G350">
    <cfRule type="expression" dxfId="1047" priority="170">
      <formula>IF($C346="SINAPI",TRUE,FALSE)</formula>
    </cfRule>
  </conditionalFormatting>
  <conditionalFormatting sqref="G346:G358">
    <cfRule type="expression" dxfId="1046" priority="160">
      <formula>IF($C346="PRÓPRIA",TRUE,FALSE)</formula>
    </cfRule>
  </conditionalFormatting>
  <conditionalFormatting sqref="G352:G358">
    <cfRule type="expression" dxfId="1045" priority="161">
      <formula>IF($C352="SINAPI",TRUE,FALSE)</formula>
    </cfRule>
  </conditionalFormatting>
  <conditionalFormatting sqref="G359">
    <cfRule type="expression" dxfId="1044" priority="184">
      <formula>IF($C359="SINAPI",TRUE,FALSE)</formula>
    </cfRule>
  </conditionalFormatting>
  <conditionalFormatting sqref="G359:G371">
    <cfRule type="expression" dxfId="1043" priority="164">
      <formula>IF($C359="PRÓPRIA",TRUE,FALSE)</formula>
    </cfRule>
  </conditionalFormatting>
  <conditionalFormatting sqref="G361:G366">
    <cfRule type="expression" dxfId="1042" priority="167">
      <formula>IF($C361="SINAPI",TRUE,FALSE)</formula>
    </cfRule>
  </conditionalFormatting>
  <conditionalFormatting sqref="G368:G371">
    <cfRule type="expression" dxfId="1041" priority="166">
      <formula>IF($C368="SINAPI",TRUE,FALSE)</formula>
    </cfRule>
  </conditionalFormatting>
  <conditionalFormatting sqref="G376:G381">
    <cfRule type="expression" dxfId="1040" priority="2240">
      <formula>IF($B376="SINAPI",TRUE,FALSE)</formula>
    </cfRule>
    <cfRule type="expression" dxfId="1039" priority="2239">
      <formula>IF($B376="FDE",TRUE,FALSE)</formula>
    </cfRule>
    <cfRule type="expression" dxfId="1038" priority="2238">
      <formula>IF($B376="PRÓPRIA",TRUE,FALSE)</formula>
    </cfRule>
    <cfRule type="expression" dxfId="1037" priority="2237">
      <formula>IF($B376="EDIF",TRUE,FALSE)</formula>
    </cfRule>
  </conditionalFormatting>
  <conditionalFormatting sqref="G384">
    <cfRule type="expression" dxfId="1036" priority="2639">
      <formula>IF($B384="SINAPI",TRUE,FALSE)</formula>
    </cfRule>
    <cfRule type="expression" dxfId="1035" priority="2638">
      <formula>IF($B384="FDE",TRUE,FALSE)</formula>
    </cfRule>
    <cfRule type="expression" dxfId="1034" priority="2637">
      <formula>IF($B384="PRÓPRIA",TRUE,FALSE)</formula>
    </cfRule>
    <cfRule type="expression" dxfId="1033" priority="2636">
      <formula>IF($B384="EDIF",TRUE,FALSE)</formula>
    </cfRule>
  </conditionalFormatting>
  <conditionalFormatting sqref="G388:G391">
    <cfRule type="expression" dxfId="1032" priority="2196">
      <formula>IF($B388="PRÓPRIA",TRUE,FALSE)</formula>
    </cfRule>
    <cfRule type="expression" dxfId="1031" priority="2197">
      <formula>IF($B388="FDE",TRUE,FALSE)</formula>
    </cfRule>
    <cfRule type="expression" dxfId="1030" priority="2198">
      <formula>IF($B388="SINAPI",TRUE,FALSE)</formula>
    </cfRule>
    <cfRule type="expression" dxfId="1029" priority="2195">
      <formula>IF($B388="EDIF",TRUE,FALSE)</formula>
    </cfRule>
  </conditionalFormatting>
  <conditionalFormatting sqref="G394:G396">
    <cfRule type="expression" dxfId="1028" priority="2175">
      <formula>IF($B394="PRÓPRIA",TRUE,FALSE)</formula>
    </cfRule>
    <cfRule type="expression" dxfId="1027" priority="2177">
      <formula>IF($B394="SINAPI",TRUE,FALSE)</formula>
    </cfRule>
    <cfRule type="expression" dxfId="1026" priority="2176">
      <formula>IF($B394="FDE",TRUE,FALSE)</formula>
    </cfRule>
    <cfRule type="expression" dxfId="1025" priority="2174">
      <formula>IF($B394="EDIF",TRUE,FALSE)</formula>
    </cfRule>
  </conditionalFormatting>
  <conditionalFormatting sqref="G399:G402">
    <cfRule type="expression" dxfId="1024" priority="2132">
      <formula>IF($B399="EDIF",TRUE,FALSE)</formula>
    </cfRule>
    <cfRule type="expression" dxfId="1023" priority="2133">
      <formula>IF($B399="PRÓPRIA",TRUE,FALSE)</formula>
    </cfRule>
    <cfRule type="expression" dxfId="1022" priority="2135">
      <formula>IF($B399="SINAPI",TRUE,FALSE)</formula>
    </cfRule>
    <cfRule type="expression" dxfId="1021" priority="2134">
      <formula>IF($B399="FDE",TRUE,FALSE)</formula>
    </cfRule>
  </conditionalFormatting>
  <conditionalFormatting sqref="G406:G416">
    <cfRule type="expression" dxfId="1020" priority="1756">
      <formula>IF($B406="FDE",TRUE,FALSE)</formula>
    </cfRule>
    <cfRule type="expression" dxfId="1019" priority="1754">
      <formula>IF($B406="EDIF",TRUE,FALSE)</formula>
    </cfRule>
    <cfRule type="expression" dxfId="1018" priority="1757">
      <formula>IF($B406="SINAPI",TRUE,FALSE)</formula>
    </cfRule>
    <cfRule type="expression" dxfId="1017" priority="1755">
      <formula>IF($B406="PRÓPRIA",TRUE,FALSE)</formula>
    </cfRule>
  </conditionalFormatting>
  <conditionalFormatting sqref="G422">
    <cfRule type="expression" dxfId="1016" priority="2573">
      <formula>IF($B422="PRÓPRIA",TRUE,FALSE)</formula>
    </cfRule>
    <cfRule type="expression" dxfId="1015" priority="2572">
      <formula>IF($B422="EDIF",TRUE,FALSE)</formula>
    </cfRule>
    <cfRule type="expression" dxfId="1014" priority="2574">
      <formula>IF($B422="FDE",TRUE,FALSE)</formula>
    </cfRule>
    <cfRule type="expression" dxfId="1013" priority="2571">
      <formula>IF($B422="SINAPI",TRUE,FALSE)</formula>
    </cfRule>
  </conditionalFormatting>
  <conditionalFormatting sqref="G426">
    <cfRule type="expression" dxfId="1012" priority="2564">
      <formula>IF($B426="FDE",TRUE,FALSE)</formula>
    </cfRule>
    <cfRule type="expression" dxfId="1011" priority="2565">
      <formula>IF($B426="SINAPI",TRUE,FALSE)</formula>
    </cfRule>
    <cfRule type="expression" dxfId="1010" priority="2563">
      <formula>IF($B426="PRÓPRIA",TRUE,FALSE)</formula>
    </cfRule>
    <cfRule type="expression" dxfId="1009" priority="2562">
      <formula>IF($B426="EDIF",TRUE,FALSE)</formula>
    </cfRule>
  </conditionalFormatting>
  <conditionalFormatting sqref="G429">
    <cfRule type="expression" dxfId="1008" priority="2555">
      <formula>IF($B429="FDE",TRUE,FALSE)</formula>
    </cfRule>
  </conditionalFormatting>
  <conditionalFormatting sqref="G429:G430">
    <cfRule type="expression" dxfId="1007" priority="2070">
      <formula>IF($B429="PRÓPRIA",TRUE,FALSE)</formula>
    </cfRule>
    <cfRule type="expression" dxfId="1006" priority="2072">
      <formula>IF($B429="SINAPI",TRUE,FALSE)</formula>
    </cfRule>
    <cfRule type="expression" dxfId="1005" priority="2069">
      <formula>IF($B429="EDIF",TRUE,FALSE)</formula>
    </cfRule>
  </conditionalFormatting>
  <conditionalFormatting sqref="G430">
    <cfRule type="expression" dxfId="1004" priority="2071">
      <formula>IF($B430="FDE",TRUE,FALSE)</formula>
    </cfRule>
  </conditionalFormatting>
  <conditionalFormatting sqref="G433 G435">
    <cfRule type="expression" dxfId="1003" priority="2543">
      <formula>IF($B433="SINAPI",TRUE,FALSE)</formula>
    </cfRule>
  </conditionalFormatting>
  <conditionalFormatting sqref="G433:G435">
    <cfRule type="expression" dxfId="1002" priority="2540">
      <formula>IF($B433="EDIF",TRUE,FALSE)</formula>
    </cfRule>
    <cfRule type="expression" dxfId="1001" priority="2542">
      <formula>IF($B433="FDE",TRUE,FALSE)</formula>
    </cfRule>
    <cfRule type="expression" dxfId="1000" priority="2541">
      <formula>IF($B433="PRÓPRIA",TRUE,FALSE)</formula>
    </cfRule>
  </conditionalFormatting>
  <conditionalFormatting sqref="G434">
    <cfRule type="expression" dxfId="999" priority="2537">
      <formula>IF($B434="PRÓPRIA",TRUE,FALSE)</formula>
    </cfRule>
    <cfRule type="expression" dxfId="998" priority="2538">
      <formula>IF($B434="FDE",TRUE,FALSE)</formula>
    </cfRule>
    <cfRule type="expression" dxfId="997" priority="2539">
      <formula>IF($B434="SINAPI",TRUE,FALSE)</formula>
    </cfRule>
  </conditionalFormatting>
  <conditionalFormatting sqref="G439">
    <cfRule type="expression" dxfId="996" priority="2050">
      <formula>IF($B439="FDE",TRUE,FALSE)</formula>
    </cfRule>
  </conditionalFormatting>
  <conditionalFormatting sqref="G439:G441">
    <cfRule type="expression" dxfId="995" priority="2051">
      <formula>IF($B439="SINAPI",TRUE,FALSE)</formula>
    </cfRule>
  </conditionalFormatting>
  <conditionalFormatting sqref="G439:G442">
    <cfRule type="expression" dxfId="994" priority="2027">
      <formula>IF($B439="EDIF",TRUE,FALSE)</formula>
    </cfRule>
    <cfRule type="expression" dxfId="993" priority="2028">
      <formula>IF($B439="PRÓPRIA",TRUE,FALSE)</formula>
    </cfRule>
  </conditionalFormatting>
  <conditionalFormatting sqref="G440">
    <cfRule type="expression" dxfId="992" priority="2526">
      <formula>IF($B440="FDE",TRUE,FALSE)</formula>
    </cfRule>
  </conditionalFormatting>
  <conditionalFormatting sqref="G441:G442">
    <cfRule type="expression" dxfId="991" priority="2029">
      <formula>IF($B441="FDE",TRUE,FALSE)</formula>
    </cfRule>
  </conditionalFormatting>
  <conditionalFormatting sqref="G442">
    <cfRule type="expression" dxfId="990" priority="2030">
      <formula>IF($B442="SINAPI",TRUE,FALSE)</formula>
    </cfRule>
  </conditionalFormatting>
  <conditionalFormatting sqref="G447:G457">
    <cfRule type="expression" dxfId="989" priority="2479">
      <formula>IF($B447="PRÓPRIA",TRUE,FALSE)</formula>
    </cfRule>
    <cfRule type="expression" dxfId="988" priority="2478">
      <formula>IF($B447="EDIF",TRUE,FALSE)</formula>
    </cfRule>
    <cfRule type="expression" dxfId="987" priority="2481">
      <formula>IF($B447="SINAPI",TRUE,FALSE)</formula>
    </cfRule>
    <cfRule type="expression" dxfId="986" priority="2480">
      <formula>IF($B447="FDE",TRUE,FALSE)</formula>
    </cfRule>
  </conditionalFormatting>
  <conditionalFormatting sqref="G460:G468">
    <cfRule type="expression" dxfId="985" priority="1778">
      <formula>IF($B460="SINAPI",TRUE,FALSE)</formula>
    </cfRule>
    <cfRule type="expression" dxfId="984" priority="1777">
      <formula>IF($B460="FDE",TRUE,FALSE)</formula>
    </cfRule>
    <cfRule type="expression" dxfId="983" priority="1776">
      <formula>IF($B460="PRÓPRIA",TRUE,FALSE)</formula>
    </cfRule>
    <cfRule type="expression" dxfId="982" priority="1775">
      <formula>IF($B460="EDIF",TRUE,FALSE)</formula>
    </cfRule>
  </conditionalFormatting>
  <conditionalFormatting sqref="G471:G478">
    <cfRule type="expression" dxfId="981" priority="1925">
      <formula>IF($B471="SINAPI",TRUE,FALSE)</formula>
    </cfRule>
    <cfRule type="expression" dxfId="980" priority="1924">
      <formula>IF($B471="FDE",TRUE,FALSE)</formula>
    </cfRule>
    <cfRule type="expression" dxfId="979" priority="1923">
      <formula>IF($B471="PRÓPRIA",TRUE,FALSE)</formula>
    </cfRule>
    <cfRule type="expression" dxfId="978" priority="1922">
      <formula>IF($B471="EDIF",TRUE,FALSE)</formula>
    </cfRule>
  </conditionalFormatting>
  <conditionalFormatting sqref="G481:G482">
    <cfRule type="expression" dxfId="977" priority="2429">
      <formula>IF($B481="SINAPI",TRUE,FALSE)</formula>
    </cfRule>
    <cfRule type="expression" dxfId="976" priority="2428">
      <formula>IF($B481="FDE",TRUE,FALSE)</formula>
    </cfRule>
    <cfRule type="expression" dxfId="975" priority="2426">
      <formula>IF($B481="EDIF",TRUE,FALSE)</formula>
    </cfRule>
    <cfRule type="expression" dxfId="974" priority="2427">
      <formula>IF($B481="PRÓPRIA",TRUE,FALSE)</formula>
    </cfRule>
  </conditionalFormatting>
  <conditionalFormatting sqref="G486">
    <cfRule type="expression" dxfId="973" priority="2402">
      <formula>IF($B486="EDIF",TRUE,FALSE)</formula>
    </cfRule>
    <cfRule type="expression" dxfId="972" priority="2403">
      <formula>IF($B486="PRÓPRIA",TRUE,FALSE)</formula>
    </cfRule>
    <cfRule type="expression" dxfId="971" priority="2404">
      <formula>IF($B486="FDE",TRUE,FALSE)</formula>
    </cfRule>
  </conditionalFormatting>
  <conditionalFormatting sqref="G486:G488">
    <cfRule type="expression" dxfId="970" priority="1904">
      <formula>IF($B486="SINAPI",TRUE,FALSE)</formula>
    </cfRule>
  </conditionalFormatting>
  <conditionalFormatting sqref="G487:G488">
    <cfRule type="expression" dxfId="969" priority="1902">
      <formula>IF($B487="PRÓPRIA",TRUE,FALSE)</formula>
    </cfRule>
    <cfRule type="expression" dxfId="968" priority="1901">
      <formula>IF($B487="EDIF",TRUE,FALSE)</formula>
    </cfRule>
    <cfRule type="expression" dxfId="967" priority="1903">
      <formula>IF($B487="FDE",TRUE,FALSE)</formula>
    </cfRule>
  </conditionalFormatting>
  <conditionalFormatting sqref="G492:G496">
    <cfRule type="expression" dxfId="966" priority="2362">
      <formula>IF($B492="SINAPI",TRUE,FALSE)</formula>
    </cfRule>
    <cfRule type="expression" dxfId="965" priority="2361">
      <formula>IF($B492="FDE",TRUE,FALSE)</formula>
    </cfRule>
    <cfRule type="expression" dxfId="964" priority="2359">
      <formula>IF($B492="EDIF",TRUE,FALSE)</formula>
    </cfRule>
    <cfRule type="expression" dxfId="963" priority="2360">
      <formula>IF($B492="PRÓPRIA",TRUE,FALSE)</formula>
    </cfRule>
  </conditionalFormatting>
  <conditionalFormatting sqref="G499">
    <cfRule type="expression" dxfId="962" priority="2323">
      <formula>IF($B499="SINAPI",TRUE,FALSE)</formula>
    </cfRule>
  </conditionalFormatting>
  <conditionalFormatting sqref="G499:G501">
    <cfRule type="expression" dxfId="961" priority="2328">
      <formula>IF($B499="SINAPI",TRUE,FALSE)</formula>
    </cfRule>
    <cfRule type="expression" dxfId="960" priority="2326">
      <formula>IF($B499="PRÓPRIA",TRUE,FALSE)</formula>
    </cfRule>
    <cfRule type="expression" dxfId="959" priority="2325">
      <formula>IF($B499="EDIF",TRUE,FALSE)</formula>
    </cfRule>
    <cfRule type="expression" dxfId="958" priority="2327">
      <formula>IF($B499="FDE",TRUE,FALSE)</formula>
    </cfRule>
  </conditionalFormatting>
  <conditionalFormatting sqref="G501:G505">
    <cfRule type="expression" dxfId="957" priority="1883">
      <formula>IF($B501="SINAPI",TRUE,FALSE)</formula>
    </cfRule>
  </conditionalFormatting>
  <conditionalFormatting sqref="G502:G505">
    <cfRule type="expression" dxfId="956" priority="1880">
      <formula>IF($B502="EDIF",TRUE,FALSE)</formula>
    </cfRule>
    <cfRule type="expression" dxfId="955" priority="1881">
      <formula>IF($B502="PRÓPRIA",TRUE,FALSE)</formula>
    </cfRule>
    <cfRule type="expression" dxfId="954" priority="1882">
      <formula>IF($B502="FDE",TRUE,FALSE)</formula>
    </cfRule>
  </conditionalFormatting>
  <conditionalFormatting sqref="G508:G509">
    <cfRule type="expression" dxfId="953" priority="2270">
      <formula>IF($B508="FDE",TRUE,FALSE)</formula>
    </cfRule>
    <cfRule type="expression" dxfId="952" priority="2271">
      <formula>IF($B508="SINAPI",TRUE,FALSE)</formula>
    </cfRule>
  </conditionalFormatting>
  <conditionalFormatting sqref="G508:G520">
    <cfRule type="expression" dxfId="951" priority="1796">
      <formula>IF($B508="EDIF",TRUE,FALSE)</formula>
    </cfRule>
    <cfRule type="expression" dxfId="950" priority="1797">
      <formula>IF($B508="PRÓPRIA",TRUE,FALSE)</formula>
    </cfRule>
  </conditionalFormatting>
  <conditionalFormatting sqref="G510:G511">
    <cfRule type="expression" dxfId="949" priority="2286">
      <formula>IF($B510="SINAPI",TRUE,FALSE)</formula>
    </cfRule>
  </conditionalFormatting>
  <conditionalFormatting sqref="G510:G514">
    <cfRule type="expression" dxfId="948" priority="2285">
      <formula>IF($B510="FDE",TRUE,FALSE)</formula>
    </cfRule>
  </conditionalFormatting>
  <conditionalFormatting sqref="G512">
    <cfRule type="expression" dxfId="947" priority="2281">
      <formula>IF($B512="SINAPI",TRUE,FALSE)</formula>
    </cfRule>
    <cfRule type="expression" dxfId="946" priority="2280">
      <formula>IF($B512="FDE",TRUE,FALSE)</formula>
    </cfRule>
  </conditionalFormatting>
  <conditionalFormatting sqref="G513:G514">
    <cfRule type="expression" dxfId="945" priority="2289">
      <formula>IF($B513="SINAPI",TRUE,FALSE)</formula>
    </cfRule>
  </conditionalFormatting>
  <conditionalFormatting sqref="G515:G520">
    <cfRule type="expression" dxfId="944" priority="1798">
      <formula>IF($B515="FDE",TRUE,FALSE)</formula>
    </cfRule>
    <cfRule type="expression" dxfId="943" priority="1799">
      <formula>IF($B515="SINAPI",TRUE,FALSE)</formula>
    </cfRule>
  </conditionalFormatting>
  <conditionalFormatting sqref="G523">
    <cfRule type="expression" dxfId="942" priority="2258">
      <formula>IF($B523="EDIF",TRUE,FALSE)</formula>
    </cfRule>
    <cfRule type="expression" dxfId="941" priority="2260">
      <formula>IF($B523="FDE",TRUE,FALSE)</formula>
    </cfRule>
    <cfRule type="expression" dxfId="940" priority="2261">
      <formula>IF($B523="SINAPI",TRUE,FALSE)</formula>
    </cfRule>
    <cfRule type="expression" dxfId="939" priority="2259">
      <formula>IF($B523="PRÓPRIA",TRUE,FALSE)</formula>
    </cfRule>
  </conditionalFormatting>
  <conditionalFormatting sqref="G385:K385">
    <cfRule type="expression" dxfId="938" priority="2987">
      <formula>IF($C385="SINAPI",TRUE,FALSE)</formula>
    </cfRule>
  </conditionalFormatting>
  <conditionalFormatting sqref="G483:K483">
    <cfRule type="expression" dxfId="937" priority="2913">
      <formula>IF($C483="SINAPI",TRUE,FALSE)</formula>
    </cfRule>
  </conditionalFormatting>
  <conditionalFormatting sqref="G489:K489">
    <cfRule type="expression" dxfId="936" priority="2872">
      <formula>IF($C489="SINAPI",TRUE,FALSE)</formula>
    </cfRule>
  </conditionalFormatting>
  <conditionalFormatting sqref="G185:Y185">
    <cfRule type="expression" dxfId="935" priority="527">
      <formula>IF($C185="SINAPI",TRUE,FALSE)</formula>
    </cfRule>
  </conditionalFormatting>
  <conditionalFormatting sqref="G185:Y186">
    <cfRule type="expression" dxfId="934" priority="473">
      <formula>IF($C185="PRÓPRIA",TRUE,FALSE)</formula>
    </cfRule>
  </conditionalFormatting>
  <conditionalFormatting sqref="G190:Y190">
    <cfRule type="expression" dxfId="933" priority="474">
      <formula>IF($C190="SINAPI",TRUE,FALSE)</formula>
    </cfRule>
  </conditionalFormatting>
  <conditionalFormatting sqref="G248:Y250">
    <cfRule type="expression" dxfId="932" priority="268">
      <formula>IF($C248="SINAPI",TRUE,FALSE)</formula>
    </cfRule>
  </conditionalFormatting>
  <conditionalFormatting sqref="G254:Y255">
    <cfRule type="expression" dxfId="931" priority="219">
      <formula>IF($C254="PRÓPRIA",TRUE,FALSE)</formula>
    </cfRule>
  </conditionalFormatting>
  <conditionalFormatting sqref="G258:Y266">
    <cfRule type="expression" dxfId="930" priority="215">
      <formula>IF($C258="PRÓPRIA",TRUE,FALSE)</formula>
    </cfRule>
  </conditionalFormatting>
  <conditionalFormatting sqref="G259:Y259">
    <cfRule type="expression" dxfId="929" priority="303">
      <formula>IF($C259="SINAPI",TRUE,FALSE)</formula>
    </cfRule>
  </conditionalFormatting>
  <conditionalFormatting sqref="G261:Y266">
    <cfRule type="expression" dxfId="928" priority="216">
      <formula>IF($C261="SINAPI",TRUE,FALSE)</formula>
    </cfRule>
  </conditionalFormatting>
  <conditionalFormatting sqref="G343:Y343">
    <cfRule type="expression" dxfId="927" priority="342">
      <formula>IF($C343="PRÓPRIA",TRUE,FALSE)</formula>
    </cfRule>
  </conditionalFormatting>
  <conditionalFormatting sqref="H121:I122 K121:K122">
    <cfRule type="expression" dxfId="926" priority="1276">
      <formula>IF($C121="SINAPI",TRUE,FALSE)</formula>
    </cfRule>
  </conditionalFormatting>
  <conditionalFormatting sqref="H138:I146 K138:K146">
    <cfRule type="expression" dxfId="925" priority="1219">
      <formula>IF($C138="SINAPI",TRUE,FALSE)</formula>
    </cfRule>
  </conditionalFormatting>
  <conditionalFormatting sqref="H184:I184 K184:Y184">
    <cfRule type="expression" dxfId="924" priority="141">
      <formula>IF($C184="SINAPI",TRUE,FALSE)</formula>
    </cfRule>
  </conditionalFormatting>
  <conditionalFormatting sqref="H202:I204 K202:Y204">
    <cfRule type="expression" dxfId="923" priority="1187">
      <formula>IF($C202="SINAPI",TRUE,FALSE)</formula>
    </cfRule>
  </conditionalFormatting>
  <conditionalFormatting sqref="H205:I208 K205:Y208">
    <cfRule type="expression" dxfId="922" priority="1244">
      <formula>IF($C205="SINAPI",TRUE,FALSE)</formula>
    </cfRule>
  </conditionalFormatting>
  <conditionalFormatting sqref="H211:I224 K211:Y224">
    <cfRule type="expression" dxfId="921" priority="1167">
      <formula>IF($C211="SINAPI",TRUE,FALSE)</formula>
    </cfRule>
  </conditionalFormatting>
  <conditionalFormatting sqref="H232:I237 K232:Y237">
    <cfRule type="expression" dxfId="920" priority="1247">
      <formula>IF($C232="SINAPI",TRUE,FALSE)</formula>
    </cfRule>
  </conditionalFormatting>
  <conditionalFormatting sqref="H256:I257 K256:Y257">
    <cfRule type="expression" dxfId="919" priority="65">
      <formula>IF($C256="SINAPI",TRUE,FALSE)</formula>
    </cfRule>
  </conditionalFormatting>
  <conditionalFormatting sqref="H271:I281 K271:Y281">
    <cfRule type="expression" dxfId="918" priority="1241">
      <formula>IF($C271="SINAPI",TRUE,FALSE)</formula>
    </cfRule>
  </conditionalFormatting>
  <conditionalFormatting sqref="H290:I291 K290:Y291">
    <cfRule type="expression" dxfId="917" priority="1240">
      <formula>IF($C290="SINAPI",TRUE,FALSE)</formula>
    </cfRule>
  </conditionalFormatting>
  <conditionalFormatting sqref="H330:I333">
    <cfRule type="expression" dxfId="916" priority="1139">
      <formula>IF($C330="SINAPI",TRUE,FALSE)</formula>
    </cfRule>
  </conditionalFormatting>
  <conditionalFormatting sqref="H361:I365 K361:Y365">
    <cfRule type="expression" dxfId="915" priority="1238">
      <formula>IF($C361="SINAPI",TRUE,FALSE)</formula>
    </cfRule>
  </conditionalFormatting>
  <conditionalFormatting sqref="H439:I440 K439:Y440 E439:F440">
    <cfRule type="expression" dxfId="914" priority="2059">
      <formula>IF($C439="SINAPI",TRUE,FALSE)</formula>
    </cfRule>
  </conditionalFormatting>
  <conditionalFormatting sqref="H447:I457 K447:Y457">
    <cfRule type="expression" dxfId="913" priority="2829">
      <formula>IF($C447="SINAPI",TRUE,FALSE)</formula>
    </cfRule>
  </conditionalFormatting>
  <conditionalFormatting sqref="H492:I496">
    <cfRule type="expression" dxfId="912" priority="2862">
      <formula>IF($C492="SINAPI",TRUE,FALSE)</formula>
    </cfRule>
  </conditionalFormatting>
  <conditionalFormatting sqref="H508:I512 K509:Y512">
    <cfRule type="expression" dxfId="911" priority="2817">
      <formula>IF($C508="SINAPI",TRUE,FALSE)</formula>
    </cfRule>
  </conditionalFormatting>
  <conditionalFormatting sqref="H509:I514 K509:Y514 E509:F510">
    <cfRule type="expression" dxfId="910" priority="2816">
      <formula>IF($C509="FDE",TRUE,FALSE)</formula>
    </cfRule>
  </conditionalFormatting>
  <conditionalFormatting sqref="H509:I516 K509:Y516">
    <cfRule type="expression" dxfId="909" priority="1847">
      <formula>IF($C509="PRÓPRIA",TRUE,FALSE)</formula>
    </cfRule>
    <cfRule type="expression" dxfId="908" priority="1846">
      <formula>IF($C509="EDIF",TRUE,FALSE)</formula>
    </cfRule>
  </conditionalFormatting>
  <conditionalFormatting sqref="H514:I514 K514:Y514">
    <cfRule type="expression" dxfId="907" priority="2900">
      <formula>IF($C514="SINAPI",TRUE,FALSE)</formula>
    </cfRule>
  </conditionalFormatting>
  <conditionalFormatting sqref="H516:I516 K516:Y516">
    <cfRule type="expression" dxfId="906" priority="1849">
      <formula>IF($C516="SINAPI",TRUE,FALSE)</formula>
    </cfRule>
    <cfRule type="expression" dxfId="905" priority="1848">
      <formula>IF($C516="FDE",TRUE,FALSE)</formula>
    </cfRule>
  </conditionalFormatting>
  <conditionalFormatting sqref="H517:I517 K517:Y517">
    <cfRule type="expression" dxfId="904" priority="2882">
      <formula>IF($C517="SINAPI",TRUE,FALSE)</formula>
    </cfRule>
  </conditionalFormatting>
  <conditionalFormatting sqref="H518:I518 K518:Y518">
    <cfRule type="expression" dxfId="903" priority="1828">
      <formula>IF($C518="SINAPI",TRUE,FALSE)</formula>
    </cfRule>
  </conditionalFormatting>
  <conditionalFormatting sqref="H519:I519 K519:Y519">
    <cfRule type="expression" dxfId="902" priority="2859">
      <formula>IF($C519="SINAPI",TRUE,FALSE)</formula>
    </cfRule>
  </conditionalFormatting>
  <conditionalFormatting sqref="H129:J135">
    <cfRule type="expression" dxfId="901" priority="977">
      <formula>IF($C129="SINAPI",TRUE,FALSE)</formula>
    </cfRule>
  </conditionalFormatting>
  <conditionalFormatting sqref="H488:J488 H486:Y486">
    <cfRule type="expression" dxfId="900" priority="2726">
      <formula>IF($C486="EDIF",TRUE,FALSE)</formula>
    </cfRule>
  </conditionalFormatting>
  <conditionalFormatting sqref="H123:K123">
    <cfRule type="expression" dxfId="899" priority="1478">
      <formula>IF($C123="SINAPI",TRUE,FALSE)</formula>
    </cfRule>
  </conditionalFormatting>
  <conditionalFormatting sqref="H136:K136">
    <cfRule type="expression" dxfId="898" priority="1397">
      <formula>IF($C136="SINAPI",TRUE,FALSE)</formula>
    </cfRule>
  </conditionalFormatting>
  <conditionalFormatting sqref="H147:K147">
    <cfRule type="expression" dxfId="897" priority="1400">
      <formula>IF($C147="SINAPI",TRUE,FALSE)</formula>
    </cfRule>
  </conditionalFormatting>
  <conditionalFormatting sqref="H384:K384">
    <cfRule type="expression" dxfId="896" priority="2795">
      <formula>IF($C384="SINAPI",TRUE,FALSE)</formula>
    </cfRule>
  </conditionalFormatting>
  <conditionalFormatting sqref="H481:K482">
    <cfRule type="expression" dxfId="895" priority="2729">
      <formula>IF($C481="SINAPI",TRUE,FALSE)</formula>
    </cfRule>
  </conditionalFormatting>
  <conditionalFormatting sqref="H488:K488">
    <cfRule type="expression" dxfId="894" priority="2725">
      <formula>IF($C488="SINAPI",TRUE,FALSE)</formula>
    </cfRule>
  </conditionalFormatting>
  <conditionalFormatting sqref="H89:Y91">
    <cfRule type="expression" dxfId="893" priority="1016">
      <formula>IF($C89="SINAPI",TRUE,FALSE)</formula>
    </cfRule>
  </conditionalFormatting>
  <conditionalFormatting sqref="H89:Y101">
    <cfRule type="expression" dxfId="892" priority="1004">
      <formula>IF($C89="PRÓPRIA",TRUE,FALSE)</formula>
    </cfRule>
  </conditionalFormatting>
  <conditionalFormatting sqref="H93:Y93">
    <cfRule type="expression" dxfId="891" priority="1015">
      <formula>IF($C93="SINAPI",TRUE,FALSE)</formula>
    </cfRule>
  </conditionalFormatting>
  <conditionalFormatting sqref="H99:Y99">
    <cfRule type="expression" dxfId="890" priority="1003">
      <formula>IF($C99="SINAPI",TRUE,FALSE)</formula>
    </cfRule>
  </conditionalFormatting>
  <conditionalFormatting sqref="H100:Y101">
    <cfRule type="expression" dxfId="889" priority="1006">
      <formula>IF($C100="SINAPI",TRUE,FALSE)</formula>
    </cfRule>
  </conditionalFormatting>
  <conditionalFormatting sqref="H111:Y113">
    <cfRule type="expression" dxfId="888" priority="997">
      <formula>IF($C111="SINAPI",TRUE,FALSE)</formula>
    </cfRule>
  </conditionalFormatting>
  <conditionalFormatting sqref="H111:Y124">
    <cfRule type="expression" dxfId="887" priority="990">
      <formula>IF($C111="PRÓPRIA",TRUE,FALSE)</formula>
    </cfRule>
  </conditionalFormatting>
  <conditionalFormatting sqref="H115:Y119">
    <cfRule type="expression" dxfId="886" priority="991">
      <formula>IF($C115="SINAPI",TRUE,FALSE)</formula>
    </cfRule>
  </conditionalFormatting>
  <conditionalFormatting sqref="H125:Y126">
    <cfRule type="expression" dxfId="885" priority="987">
      <formula>IF($C125="SINAPI",TRUE,FALSE)</formula>
    </cfRule>
  </conditionalFormatting>
  <conditionalFormatting sqref="H125:Y148">
    <cfRule type="expression" dxfId="884" priority="976">
      <formula>IF($C125="PRÓPRIA",TRUE,FALSE)</formula>
    </cfRule>
  </conditionalFormatting>
  <conditionalFormatting sqref="H149:Y150">
    <cfRule type="expression" dxfId="883" priority="709">
      <formula>IF($C149="SINAPI",TRUE,FALSE)</formula>
    </cfRule>
    <cfRule type="expression" dxfId="882" priority="708">
      <formula>IF($C149="PRÓPRIA",TRUE,FALSE)</formula>
    </cfRule>
  </conditionalFormatting>
  <conditionalFormatting sqref="H151:Y152">
    <cfRule type="expression" dxfId="881" priority="966">
      <formula>IF($C151="SINAPI",TRUE,FALSE)</formula>
    </cfRule>
  </conditionalFormatting>
  <conditionalFormatting sqref="H151:Y179">
    <cfRule type="expression" dxfId="880" priority="955">
      <formula>IF($C151="PRÓPRIA",TRUE,FALSE)</formula>
    </cfRule>
  </conditionalFormatting>
  <conditionalFormatting sqref="H154:Y156">
    <cfRule type="expression" dxfId="879" priority="962">
      <formula>IF($C154="SINAPI",TRUE,FALSE)</formula>
    </cfRule>
  </conditionalFormatting>
  <conditionalFormatting sqref="H158:Y163">
    <cfRule type="expression" dxfId="878" priority="956">
      <formula>IF($C158="SINAPI",TRUE,FALSE)</formula>
    </cfRule>
  </conditionalFormatting>
  <conditionalFormatting sqref="H178:Y178">
    <cfRule type="expression" dxfId="877" priority="1440">
      <formula>IF($C178="SINAPI",TRUE,FALSE)</formula>
    </cfRule>
  </conditionalFormatting>
  <conditionalFormatting sqref="H180:Y181">
    <cfRule type="expression" dxfId="876" priority="949">
      <formula>IF($C180="SINAPI",TRUE,FALSE)</formula>
    </cfRule>
  </conditionalFormatting>
  <conditionalFormatting sqref="H180:Y183">
    <cfRule type="expression" dxfId="875" priority="946">
      <formula>IF($C180="PRÓPRIA",TRUE,FALSE)</formula>
    </cfRule>
  </conditionalFormatting>
  <conditionalFormatting sqref="H183:Y183">
    <cfRule type="expression" dxfId="874" priority="947">
      <formula>IF($C183="SINAPI",TRUE,FALSE)</formula>
    </cfRule>
  </conditionalFormatting>
  <conditionalFormatting sqref="H184:Y184">
    <cfRule type="expression" dxfId="873" priority="140">
      <formula>IF($C184="PRÓPRIA",TRUE,FALSE)</formula>
    </cfRule>
  </conditionalFormatting>
  <conditionalFormatting sqref="H187:Y188">
    <cfRule type="expression" dxfId="872" priority="940">
      <formula>IF($C187="FDE",TRUE,FALSE)</formula>
    </cfRule>
    <cfRule type="expression" dxfId="871" priority="941">
      <formula>IF($C187="PRÓPRIA",TRUE,FALSE)</formula>
    </cfRule>
  </conditionalFormatting>
  <conditionalFormatting sqref="H187:Y189">
    <cfRule type="expression" dxfId="870" priority="942">
      <formula>IF($C187="SINAPI",TRUE,FALSE)</formula>
    </cfRule>
  </conditionalFormatting>
  <conditionalFormatting sqref="H194:Y194 H196:Y198 J200:J201">
    <cfRule type="expression" dxfId="869" priority="933">
      <formula>IF($C194="PRÓPRIA",TRUE,FALSE)</formula>
    </cfRule>
  </conditionalFormatting>
  <conditionalFormatting sqref="H194:Y194 H196:Y198">
    <cfRule type="expression" dxfId="868" priority="937">
      <formula>IF($C194="SINAPI",TRUE,FALSE)</formula>
    </cfRule>
  </conditionalFormatting>
  <conditionalFormatting sqref="H194:Y198 J200:J202">
    <cfRule type="expression" dxfId="867" priority="932">
      <formula>IF($C194="EDIF",TRUE,FALSE)</formula>
    </cfRule>
  </conditionalFormatting>
  <conditionalFormatting sqref="H195:Y195">
    <cfRule type="expression" dxfId="866" priority="931">
      <formula>IF($C195="SINAPI",TRUE,FALSE)</formula>
    </cfRule>
    <cfRule type="expression" dxfId="865" priority="930">
      <formula>IF($C195="PRÓPRIA",TRUE,FALSE)</formula>
    </cfRule>
  </conditionalFormatting>
  <conditionalFormatting sqref="H199:Y199">
    <cfRule type="expression" dxfId="864" priority="127">
      <formula>IF($C199="SINAPI",TRUE,FALSE)</formula>
    </cfRule>
  </conditionalFormatting>
  <conditionalFormatting sqref="H202:Y204">
    <cfRule type="expression" dxfId="863" priority="923">
      <formula>IF($C202="PRÓPRIA",TRUE,FALSE)</formula>
    </cfRule>
  </conditionalFormatting>
  <conditionalFormatting sqref="H203:Y204">
    <cfRule type="expression" dxfId="862" priority="922">
      <formula>IF($C203="EDIF",TRUE,FALSE)</formula>
    </cfRule>
  </conditionalFormatting>
  <conditionalFormatting sqref="H205:Y209 H231:Y238 H216:Y228 C216:F228 B65:B66 B194:B198 B200:B209 B211:B238 D229 E231:F238">
    <cfRule type="expression" dxfId="861" priority="1104">
      <formula>IF($C65="EDIF",TRUE,FALSE)</formula>
    </cfRule>
  </conditionalFormatting>
  <conditionalFormatting sqref="H209:Y209">
    <cfRule type="expression" dxfId="860" priority="1359">
      <formula>IF($C209="SINAPI",TRUE,FALSE)</formula>
    </cfRule>
  </conditionalFormatting>
  <conditionalFormatting sqref="H211:Y215">
    <cfRule type="expression" dxfId="859" priority="892">
      <formula>IF($C211="EDIF",TRUE,FALSE)</formula>
    </cfRule>
  </conditionalFormatting>
  <conditionalFormatting sqref="H238:Y238">
    <cfRule type="expression" dxfId="858" priority="1469">
      <formula>IF($C238="SINAPI",TRUE,FALSE)</formula>
    </cfRule>
  </conditionalFormatting>
  <conditionalFormatting sqref="H240:Y243">
    <cfRule type="expression" dxfId="857" priority="108">
      <formula>IF($C240="PRÓPRIA",TRUE,FALSE)</formula>
    </cfRule>
    <cfRule type="expression" dxfId="856" priority="109">
      <formula>IF($C240="SINAPI",TRUE,FALSE)</formula>
    </cfRule>
  </conditionalFormatting>
  <conditionalFormatting sqref="H242:Y243">
    <cfRule type="expression" dxfId="855" priority="107">
      <formula>IF($C242="EDIF",TRUE,FALSE)</formula>
    </cfRule>
  </conditionalFormatting>
  <conditionalFormatting sqref="H246:Y247">
    <cfRule type="expression" dxfId="854" priority="93">
      <formula>IF($C246="SINAPI",TRUE,FALSE)</formula>
    </cfRule>
    <cfRule type="expression" dxfId="853" priority="92">
      <formula>IF($C246="PRÓPRIA",TRUE,FALSE)</formula>
    </cfRule>
    <cfRule type="expression" dxfId="852" priority="91">
      <formula>IF($C246="EDIF",TRUE,FALSE)</formula>
    </cfRule>
  </conditionalFormatting>
  <conditionalFormatting sqref="H249:Y253">
    <cfRule type="expression" dxfId="851" priority="75">
      <formula>IF($C249="EDIF",TRUE,FALSE)</formula>
    </cfRule>
  </conditionalFormatting>
  <conditionalFormatting sqref="H251:Y253">
    <cfRule type="expression" dxfId="850" priority="77">
      <formula>IF($C251="SINAPI",TRUE,FALSE)</formula>
    </cfRule>
    <cfRule type="expression" dxfId="849" priority="76">
      <formula>IF($C251="PRÓPRIA",TRUE,FALSE)</formula>
    </cfRule>
  </conditionalFormatting>
  <conditionalFormatting sqref="H254:Y255">
    <cfRule type="expression" dxfId="848" priority="451">
      <formula>IF($C254="SINAPI",TRUE,FALSE)</formula>
    </cfRule>
  </conditionalFormatting>
  <conditionalFormatting sqref="H255:Y257">
    <cfRule type="expression" dxfId="847" priority="59">
      <formula>IF($C255="EDIF",TRUE,FALSE)</formula>
    </cfRule>
  </conditionalFormatting>
  <conditionalFormatting sqref="H256:Y257">
    <cfRule type="expression" dxfId="846" priority="60">
      <formula>IF($C256="PRÓPRIA",TRUE,FALSE)</formula>
    </cfRule>
  </conditionalFormatting>
  <conditionalFormatting sqref="H267:Y268">
    <cfRule type="expression" dxfId="845" priority="1422">
      <formula>IF($C267="SINAPI",TRUE,FALSE)</formula>
    </cfRule>
  </conditionalFormatting>
  <conditionalFormatting sqref="H284:Y287">
    <cfRule type="expression" dxfId="844" priority="868">
      <formula>IF($C284="PRÓPRIA",TRUE,FALSE)</formula>
    </cfRule>
    <cfRule type="expression" dxfId="843" priority="870">
      <formula>IF($C284="SINAPI",TRUE,FALSE)</formula>
    </cfRule>
  </conditionalFormatting>
  <conditionalFormatting sqref="H288:Y288">
    <cfRule type="expression" dxfId="842" priority="45">
      <formula>IF($C288="SINAPI",TRUE,FALSE)</formula>
    </cfRule>
    <cfRule type="expression" dxfId="841" priority="44">
      <formula>IF($C288="PRÓPRIA",TRUE,FALSE)</formula>
    </cfRule>
    <cfRule type="expression" dxfId="840" priority="43">
      <formula>IF($C288="EDIF",TRUE,FALSE)</formula>
    </cfRule>
  </conditionalFormatting>
  <conditionalFormatting sqref="H289:Y289">
    <cfRule type="expression" dxfId="839" priority="864">
      <formula>IF($C289="FDE",TRUE,FALSE)</formula>
    </cfRule>
    <cfRule type="expression" dxfId="838" priority="865">
      <formula>IF($C289="PRÓPRIA",TRUE,FALSE)</formula>
    </cfRule>
  </conditionalFormatting>
  <conditionalFormatting sqref="H292:Y292">
    <cfRule type="expression" dxfId="837" priority="1436">
      <formula>IF($C292="SINAPI",TRUE,FALSE)</formula>
    </cfRule>
  </conditionalFormatting>
  <conditionalFormatting sqref="H294:Y298">
    <cfRule type="expression" dxfId="836" priority="860">
      <formula>IF($C294="SINAPI",TRUE,FALSE)</formula>
    </cfRule>
  </conditionalFormatting>
  <conditionalFormatting sqref="H294:Y328">
    <cfRule type="expression" dxfId="835" priority="825">
      <formula>IF($C294="PRÓPRIA",TRUE,FALSE)</formula>
    </cfRule>
  </conditionalFormatting>
  <conditionalFormatting sqref="H300:Y302">
    <cfRule type="expression" dxfId="834" priority="857">
      <formula>IF($C300="SINAPI",TRUE,FALSE)</formula>
    </cfRule>
  </conditionalFormatting>
  <conditionalFormatting sqref="H304:Y306">
    <cfRule type="expression" dxfId="833" priority="851">
      <formula>IF($C304="SINAPI",TRUE,FALSE)</formula>
    </cfRule>
  </conditionalFormatting>
  <conditionalFormatting sqref="H309:Y327">
    <cfRule type="expression" dxfId="832" priority="827">
      <formula>IF($C309="SINAPI",TRUE,FALSE)</formula>
    </cfRule>
  </conditionalFormatting>
  <conditionalFormatting sqref="H333:Y340">
    <cfRule type="expression" dxfId="831" priority="806">
      <formula>IF($C333="PRÓPRIA",TRUE,FALSE)</formula>
    </cfRule>
  </conditionalFormatting>
  <conditionalFormatting sqref="H335:Y338">
    <cfRule type="expression" dxfId="830" priority="814">
      <formula>IF($C335="SINAPI",TRUE,FALSE)</formula>
    </cfRule>
  </conditionalFormatting>
  <conditionalFormatting sqref="H340:Y343">
    <cfRule type="expression" dxfId="829" priority="808">
      <formula>IF($C340="SINAPI",TRUE,FALSE)</formula>
    </cfRule>
  </conditionalFormatting>
  <conditionalFormatting sqref="H341:Y343">
    <cfRule type="expression" dxfId="828" priority="811">
      <formula>IF($C341="PRÓPRIA",TRUE,FALSE)</formula>
    </cfRule>
  </conditionalFormatting>
  <conditionalFormatting sqref="H346:Y350">
    <cfRule type="expression" dxfId="827" priority="802">
      <formula>IF($C346="SINAPI",TRUE,FALSE)</formula>
    </cfRule>
  </conditionalFormatting>
  <conditionalFormatting sqref="H346:Y367">
    <cfRule type="expression" dxfId="826" priority="790">
      <formula>IF($C346="PRÓPRIA",TRUE,FALSE)</formula>
    </cfRule>
  </conditionalFormatting>
  <conditionalFormatting sqref="H352:Y359">
    <cfRule type="expression" dxfId="825" priority="791">
      <formula>IF($C352="SINAPI",TRUE,FALSE)</formula>
    </cfRule>
  </conditionalFormatting>
  <conditionalFormatting sqref="H368:Y371">
    <cfRule type="expression" dxfId="824" priority="781">
      <formula>IF($C368="SINAPI",TRUE,FALSE)</formula>
    </cfRule>
    <cfRule type="expression" dxfId="823" priority="779">
      <formula>IF($C368="PRÓPRIA",TRUE,FALSE)</formula>
    </cfRule>
  </conditionalFormatting>
  <conditionalFormatting sqref="H376:Y381">
    <cfRule type="expression" dxfId="822" priority="2244">
      <formula>IF($C376="SINAPI",TRUE,FALSE)</formula>
    </cfRule>
    <cfRule type="expression" dxfId="821" priority="2241">
      <formula>IF($C376="EDIF",TRUE,FALSE)</formula>
    </cfRule>
    <cfRule type="expression" dxfId="820" priority="2242">
      <formula>IF($C376="PRÓPRIA",TRUE,FALSE)</formula>
    </cfRule>
    <cfRule type="expression" dxfId="819" priority="2243">
      <formula>IF($C376="FDE",TRUE,FALSE)</formula>
    </cfRule>
  </conditionalFormatting>
  <conditionalFormatting sqref="H384:Y384">
    <cfRule type="expression" dxfId="818" priority="2792">
      <formula>IF($C384="EDIF",TRUE,FALSE)</formula>
    </cfRule>
    <cfRule type="expression" dxfId="817" priority="2794">
      <formula>IF($C384="FDE",TRUE,FALSE)</formula>
    </cfRule>
    <cfRule type="expression" dxfId="816" priority="2793">
      <formula>IF($C384="PRÓPRIA",TRUE,FALSE)</formula>
    </cfRule>
  </conditionalFormatting>
  <conditionalFormatting sqref="H388:Y391">
    <cfRule type="expression" dxfId="815" priority="2202">
      <formula>IF($C388="SINAPI",TRUE,FALSE)</formula>
    </cfRule>
    <cfRule type="expression" dxfId="814" priority="2200">
      <formula>IF($C388="PRÓPRIA",TRUE,FALSE)</formula>
    </cfRule>
    <cfRule type="expression" dxfId="813" priority="2201">
      <formula>IF($C388="FDE",TRUE,FALSE)</formula>
    </cfRule>
    <cfRule type="expression" dxfId="812" priority="2199">
      <formula>IF($C388="EDIF",TRUE,FALSE)</formula>
    </cfRule>
  </conditionalFormatting>
  <conditionalFormatting sqref="H394:Y396">
    <cfRule type="expression" dxfId="811" priority="2180">
      <formula>IF($C394="FDE",TRUE,FALSE)</formula>
    </cfRule>
    <cfRule type="expression" dxfId="810" priority="2181">
      <formula>IF($C394="SINAPI",TRUE,FALSE)</formula>
    </cfRule>
    <cfRule type="expression" dxfId="809" priority="2178">
      <formula>IF($C394="EDIF",TRUE,FALSE)</formula>
    </cfRule>
    <cfRule type="expression" dxfId="808" priority="2179">
      <formula>IF($C394="PRÓPRIA",TRUE,FALSE)</formula>
    </cfRule>
  </conditionalFormatting>
  <conditionalFormatting sqref="H399:Y402">
    <cfRule type="expression" dxfId="807" priority="2136">
      <formula>IF($C399="EDIF",TRUE,FALSE)</formula>
    </cfRule>
    <cfRule type="expression" dxfId="806" priority="2137">
      <formula>IF($C399="PRÓPRIA",TRUE,FALSE)</formula>
    </cfRule>
    <cfRule type="expression" dxfId="805" priority="2139">
      <formula>IF($C399="SINAPI",TRUE,FALSE)</formula>
    </cfRule>
    <cfRule type="expression" dxfId="804" priority="2138">
      <formula>IF($C399="FDE",TRUE,FALSE)</formula>
    </cfRule>
  </conditionalFormatting>
  <conditionalFormatting sqref="H406:Y411">
    <cfRule type="expression" dxfId="803" priority="2118">
      <formula>IF($C406="SINAPI",TRUE,FALSE)</formula>
    </cfRule>
  </conditionalFormatting>
  <conditionalFormatting sqref="H406:Y416">
    <cfRule type="expression" dxfId="802" priority="1758">
      <formula>IF($C406="EDIF",TRUE,FALSE)</formula>
    </cfRule>
    <cfRule type="expression" dxfId="801" priority="1759">
      <formula>IF($C406="PRÓPRIA",TRUE,FALSE)</formula>
    </cfRule>
  </conditionalFormatting>
  <conditionalFormatting sqref="H410:Y410">
    <cfRule type="expression" dxfId="800" priority="2117">
      <formula>IF($C410="FDE",TRUE,FALSE)</formula>
    </cfRule>
  </conditionalFormatting>
  <conditionalFormatting sqref="H412:Y413">
    <cfRule type="expression" dxfId="799" priority="2096">
      <formula>IF($C412="FDE",TRUE,FALSE)</formula>
    </cfRule>
  </conditionalFormatting>
  <conditionalFormatting sqref="H412:Y414">
    <cfRule type="expression" dxfId="798" priority="2097">
      <formula>IF($C412="SINAPI",TRUE,FALSE)</formula>
    </cfRule>
  </conditionalFormatting>
  <conditionalFormatting sqref="H415:Y416">
    <cfRule type="expression" dxfId="797" priority="1760">
      <formula>IF($C415="FDE",TRUE,FALSE)</formula>
    </cfRule>
    <cfRule type="expression" dxfId="796" priority="1761">
      <formula>IF($C415="SINAPI",TRUE,FALSE)</formula>
    </cfRule>
  </conditionalFormatting>
  <conditionalFormatting sqref="H422:Y422">
    <cfRule type="expression" dxfId="795" priority="2782">
      <formula>IF($C422="SINAPI",TRUE,FALSE)</formula>
    </cfRule>
  </conditionalFormatting>
  <conditionalFormatting sqref="H426:Y426">
    <cfRule type="expression" dxfId="794" priority="2778">
      <formula>IF($C426="SINAPI",TRUE,FALSE)</formula>
    </cfRule>
    <cfRule type="expression" dxfId="793" priority="2777">
      <formula>IF($C426="PRÓPRIA",TRUE,FALSE)</formula>
    </cfRule>
    <cfRule type="expression" dxfId="792" priority="2776">
      <formula>IF($C426="EDIF",TRUE,FALSE)</formula>
    </cfRule>
  </conditionalFormatting>
  <conditionalFormatting sqref="H429:Y430">
    <cfRule type="expression" dxfId="791" priority="2073">
      <formula>IF($C429="EDIF",TRUE,FALSE)</formula>
    </cfRule>
    <cfRule type="expression" dxfId="790" priority="2076">
      <formula>IF($C429="SINAPI",TRUE,FALSE)</formula>
    </cfRule>
    <cfRule type="expression" dxfId="789" priority="2074">
      <formula>IF($C429="PRÓPRIA",TRUE,FALSE)</formula>
    </cfRule>
  </conditionalFormatting>
  <conditionalFormatting sqref="H430:Y430">
    <cfRule type="expression" dxfId="788" priority="2075">
      <formula>IF($C430="FDE",TRUE,FALSE)</formula>
    </cfRule>
  </conditionalFormatting>
  <conditionalFormatting sqref="H433:Y435">
    <cfRule type="expression" dxfId="787" priority="2770">
      <formula>IF($C433="PRÓPRIA",TRUE,FALSE)</formula>
    </cfRule>
    <cfRule type="expression" dxfId="786" priority="2769">
      <formula>IF($C433="EDIF",TRUE,FALSE)</formula>
    </cfRule>
  </conditionalFormatting>
  <conditionalFormatting sqref="H434:Y434">
    <cfRule type="expression" dxfId="785" priority="2767">
      <formula>IF($C434="FDE",TRUE,FALSE)</formula>
    </cfRule>
    <cfRule type="expression" dxfId="784" priority="2766">
      <formula>IF($C434="PRÓPRIA",TRUE,FALSE)</formula>
    </cfRule>
    <cfRule type="expression" dxfId="783" priority="2768">
      <formula>IF($C434="SINAPI",TRUE,FALSE)</formula>
    </cfRule>
  </conditionalFormatting>
  <conditionalFormatting sqref="H435:Y435 H433:Y433">
    <cfRule type="expression" dxfId="782" priority="2772">
      <formula>IF($C433="SINAPI",TRUE,FALSE)</formula>
    </cfRule>
  </conditionalFormatting>
  <conditionalFormatting sqref="H435:Y435">
    <cfRule type="expression" dxfId="781" priority="2771">
      <formula>IF($C435="FDE",TRUE,FALSE)</formula>
    </cfRule>
  </conditionalFormatting>
  <conditionalFormatting sqref="H439:Y439">
    <cfRule type="expression" dxfId="780" priority="2054">
      <formula>IF($C439="FDE",TRUE,FALSE)</formula>
    </cfRule>
  </conditionalFormatting>
  <conditionalFormatting sqref="H439:Y442">
    <cfRule type="expression" dxfId="779" priority="2032">
      <formula>IF($C439="PRÓPRIA",TRUE,FALSE)</formula>
    </cfRule>
    <cfRule type="expression" dxfId="778" priority="2031">
      <formula>IF($C439="EDIF",TRUE,FALSE)</formula>
    </cfRule>
  </conditionalFormatting>
  <conditionalFormatting sqref="H460:Y462">
    <cfRule type="expression" dxfId="777" priority="1782">
      <formula>IF($C460="SINAPI",TRUE,FALSE)</formula>
    </cfRule>
  </conditionalFormatting>
  <conditionalFormatting sqref="H460:Y463">
    <cfRule type="expression" dxfId="776" priority="1781">
      <formula>IF($C460="FDE",TRUE,FALSE)</formula>
    </cfRule>
    <cfRule type="expression" dxfId="775" priority="1780">
      <formula>IF($C460="PRÓPRIA",TRUE,FALSE)</formula>
    </cfRule>
    <cfRule type="expression" dxfId="774" priority="1779">
      <formula>IF($C460="EDIF",TRUE,FALSE)</formula>
    </cfRule>
  </conditionalFormatting>
  <conditionalFormatting sqref="H463:Y467">
    <cfRule type="expression" dxfId="773" priority="1971">
      <formula>IF($C463="SINAPI",TRUE,FALSE)</formula>
    </cfRule>
  </conditionalFormatting>
  <conditionalFormatting sqref="H464:Y464 H466:Y467">
    <cfRule type="expression" dxfId="772" priority="2741">
      <formula>IF($C464="EDIF",TRUE,FALSE)</formula>
    </cfRule>
    <cfRule type="expression" dxfId="771" priority="2743">
      <formula>IF($C464="FDE",TRUE,FALSE)</formula>
    </cfRule>
    <cfRule type="expression" dxfId="770" priority="2742">
      <formula>IF($C464="PRÓPRIA",TRUE,FALSE)</formula>
    </cfRule>
  </conditionalFormatting>
  <conditionalFormatting sqref="H465:Y465">
    <cfRule type="expression" dxfId="769" priority="1970">
      <formula>IF($C465="FDE",TRUE,FALSE)</formula>
    </cfRule>
    <cfRule type="expression" dxfId="768" priority="1969">
      <formula>IF($C465="PRÓPRIA",TRUE,FALSE)</formula>
    </cfRule>
    <cfRule type="expression" dxfId="767" priority="1968">
      <formula>IF($C465="EDIF",TRUE,FALSE)</formula>
    </cfRule>
  </conditionalFormatting>
  <conditionalFormatting sqref="H468:Y468">
    <cfRule type="expression" dxfId="766" priority="1948">
      <formula>IF($C468="PRÓPRIA",TRUE,FALSE)</formula>
    </cfRule>
    <cfRule type="expression" dxfId="765" priority="1950">
      <formula>IF($C468="SINAPI",TRUE,FALSE)</formula>
    </cfRule>
    <cfRule type="expression" dxfId="764" priority="1949">
      <formula>IF($C468="FDE",TRUE,FALSE)</formula>
    </cfRule>
    <cfRule type="expression" dxfId="763" priority="1947">
      <formula>IF($C468="EDIF",TRUE,FALSE)</formula>
    </cfRule>
  </conditionalFormatting>
  <conditionalFormatting sqref="H471:Y472 H474:Y478">
    <cfRule type="expression" dxfId="762" priority="2737">
      <formula>IF($C471="FDE",TRUE,FALSE)</formula>
    </cfRule>
    <cfRule type="expression" dxfId="761" priority="2736">
      <formula>IF($C471="PRÓPRIA",TRUE,FALSE)</formula>
    </cfRule>
    <cfRule type="expression" dxfId="760" priority="2735">
      <formula>IF($C471="EDIF",TRUE,FALSE)</formula>
    </cfRule>
  </conditionalFormatting>
  <conditionalFormatting sqref="H471:Y478">
    <cfRule type="expression" dxfId="759" priority="1929">
      <formula>IF($C471="SINAPI",TRUE,FALSE)</formula>
    </cfRule>
  </conditionalFormatting>
  <conditionalFormatting sqref="H473:Y473">
    <cfRule type="expression" dxfId="758" priority="1926">
      <formula>IF($C473="EDIF",TRUE,FALSE)</formula>
    </cfRule>
    <cfRule type="expression" dxfId="757" priority="1927">
      <formula>IF($C473="PRÓPRIA",TRUE,FALSE)</formula>
    </cfRule>
    <cfRule type="expression" dxfId="756" priority="1928">
      <formula>IF($C473="FDE",TRUE,FALSE)</formula>
    </cfRule>
  </conditionalFormatting>
  <conditionalFormatting sqref="H486:Y486 H488:J488">
    <cfRule type="expression" dxfId="755" priority="2728">
      <formula>IF($C486="FDE",TRUE,FALSE)</formula>
    </cfRule>
    <cfRule type="expression" dxfId="754" priority="2727">
      <formula>IF($C486="PRÓPRIA",TRUE,FALSE)</formula>
    </cfRule>
  </conditionalFormatting>
  <conditionalFormatting sqref="H486:Y487">
    <cfRule type="expression" dxfId="753" priority="1908">
      <formula>IF($C486="SINAPI",TRUE,FALSE)</formula>
    </cfRule>
  </conditionalFormatting>
  <conditionalFormatting sqref="H487:Y487">
    <cfRule type="expression" dxfId="752" priority="1905">
      <formula>IF($C487="EDIF",TRUE,FALSE)</formula>
    </cfRule>
    <cfRule type="expression" dxfId="751" priority="1907">
      <formula>IF($C487="FDE",TRUE,FALSE)</formula>
    </cfRule>
    <cfRule type="expression" dxfId="750" priority="1906">
      <formula>IF($C487="PRÓPRIA",TRUE,FALSE)</formula>
    </cfRule>
  </conditionalFormatting>
  <conditionalFormatting sqref="H499:Y501">
    <cfRule type="expression" dxfId="749" priority="2704">
      <formula>IF($C499="PRÓPRIA",TRUE,FALSE)</formula>
    </cfRule>
    <cfRule type="expression" dxfId="748" priority="2703">
      <formula>IF($C499="EDIF",TRUE,FALSE)</formula>
    </cfRule>
    <cfRule type="expression" dxfId="747" priority="2706">
      <formula>IF($C499="SINAPI",TRUE,FALSE)</formula>
    </cfRule>
    <cfRule type="expression" dxfId="746" priority="2705">
      <formula>IF($C499="FDE",TRUE,FALSE)</formula>
    </cfRule>
  </conditionalFormatting>
  <conditionalFormatting sqref="H504:Y505">
    <cfRule type="expression" dxfId="745" priority="2696">
      <formula>IF($C504="SINAPI",TRUE,FALSE)</formula>
    </cfRule>
  </conditionalFormatting>
  <conditionalFormatting sqref="H513:Y513">
    <cfRule type="expression" dxfId="744" priority="2677">
      <formula>IF($C513="SINAPI",TRUE,FALSE)</formula>
    </cfRule>
    <cfRule type="expression" dxfId="743" priority="2676">
      <formula>IF($C513="FDE",TRUE,FALSE)</formula>
    </cfRule>
  </conditionalFormatting>
  <conditionalFormatting sqref="H515:Y515">
    <cfRule type="expression" dxfId="742" priority="1865">
      <formula>IF($C515="FDE",TRUE,FALSE)</formula>
    </cfRule>
    <cfRule type="expression" dxfId="741" priority="1866">
      <formula>IF($C515="SINAPI",TRUE,FALSE)</formula>
    </cfRule>
  </conditionalFormatting>
  <conditionalFormatting sqref="H517:Y517">
    <cfRule type="expression" dxfId="740" priority="2665">
      <formula>IF($C517="EDIF",TRUE,FALSE)</formula>
    </cfRule>
    <cfRule type="expression" dxfId="739" priority="2666">
      <formula>IF($C517="PRÓPRIA",TRUE,FALSE)</formula>
    </cfRule>
    <cfRule type="expression" dxfId="738" priority="2667">
      <formula>IF($C517="FDE",TRUE,FALSE)</formula>
    </cfRule>
  </conditionalFormatting>
  <conditionalFormatting sqref="H518:Y518">
    <cfRule type="expression" dxfId="737" priority="1823">
      <formula>IF($C518="FDE",TRUE,FALSE)</formula>
    </cfRule>
  </conditionalFormatting>
  <conditionalFormatting sqref="H518:Y520">
    <cfRule type="expression" dxfId="736" priority="1800">
      <formula>IF($C518="EDIF",TRUE,FALSE)</formula>
    </cfRule>
    <cfRule type="expression" dxfId="735" priority="1801">
      <formula>IF($C518="PRÓPRIA",TRUE,FALSE)</formula>
    </cfRule>
  </conditionalFormatting>
  <conditionalFormatting sqref="H520:Y520">
    <cfRule type="expression" dxfId="734" priority="1802">
      <formula>IF($C520="FDE",TRUE,FALSE)</formula>
    </cfRule>
    <cfRule type="expression" dxfId="733" priority="1803">
      <formula>IF($C520="SINAPI",TRUE,FALSE)</formula>
    </cfRule>
  </conditionalFormatting>
  <conditionalFormatting sqref="H523:Y523">
    <cfRule type="expression" dxfId="732" priority="2658">
      <formula>IF($C523="EDIF",TRUE,FALSE)</formula>
    </cfRule>
    <cfRule type="expression" dxfId="731" priority="2659">
      <formula>IF($C523="PRÓPRIA",TRUE,FALSE)</formula>
    </cfRule>
    <cfRule type="expression" dxfId="730" priority="2660">
      <formula>IF($C523="FDE",TRUE,FALSE)</formula>
    </cfRule>
    <cfRule type="expression" dxfId="729" priority="2661">
      <formula>IF($C523="SINAPI",TRUE,FALSE)</formula>
    </cfRule>
  </conditionalFormatting>
  <conditionalFormatting sqref="J121:J122">
    <cfRule type="expression" dxfId="728" priority="988">
      <formula>IF($C121="SINAPI",TRUE,FALSE)</formula>
    </cfRule>
  </conditionalFormatting>
  <conditionalFormatting sqref="J138:J146">
    <cfRule type="expression" dxfId="727" priority="967">
      <formula>IF($C138="SINAPI",TRUE,FALSE)</formula>
    </cfRule>
  </conditionalFormatting>
  <conditionalFormatting sqref="J165:J177">
    <cfRule type="expression" dxfId="726" priority="950">
      <formula>IF($C165="SINAPI",TRUE,FALSE)</formula>
    </cfRule>
  </conditionalFormatting>
  <conditionalFormatting sqref="J184">
    <cfRule type="expression" dxfId="725" priority="139">
      <formula>IF($C184="SINAPI",TRUE,FALSE)</formula>
    </cfRule>
  </conditionalFormatting>
  <conditionalFormatting sqref="J200:J201">
    <cfRule type="expression" dxfId="724" priority="939">
      <formula>IF($C200="SINAPI",TRUE,FALSE)</formula>
    </cfRule>
  </conditionalFormatting>
  <conditionalFormatting sqref="J202:J208">
    <cfRule type="expression" dxfId="723" priority="924">
      <formula>IF($C202="SINAPI",TRUE,FALSE)</formula>
    </cfRule>
  </conditionalFormatting>
  <conditionalFormatting sqref="J211:J224">
    <cfRule type="expression" dxfId="722" priority="893">
      <formula>IF($C211="PRÓPRIA",TRUE,FALSE)</formula>
    </cfRule>
  </conditionalFormatting>
  <conditionalFormatting sqref="J211:J228">
    <cfRule type="expression" dxfId="721" priority="895">
      <formula>IF($C211="SINAPI",TRUE,FALSE)</formula>
    </cfRule>
  </conditionalFormatting>
  <conditionalFormatting sqref="J232:J237">
    <cfRule type="expression" dxfId="720" priority="911">
      <formula>IF($C232="SINAPI",TRUE,FALSE)</formula>
    </cfRule>
  </conditionalFormatting>
  <conditionalFormatting sqref="J256:J258">
    <cfRule type="expression" dxfId="719" priority="61">
      <formula>IF($C256="SINAPI",TRUE,FALSE)</formula>
    </cfRule>
  </conditionalFormatting>
  <conditionalFormatting sqref="J271:J281">
    <cfRule type="expression" dxfId="718" priority="873">
      <formula>IF($C271="SINAPI",TRUE,FALSE)</formula>
    </cfRule>
  </conditionalFormatting>
  <conditionalFormatting sqref="J289:J291">
    <cfRule type="expression" dxfId="717" priority="866">
      <formula>IF($C289="SINAPI",TRUE,FALSE)</formula>
    </cfRule>
  </conditionalFormatting>
  <conditionalFormatting sqref="J361:J365">
    <cfRule type="expression" dxfId="716" priority="784">
      <formula>IF($C361="SINAPI",TRUE,FALSE)</formula>
    </cfRule>
  </conditionalFormatting>
  <conditionalFormatting sqref="J439:J441">
    <cfRule type="expression" dxfId="715" priority="2055">
      <formula>IF($C439="SINAPI",TRUE,FALSE)</formula>
    </cfRule>
  </conditionalFormatting>
  <conditionalFormatting sqref="J441:J442">
    <cfRule type="expression" dxfId="714" priority="2033">
      <formula>IF($C441="FDE",TRUE,FALSE)</formula>
    </cfRule>
  </conditionalFormatting>
  <conditionalFormatting sqref="J442">
    <cfRule type="expression" dxfId="713" priority="2034">
      <formula>IF($C442="SINAPI",TRUE,FALSE)</formula>
    </cfRule>
  </conditionalFormatting>
  <conditionalFormatting sqref="J447:J453">
    <cfRule type="expression" dxfId="712" priority="2749">
      <formula>IF($C447="SINAPI",TRUE,FALSE)</formula>
    </cfRule>
  </conditionalFormatting>
  <conditionalFormatting sqref="J454:J457">
    <cfRule type="expression" dxfId="711" priority="2744">
      <formula>IF($C454="SINAPI",TRUE,FALSE)</formula>
    </cfRule>
  </conditionalFormatting>
  <conditionalFormatting sqref="J492:J494 J496">
    <cfRule type="expression" dxfId="710" priority="2722">
      <formula>IF($C492="FDE",TRUE,FALSE)</formula>
    </cfRule>
    <cfRule type="expression" dxfId="709" priority="2721">
      <formula>IF($C492="PRÓPRIA",TRUE,FALSE)</formula>
    </cfRule>
    <cfRule type="expression" dxfId="708" priority="2720">
      <formula>IF($C492="EDIF",TRUE,FALSE)</formula>
    </cfRule>
  </conditionalFormatting>
  <conditionalFormatting sqref="J492:J496">
    <cfRule type="expression" dxfId="707" priority="2714">
      <formula>IF($C492="SINAPI",TRUE,FALSE)</formula>
    </cfRule>
  </conditionalFormatting>
  <conditionalFormatting sqref="J495">
    <cfRule type="expression" dxfId="706" priority="2711">
      <formula>IF($C495="EDIF",TRUE,FALSE)</formula>
    </cfRule>
    <cfRule type="expression" dxfId="705" priority="2712">
      <formula>IF($C495="PRÓPRIA",TRUE,FALSE)</formula>
    </cfRule>
    <cfRule type="expression" dxfId="704" priority="2713">
      <formula>IF($C495="FDE",TRUE,FALSE)</formula>
    </cfRule>
  </conditionalFormatting>
  <conditionalFormatting sqref="J496">
    <cfRule type="expression" dxfId="703" priority="2723">
      <formula>IF($C496="SINAPI",TRUE,FALSE)</formula>
    </cfRule>
  </conditionalFormatting>
  <conditionalFormatting sqref="J500">
    <cfRule type="expression" dxfId="702" priority="2702">
      <formula>IF($C500="SINAPI",TRUE,FALSE)</formula>
    </cfRule>
  </conditionalFormatting>
  <conditionalFormatting sqref="J502:J503">
    <cfRule type="expression" dxfId="701" priority="1887">
      <formula>IF($C502="SINAPI",TRUE,FALSE)</formula>
    </cfRule>
    <cfRule type="expression" dxfId="700" priority="1884">
      <formula>IF($C502="EDIF",TRUE,FALSE)</formula>
    </cfRule>
    <cfRule type="expression" dxfId="699" priority="1886">
      <formula>IF($C502="FDE",TRUE,FALSE)</formula>
    </cfRule>
    <cfRule type="expression" dxfId="698" priority="1885">
      <formula>IF($C502="PRÓPRIA",TRUE,FALSE)</formula>
    </cfRule>
  </conditionalFormatting>
  <conditionalFormatting sqref="J504">
    <cfRule type="expression" dxfId="697" priority="2701">
      <formula>IF($C504="FDE",TRUE,FALSE)</formula>
    </cfRule>
    <cfRule type="expression" dxfId="696" priority="2700">
      <formula>IF($C504="PRÓPRIA",TRUE,FALSE)</formula>
    </cfRule>
    <cfRule type="expression" dxfId="695" priority="2699">
      <formula>IF($C504="EDIF",TRUE,FALSE)</formula>
    </cfRule>
  </conditionalFormatting>
  <conditionalFormatting sqref="J505">
    <cfRule type="expression" dxfId="694" priority="2695">
      <formula>IF($C505="FDE",TRUE,FALSE)</formula>
    </cfRule>
    <cfRule type="expression" dxfId="693" priority="2694">
      <formula>IF($C505="PRÓPRIA",TRUE,FALSE)</formula>
    </cfRule>
    <cfRule type="expression" dxfId="692" priority="2693">
      <formula>IF($C505="EDIF",TRUE,FALSE)</formula>
    </cfRule>
  </conditionalFormatting>
  <conditionalFormatting sqref="J508">
    <cfRule type="expression" dxfId="691" priority="2689">
      <formula>IF($C508="SINAPI",TRUE,FALSE)</formula>
    </cfRule>
  </conditionalFormatting>
  <conditionalFormatting sqref="J508:J510">
    <cfRule type="expression" dxfId="690" priority="2673">
      <formula>IF($C508="FDE",TRUE,FALSE)</formula>
    </cfRule>
  </conditionalFormatting>
  <conditionalFormatting sqref="J508:J516">
    <cfRule type="expression" dxfId="689" priority="1842">
      <formula>IF($C508="EDIF",TRUE,FALSE)</formula>
    </cfRule>
    <cfRule type="expression" dxfId="688" priority="1843">
      <formula>IF($C508="PRÓPRIA",TRUE,FALSE)</formula>
    </cfRule>
  </conditionalFormatting>
  <conditionalFormatting sqref="J509">
    <cfRule type="expression" dxfId="687" priority="2671">
      <formula>IF($C509="SINAPI",TRUE,FALSE)</formula>
    </cfRule>
    <cfRule type="expression" dxfId="686" priority="2670">
      <formula>IF($C509="FDE",TRUE,FALSE)</formula>
    </cfRule>
  </conditionalFormatting>
  <conditionalFormatting sqref="J510">
    <cfRule type="expression" dxfId="685" priority="2682">
      <formula>IF($C510="SINAPI",TRUE,FALSE)</formula>
    </cfRule>
  </conditionalFormatting>
  <conditionalFormatting sqref="J510:J514">
    <cfRule type="expression" dxfId="684" priority="2686">
      <formula>IF($C510="FDE",TRUE,FALSE)</formula>
    </cfRule>
  </conditionalFormatting>
  <conditionalFormatting sqref="J511:J512">
    <cfRule type="expression" dxfId="683" priority="2688">
      <formula>IF($C511="SINAPI",TRUE,FALSE)</formula>
    </cfRule>
  </conditionalFormatting>
  <conditionalFormatting sqref="J514">
    <cfRule type="expression" dxfId="682" priority="2691">
      <formula>IF($C514="SINAPI",TRUE,FALSE)</formula>
    </cfRule>
  </conditionalFormatting>
  <conditionalFormatting sqref="J516">
    <cfRule type="expression" dxfId="681" priority="1844">
      <formula>IF($C516="FDE",TRUE,FALSE)</formula>
    </cfRule>
  </conditionalFormatting>
  <conditionalFormatting sqref="J516:J517">
    <cfRule type="expression" dxfId="680" priority="1845">
      <formula>IF($C516="SINAPI",TRUE,FALSE)</formula>
    </cfRule>
  </conditionalFormatting>
  <conditionalFormatting sqref="J518:J519">
    <cfRule type="expression" dxfId="679" priority="1824">
      <formula>IF($C518="SINAPI",TRUE,FALSE)</formula>
    </cfRule>
  </conditionalFormatting>
  <conditionalFormatting sqref="J329:Y332">
    <cfRule type="expression" dxfId="673" priority="820">
      <formula>IF($C329="PRÓPRIA",TRUE,FALSE)</formula>
    </cfRule>
  </conditionalFormatting>
  <conditionalFormatting sqref="J329:Y333">
    <cfRule type="expression" dxfId="672" priority="819">
      <formula>IF($C329="SINAPI",TRUE,FALSE)</formula>
    </cfRule>
  </conditionalFormatting>
  <conditionalFormatting sqref="J447:Y454">
    <cfRule type="expression" dxfId="671" priority="2747">
      <formula>IF($C447="FDE",TRUE,FALSE)</formula>
    </cfRule>
    <cfRule type="expression" dxfId="670" priority="2746">
      <formula>IF($C447="PRÓPRIA",TRUE,FALSE)</formula>
    </cfRule>
    <cfRule type="expression" dxfId="669" priority="2745">
      <formula>IF($C447="EDIF",TRUE,FALSE)</formula>
    </cfRule>
  </conditionalFormatting>
  <conditionalFormatting sqref="K135">
    <cfRule type="expression" dxfId="668" priority="1301">
      <formula>IF($C135="SINAPI",TRUE,FALSE)</formula>
    </cfRule>
  </conditionalFormatting>
  <conditionalFormatting sqref="K492">
    <cfRule type="expression" dxfId="667" priority="2926">
      <formula>IF($C492="SINAPI",TRUE,FALSE)</formula>
    </cfRule>
  </conditionalFormatting>
  <conditionalFormatting sqref="K508:K509">
    <cfRule type="expression" dxfId="666" priority="2848">
      <formula>IF($C508="SINAPI",TRUE,FALSE)</formula>
    </cfRule>
  </conditionalFormatting>
  <conditionalFormatting sqref="K129:Y134">
    <cfRule type="expression" dxfId="665" priority="1079">
      <formula>IF($C129="SINAPI",TRUE,FALSE)</formula>
    </cfRule>
  </conditionalFormatting>
  <conditionalFormatting sqref="K492:Y496 B490:Y491">
    <cfRule type="expression" dxfId="664" priority="2946">
      <formula>IF($C490="SINAPI",TRUE,FALSE)</formula>
    </cfRule>
  </conditionalFormatting>
  <conditionalFormatting sqref="L121:Y123">
    <cfRule type="expression" dxfId="663" priority="1277">
      <formula>IF($C121="SINAPI",TRUE,FALSE)</formula>
    </cfRule>
  </conditionalFormatting>
  <conditionalFormatting sqref="L135:Y136">
    <cfRule type="expression" dxfId="662" priority="1302">
      <formula>IF($C135="SINAPI",TRUE,FALSE)</formula>
    </cfRule>
  </conditionalFormatting>
  <conditionalFormatting sqref="L138:Y147">
    <cfRule type="expression" dxfId="661" priority="1220">
      <formula>IF($C138="SINAPI",TRUE,FALSE)</formula>
    </cfRule>
  </conditionalFormatting>
  <conditionalFormatting sqref="L226:Y227">
    <cfRule type="expression" dxfId="660" priority="1179">
      <formula>IF($C226="SINAPI",TRUE,FALSE)</formula>
    </cfRule>
  </conditionalFormatting>
  <conditionalFormatting sqref="L481:Y483">
    <cfRule type="expression" dxfId="659" priority="2906">
      <formula>IF($C481="SINAPI",TRUE,FALSE)</formula>
    </cfRule>
  </conditionalFormatting>
  <conditionalFormatting sqref="L488:Y489">
    <cfRule type="expression" dxfId="658" priority="2874">
      <formula>IF($C488="SINAPI",TRUE,FALSE)</formula>
    </cfRule>
  </conditionalFormatting>
  <pageMargins left="0.511811024" right="0.511811024" top="0.78740157499999996" bottom="0.78740157499999996" header="0.31496062000000002" footer="0.31496062000000002"/>
  <extLst>
    <ext xmlns:x14="http://schemas.microsoft.com/office/spreadsheetml/2009/9/main" uri="{78C0D931-6437-407d-A8EE-F0AAD7539E65}">
      <x14:conditionalFormattings>
        <x14:conditionalFormatting xmlns:xm="http://schemas.microsoft.com/office/excel/2006/main">
          <x14:cfRule type="expression" priority="1743" id="{A251A664-D9EC-49A0-BE71-E4C819883DAF}">
            <xm:f>IF('\dir_plan_desenv\ger_orcamentos\orcamentos_equipe\03 - OBRAS\ORC-1274 - UBS\REGIÃO DE CAMPINAS\UBS1 - ÁGUAS DE MARÇO\REVISÃO 01\1 - ORÇAMENTO\[UBS1_PEDRE01_ORC_EX_01.xlsx]IMPLANTAÇÃO'!#REF!="SINAPI",TRUE,FALSE)</xm:f>
            <x14:dxf>
              <font>
                <color rgb="FF0070C0"/>
              </font>
            </x14:dxf>
          </x14:cfRule>
          <xm:sqref>B551 E551:I551 K551:Y551</xm:sqref>
        </x14:conditionalFormatting>
        <x14:conditionalFormatting xmlns:xm="http://schemas.microsoft.com/office/excel/2006/main">
          <x14:cfRule type="expression" priority="1744" id="{AA2B0DA5-8ADB-4324-976D-CF3689A0C471}">
            <xm:f>IF('\dir_plan_desenv\ger_orcamentos\orcamentos_equipe\03 - OBRAS\ORC-1274 - UBS\REGIÃO DE CAMPINAS\UBS1 - ÁGUAS DE MARÇO\REVISÃO 01\1 - ORÇAMENTO\[UBS1_PEDRE01_ORC_EX_01.xlsx]IMPLANTAÇÃO'!#REF!="SINAPI",TRUE,FALSE)</xm:f>
            <x14:dxf>
              <font>
                <color rgb="FF0070C0"/>
              </font>
            </x14:dxf>
          </x14:cfRule>
          <xm:sqref>B552 E552:I552 K552:Y552</xm:sqref>
        </x14:conditionalFormatting>
        <x14:conditionalFormatting xmlns:xm="http://schemas.microsoft.com/office/excel/2006/main">
          <x14:cfRule type="expression" priority="1681" id="{81B0F0AD-5DC2-4262-868B-12EE997A8498}">
            <xm:f>IF('\dir_plan_desenv\ger_orcamentos\orcamentos_equipe\03 - OBRAS\ORC-1274 - UBS\REGIÃO DE CAMPINAS\UBS1 - ÁGUAS DE MARÇO\REVISÃO 01\1 - ORÇAMENTO\[UBS1_PEDRE01_ORC_EX_01.xlsx]IMPLANTAÇÃO'!#REF!="SINAPI",TRUE,FALSE)</xm:f>
            <x14:dxf>
              <font>
                <color rgb="FF0070C0"/>
              </font>
            </x14:dxf>
          </x14:cfRule>
          <xm:sqref>B554:B557</xm:sqref>
        </x14:conditionalFormatting>
        <x14:conditionalFormatting xmlns:xm="http://schemas.microsoft.com/office/excel/2006/main">
          <x14:cfRule type="expression" priority="1541" id="{20016F05-DB52-4354-B290-B65DF0D99654}">
            <xm:f>IF('\dir_plan_desenv\ger_orcamentos\orcamentos_equipe\03 - OBRAS\ORC-1274 - UBS\REGIÃO DE CAMPINAS\UBS1 - ÁGUAS DE MARÇO\REVISÃO 01\1 - ORÇAMENTO\[UBS1_PEDRE01_ORC_EX_01.xlsx]IMPLANTAÇÃO'!#REF!="SINAPI",TRUE,FALSE)</xm:f>
            <x14:dxf>
              <font>
                <color rgb="FF0070C0"/>
              </font>
            </x14:dxf>
          </x14:cfRule>
          <xm:sqref>B559</xm:sqref>
        </x14:conditionalFormatting>
        <x14:conditionalFormatting xmlns:xm="http://schemas.microsoft.com/office/excel/2006/main">
          <x14:cfRule type="expression" priority="1533" id="{417C42E9-592A-41A3-841C-E1D01695AAD1}">
            <xm:f>IF('\dir_plan_desenv\ger_orcamentos\orcamentos_equipe\03 - OBRAS\ORC-1274 - UBS\REGIÃO DE CAMPINAS\UBS1 - ÁGUAS DE MARÇO\REVISÃO 01\1 - ORÇAMENTO\[UBS1_PEDRE01_ORC_EX_01.xlsx]IMPLANTAÇÃO'!#REF!="SINAPI",TRUE,FALSE)</xm:f>
            <x14:dxf>
              <font>
                <color rgb="FF0070C0"/>
              </font>
            </x14:dxf>
          </x14:cfRule>
          <xm:sqref>B596</xm:sqref>
        </x14:conditionalFormatting>
        <x14:conditionalFormatting xmlns:xm="http://schemas.microsoft.com/office/excel/2006/main">
          <x14:cfRule type="expression" priority="1525" id="{990FDD8F-E6D1-4198-8487-4715B8C01591}">
            <xm:f>IF('\dir_plan_desenv\ger_orcamentos\orcamentos_equipe\03 - OBRAS\ORC-1274 - UBS\REGIÃO DE CAMPINAS\UBS1 - ÁGUAS DE MARÇO\REVISÃO 01\1 - ORÇAMENTO\[UBS1_PEDRE01_ORC_EX_01.xlsx]IMPLANTAÇÃO'!#REF!="SINAPI",TRUE,FALSE)</xm:f>
            <x14:dxf>
              <font>
                <color rgb="FF0070C0"/>
              </font>
            </x14:dxf>
          </x14:cfRule>
          <xm:sqref>B599</xm:sqref>
        </x14:conditionalFormatting>
        <x14:conditionalFormatting xmlns:xm="http://schemas.microsoft.com/office/excel/2006/main">
          <x14:cfRule type="expression" priority="1659" id="{5696C011-3FFF-405B-B3E8-2127AE900174}">
            <xm:f>IF('\1274 CAPS - 03-06-16\[CAPSAD_AMERI01_ORC_EX_02.xlsx]IMPLANTAÇÃO'!#REF!="SINAPI",TRUE,FALSE)</xm:f>
            <x14:dxf>
              <font>
                <color rgb="FF0070C0"/>
              </font>
            </x14:dxf>
          </x14:cfRule>
          <xm:sqref>C551:D552</xm:sqref>
        </x14:conditionalFormatting>
        <x14:conditionalFormatting xmlns:xm="http://schemas.microsoft.com/office/excel/2006/main">
          <x14:cfRule type="expression" priority="1545" id="{8FD9FF2A-BD3E-4803-85AD-AB9A4F9B701D}">
            <xm:f>IF('\1274 CAPS - 03-06-16\[CAPSAD_AMERI01_ORC_EX_02.xlsx]IMPLANTAÇÃO'!#REF!="SINAPI",TRUE,FALSE)</xm:f>
            <x14:dxf>
              <font>
                <color rgb="FF0070C0"/>
              </font>
            </x14:dxf>
          </x14:cfRule>
          <xm:sqref>C554:D557</xm:sqref>
        </x14:conditionalFormatting>
        <x14:conditionalFormatting xmlns:xm="http://schemas.microsoft.com/office/excel/2006/main">
          <x14:cfRule type="expression" priority="1537" id="{0182E4D6-D512-4180-A572-7822A7947B11}">
            <xm:f>IF('\1274 CAPS - 03-06-16\[CAPSAD_AMERI01_ORC_EX_02.xlsx]IMPLANTAÇÃO'!#REF!="SINAPI",TRUE,FALSE)</xm:f>
            <x14:dxf>
              <font>
                <color rgb="FF0070C0"/>
              </font>
            </x14:dxf>
          </x14:cfRule>
          <xm:sqref>C559:D559</xm:sqref>
        </x14:conditionalFormatting>
        <x14:conditionalFormatting xmlns:xm="http://schemas.microsoft.com/office/excel/2006/main">
          <x14:cfRule type="expression" priority="1529" id="{E6708D6A-8BCB-46E7-8DAC-CCF13CC01505}">
            <xm:f>IF('\1274 CAPS - 03-06-16\[CAPSAD_AMERI01_ORC_EX_02.xlsx]IMPLANTAÇÃO'!#REF!="SINAPI",TRUE,FALSE)</xm:f>
            <x14:dxf>
              <font>
                <color rgb="FF0070C0"/>
              </font>
            </x14:dxf>
          </x14:cfRule>
          <xm:sqref>C596:D596</xm:sqref>
        </x14:conditionalFormatting>
        <x14:conditionalFormatting xmlns:xm="http://schemas.microsoft.com/office/excel/2006/main">
          <x14:cfRule type="expression" priority="1521" id="{C684FC37-300A-4907-957A-6ACFE73AE197}">
            <xm:f>IF('\1274 CAPS - 03-06-16\[CAPSAD_AMERI01_ORC_EX_02.xlsx]IMPLANTAÇÃO'!#REF!="SINAPI",TRUE,FALSE)</xm:f>
            <x14:dxf>
              <font>
                <color rgb="FF0070C0"/>
              </font>
            </x14:dxf>
          </x14:cfRule>
          <xm:sqref>C599:D599</xm:sqref>
        </x14:conditionalFormatting>
        <x14:conditionalFormatting xmlns:xm="http://schemas.microsoft.com/office/excel/2006/main">
          <x14:cfRule type="expression" priority="1547" id="{94937B2F-0E11-4959-8A8A-BB8E2B74D9D1}">
            <xm:f>IF('\dir_plan_desenv\ger_orcamentos\orcamentos_equipe\03 - OBRAS\ORC-1274 - UBS\REGIÃO DE CAMPINAS\UBS1 - ÁGUAS DE MARÇO\REVISÃO 01\1 - ORÇAMENTO\[UBS1_PEDRE01_ORC_EX_01.xlsx]IMPLANTAÇÃO'!#REF!="SINAPI",TRUE,FALSE)</xm:f>
            <x14:dxf>
              <font>
                <color rgb="FF0070C0"/>
              </font>
            </x14:dxf>
          </x14:cfRule>
          <xm:sqref>E554:I557 K554:Y557</xm:sqref>
        </x14:conditionalFormatting>
        <x14:conditionalFormatting xmlns:xm="http://schemas.microsoft.com/office/excel/2006/main">
          <x14:cfRule type="expression" priority="1539" id="{944D9D01-1FA9-4B7D-A270-00C7E0EB7852}">
            <xm:f>IF('\dir_plan_desenv\ger_orcamentos\orcamentos_equipe\03 - OBRAS\ORC-1274 - UBS\REGIÃO DE CAMPINAS\UBS1 - ÁGUAS DE MARÇO\REVISÃO 01\1 - ORÇAMENTO\[UBS1_PEDRE01_ORC_EX_01.xlsx]IMPLANTAÇÃO'!#REF!="SINAPI",TRUE,FALSE)</xm:f>
            <x14:dxf>
              <font>
                <color rgb="FF0070C0"/>
              </font>
            </x14:dxf>
          </x14:cfRule>
          <xm:sqref>E559:I559 K559:Y559</xm:sqref>
        </x14:conditionalFormatting>
        <x14:conditionalFormatting xmlns:xm="http://schemas.microsoft.com/office/excel/2006/main">
          <x14:cfRule type="expression" priority="1531" id="{6C589061-17EB-4899-AE67-EE541DCE166D}">
            <xm:f>IF('\dir_plan_desenv\ger_orcamentos\orcamentos_equipe\03 - OBRAS\ORC-1274 - UBS\REGIÃO DE CAMPINAS\UBS1 - ÁGUAS DE MARÇO\REVISÃO 01\1 - ORÇAMENTO\[UBS1_PEDRE01_ORC_EX_01.xlsx]IMPLANTAÇÃO'!#REF!="SINAPI",TRUE,FALSE)</xm:f>
            <x14:dxf>
              <font>
                <color rgb="FF0070C0"/>
              </font>
            </x14:dxf>
          </x14:cfRule>
          <xm:sqref>E596:I596 K596:Y596</xm:sqref>
        </x14:conditionalFormatting>
        <x14:conditionalFormatting xmlns:xm="http://schemas.microsoft.com/office/excel/2006/main">
          <x14:cfRule type="expression" priority="1523" id="{BC14CE54-8C7F-4956-A9FF-6E27A5577273}">
            <xm:f>IF('\dir_plan_desenv\ger_orcamentos\orcamentos_equipe\03 - OBRAS\ORC-1274 - UBS\REGIÃO DE CAMPINAS\UBS1 - ÁGUAS DE MARÇO\REVISÃO 01\1 - ORÇAMENTO\[UBS1_PEDRE01_ORC_EX_01.xlsx]IMPLANTAÇÃO'!#REF!="SINAPI",TRUE,FALSE)</xm:f>
            <x14:dxf>
              <font>
                <color rgb="FF0070C0"/>
              </font>
            </x14:dxf>
          </x14:cfRule>
          <xm:sqref>E599:I599 K599:Y599</xm:sqref>
        </x14:conditionalFormatting>
        <x14:conditionalFormatting xmlns:xm="http://schemas.microsoft.com/office/excel/2006/main">
          <x14:cfRule type="expression" priority="1587" id="{BAFB4AC8-83C3-4BA9-95F3-86C883A387BD}">
            <xm:f>IF('\1274 CAPS - 03-06-16\[CAPSAD_AMERI01_ORC_EX_02.xlsx]IMPLANTAÇÃO'!#REF!="SINAPI",TRUE,FALSE)</xm:f>
            <x14:dxf>
              <font>
                <color rgb="FF0070C0"/>
              </font>
            </x14:dxf>
          </x14:cfRule>
          <xm:sqref>J551:J552</xm:sqref>
        </x14:conditionalFormatting>
        <x14:conditionalFormatting xmlns:xm="http://schemas.microsoft.com/office/excel/2006/main">
          <x14:cfRule type="expression" priority="1543" id="{F0C11E2A-805A-4C0A-9799-214B5CE00556}">
            <xm:f>IF('\1274 CAPS - 03-06-16\[CAPSAD_AMERI01_ORC_EX_02.xlsx]IMPLANTAÇÃO'!#REF!="SINAPI",TRUE,FALSE)</xm:f>
            <x14:dxf>
              <font>
                <color rgb="FF0070C0"/>
              </font>
            </x14:dxf>
          </x14:cfRule>
          <xm:sqref>J554:J557</xm:sqref>
        </x14:conditionalFormatting>
        <x14:conditionalFormatting xmlns:xm="http://schemas.microsoft.com/office/excel/2006/main">
          <x14:cfRule type="expression" priority="1535" id="{25880D21-745C-41FC-8457-D21219D1318E}">
            <xm:f>IF('\1274 CAPS - 03-06-16\[CAPSAD_AMERI01_ORC_EX_02.xlsx]IMPLANTAÇÃO'!#REF!="SINAPI",TRUE,FALSE)</xm:f>
            <x14:dxf>
              <font>
                <color rgb="FF0070C0"/>
              </font>
            </x14:dxf>
          </x14:cfRule>
          <xm:sqref>J559</xm:sqref>
        </x14:conditionalFormatting>
        <x14:conditionalFormatting xmlns:xm="http://schemas.microsoft.com/office/excel/2006/main">
          <x14:cfRule type="expression" priority="1527" id="{10CC5004-DA55-43EB-87F5-5EAB421ECD08}">
            <xm:f>IF('\1274 CAPS - 03-06-16\[CAPSAD_AMERI01_ORC_EX_02.xlsx]IMPLANTAÇÃO'!#REF!="SINAPI",TRUE,FALSE)</xm:f>
            <x14:dxf>
              <font>
                <color rgb="FF0070C0"/>
              </font>
            </x14:dxf>
          </x14:cfRule>
          <xm:sqref>J596</xm:sqref>
        </x14:conditionalFormatting>
        <x14:conditionalFormatting xmlns:xm="http://schemas.microsoft.com/office/excel/2006/main">
          <x14:cfRule type="expression" priority="1519" id="{94E0FFB1-4203-4DBD-B5AB-19A624D5E204}">
            <xm:f>IF('\1274 CAPS - 03-06-16\[CAPSAD_AMERI01_ORC_EX_02.xlsx]IMPLANTAÇÃO'!#REF!="SINAPI",TRUE,FALSE)</xm:f>
            <x14:dxf>
              <font>
                <color rgb="FF0070C0"/>
              </font>
            </x14:dxf>
          </x14:cfRule>
          <xm:sqref>J599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E623"/>
  <sheetViews>
    <sheetView topLeftCell="A616" workbookViewId="0">
      <selection sqref="A1:XFD1048576"/>
    </sheetView>
  </sheetViews>
  <sheetFormatPr defaultRowHeight="15"/>
  <cols>
    <col min="2" max="2" width="11.42578125" customWidth="1"/>
    <col min="3" max="3" width="16.5703125" customWidth="1"/>
    <col min="4" max="4" width="63.140625" customWidth="1"/>
    <col min="5" max="5" width="9" customWidth="1"/>
  </cols>
  <sheetData>
    <row r="6" spans="1:5" ht="18.75">
      <c r="A6" s="142" t="s">
        <v>1230</v>
      </c>
      <c r="B6" s="143"/>
      <c r="C6" s="143"/>
      <c r="D6" s="144" t="s">
        <v>816</v>
      </c>
      <c r="E6" s="143"/>
    </row>
    <row r="7" spans="1:5" ht="18.75">
      <c r="A7" s="142" t="s">
        <v>184</v>
      </c>
      <c r="B7" s="143"/>
      <c r="C7" s="143"/>
      <c r="D7" s="144" t="s">
        <v>185</v>
      </c>
      <c r="E7" s="143"/>
    </row>
    <row r="8" spans="1:5" ht="15.75">
      <c r="A8" s="148" t="s">
        <v>429</v>
      </c>
      <c r="B8" s="149"/>
      <c r="C8" s="149"/>
      <c r="D8" s="150" t="s">
        <v>431</v>
      </c>
      <c r="E8" s="149"/>
    </row>
    <row r="9" spans="1:5">
      <c r="A9" s="164" t="s">
        <v>196</v>
      </c>
      <c r="B9" s="164"/>
      <c r="C9" s="165"/>
      <c r="D9" s="165" t="s">
        <v>441</v>
      </c>
      <c r="E9" s="165"/>
    </row>
    <row r="10" spans="1:5" ht="25.5">
      <c r="A10" s="168" t="s">
        <v>432</v>
      </c>
      <c r="B10" s="169" t="s">
        <v>144</v>
      </c>
      <c r="C10" s="169" t="s">
        <v>433</v>
      </c>
      <c r="D10" s="107" t="s">
        <v>434</v>
      </c>
      <c r="E10" s="108" t="s">
        <v>38</v>
      </c>
    </row>
    <row r="11" spans="1:5">
      <c r="A11" s="168"/>
      <c r="B11" s="169"/>
      <c r="C11" s="169"/>
      <c r="D11" s="107" t="s">
        <v>21</v>
      </c>
      <c r="E11" s="108" t="s">
        <v>21</v>
      </c>
    </row>
    <row r="12" spans="1:5" ht="15.75">
      <c r="A12" s="148" t="s">
        <v>430</v>
      </c>
      <c r="B12" s="149"/>
      <c r="C12" s="149"/>
      <c r="D12" s="150" t="s">
        <v>555</v>
      </c>
      <c r="E12" s="149"/>
    </row>
    <row r="13" spans="1:5" ht="18.75">
      <c r="A13" s="145" t="s">
        <v>186</v>
      </c>
      <c r="B13" s="146"/>
      <c r="C13" s="146"/>
      <c r="D13" s="147" t="s">
        <v>187</v>
      </c>
      <c r="E13" s="146"/>
    </row>
    <row r="14" spans="1:5" ht="15.75">
      <c r="A14" s="148" t="s">
        <v>836</v>
      </c>
      <c r="B14" s="149"/>
      <c r="C14" s="149"/>
      <c r="D14" s="150" t="s">
        <v>741</v>
      </c>
      <c r="E14" s="149"/>
    </row>
    <row r="15" spans="1:5" ht="38.25">
      <c r="A15" s="168" t="s">
        <v>837</v>
      </c>
      <c r="B15" s="169" t="s">
        <v>144</v>
      </c>
      <c r="C15" s="169" t="s">
        <v>1144</v>
      </c>
      <c r="D15" s="107" t="s">
        <v>1165</v>
      </c>
      <c r="E15" s="108" t="s">
        <v>38</v>
      </c>
    </row>
    <row r="16" spans="1:5" ht="38.25">
      <c r="A16" s="168" t="s">
        <v>1141</v>
      </c>
      <c r="B16" s="169" t="s">
        <v>144</v>
      </c>
      <c r="C16" s="169" t="s">
        <v>1145</v>
      </c>
      <c r="D16" s="107" t="s">
        <v>1148</v>
      </c>
      <c r="E16" s="108" t="s">
        <v>38</v>
      </c>
    </row>
    <row r="17" spans="1:5" ht="38.25">
      <c r="A17" s="168" t="s">
        <v>1142</v>
      </c>
      <c r="B17" s="169" t="s">
        <v>144</v>
      </c>
      <c r="C17" s="169" t="s">
        <v>1146</v>
      </c>
      <c r="D17" s="107" t="s">
        <v>1150</v>
      </c>
      <c r="E17" s="108" t="s">
        <v>38</v>
      </c>
    </row>
    <row r="18" spans="1:5" ht="38.25">
      <c r="A18" s="168" t="s">
        <v>1143</v>
      </c>
      <c r="B18" s="169" t="s">
        <v>144</v>
      </c>
      <c r="C18" s="169" t="s">
        <v>1147</v>
      </c>
      <c r="D18" s="107" t="s">
        <v>1152</v>
      </c>
      <c r="E18" s="108" t="s">
        <v>38</v>
      </c>
    </row>
    <row r="19" spans="1:5">
      <c r="A19" s="168"/>
      <c r="B19" s="169"/>
      <c r="C19" s="169"/>
      <c r="D19" s="107" t="s">
        <v>21</v>
      </c>
      <c r="E19" s="108" t="s">
        <v>21</v>
      </c>
    </row>
    <row r="20" spans="1:5" ht="18.75">
      <c r="A20" s="145" t="s">
        <v>188</v>
      </c>
      <c r="B20" s="146"/>
      <c r="C20" s="146"/>
      <c r="D20" s="147" t="s">
        <v>189</v>
      </c>
      <c r="E20" s="146"/>
    </row>
    <row r="21" spans="1:5" ht="15.75">
      <c r="A21" s="148" t="s">
        <v>653</v>
      </c>
      <c r="B21" s="149"/>
      <c r="C21" s="149"/>
      <c r="D21" s="150" t="s">
        <v>654</v>
      </c>
      <c r="E21" s="149"/>
    </row>
    <row r="22" spans="1:5">
      <c r="A22" s="168" t="s">
        <v>655</v>
      </c>
      <c r="B22" s="169" t="s">
        <v>199</v>
      </c>
      <c r="C22" s="169" t="s">
        <v>1446</v>
      </c>
      <c r="D22" s="107" t="s">
        <v>222</v>
      </c>
      <c r="E22" s="108" t="s">
        <v>201</v>
      </c>
    </row>
    <row r="23" spans="1:5" ht="25.5">
      <c r="A23" s="168" t="s">
        <v>656</v>
      </c>
      <c r="B23" s="169" t="s">
        <v>199</v>
      </c>
      <c r="C23" s="169" t="s">
        <v>1447</v>
      </c>
      <c r="D23" s="107" t="s">
        <v>223</v>
      </c>
      <c r="E23" s="108" t="s">
        <v>201</v>
      </c>
    </row>
    <row r="24" spans="1:5">
      <c r="A24" s="168" t="s">
        <v>657</v>
      </c>
      <c r="B24" s="169" t="s">
        <v>199</v>
      </c>
      <c r="C24" s="169" t="s">
        <v>1440</v>
      </c>
      <c r="D24" s="107" t="s">
        <v>216</v>
      </c>
      <c r="E24" s="108" t="s">
        <v>200</v>
      </c>
    </row>
    <row r="25" spans="1:5" ht="25.5">
      <c r="A25" s="168" t="s">
        <v>658</v>
      </c>
      <c r="B25" s="169" t="s">
        <v>199</v>
      </c>
      <c r="C25" s="169" t="s">
        <v>1434</v>
      </c>
      <c r="D25" s="107" t="s">
        <v>209</v>
      </c>
      <c r="E25" s="108" t="s">
        <v>201</v>
      </c>
    </row>
    <row r="26" spans="1:5">
      <c r="A26" s="168" t="s">
        <v>659</v>
      </c>
      <c r="B26" s="169" t="s">
        <v>199</v>
      </c>
      <c r="C26" s="169" t="s">
        <v>1463</v>
      </c>
      <c r="D26" s="107" t="s">
        <v>237</v>
      </c>
      <c r="E26" s="108" t="s">
        <v>201</v>
      </c>
    </row>
    <row r="27" spans="1:5" ht="25.5">
      <c r="A27" s="168" t="s">
        <v>660</v>
      </c>
      <c r="B27" s="169" t="s">
        <v>199</v>
      </c>
      <c r="C27" s="169" t="s">
        <v>1506</v>
      </c>
      <c r="D27" s="107" t="s">
        <v>1507</v>
      </c>
      <c r="E27" s="108" t="s">
        <v>200</v>
      </c>
    </row>
    <row r="28" spans="1:5">
      <c r="A28" s="168" t="s">
        <v>661</v>
      </c>
      <c r="B28" s="169" t="s">
        <v>199</v>
      </c>
      <c r="C28" s="169" t="s">
        <v>1435</v>
      </c>
      <c r="D28" s="107" t="s">
        <v>210</v>
      </c>
      <c r="E28" s="108" t="s">
        <v>201</v>
      </c>
    </row>
    <row r="29" spans="1:5" ht="25.5">
      <c r="A29" s="168" t="s">
        <v>662</v>
      </c>
      <c r="B29" s="169" t="s">
        <v>199</v>
      </c>
      <c r="C29" s="169" t="s">
        <v>1433</v>
      </c>
      <c r="D29" s="107" t="s">
        <v>208</v>
      </c>
      <c r="E29" s="108" t="s">
        <v>201</v>
      </c>
    </row>
    <row r="30" spans="1:5">
      <c r="A30" s="168" t="s">
        <v>663</v>
      </c>
      <c r="B30" s="169" t="s">
        <v>199</v>
      </c>
      <c r="C30" s="169" t="s">
        <v>1443</v>
      </c>
      <c r="D30" s="107" t="s">
        <v>219</v>
      </c>
      <c r="E30" s="108" t="s">
        <v>34</v>
      </c>
    </row>
    <row r="31" spans="1:5">
      <c r="A31" s="168" t="s">
        <v>664</v>
      </c>
      <c r="B31" s="169" t="s">
        <v>199</v>
      </c>
      <c r="C31" s="169" t="s">
        <v>1442</v>
      </c>
      <c r="D31" s="107" t="s">
        <v>218</v>
      </c>
      <c r="E31" s="108" t="s">
        <v>34</v>
      </c>
    </row>
    <row r="32" spans="1:5">
      <c r="A32" s="168"/>
      <c r="B32" s="169"/>
      <c r="C32" s="169"/>
      <c r="D32" s="107" t="s">
        <v>21</v>
      </c>
      <c r="E32" s="108" t="s">
        <v>21</v>
      </c>
    </row>
    <row r="33" spans="1:5" ht="15.75">
      <c r="A33" s="148" t="s">
        <v>665</v>
      </c>
      <c r="B33" s="149"/>
      <c r="C33" s="149"/>
      <c r="D33" s="150" t="s">
        <v>666</v>
      </c>
      <c r="E33" s="149"/>
    </row>
    <row r="34" spans="1:5">
      <c r="A34" s="168" t="s">
        <v>667</v>
      </c>
      <c r="B34" s="169" t="s">
        <v>199</v>
      </c>
      <c r="C34" s="169" t="s">
        <v>1446</v>
      </c>
      <c r="D34" s="107" t="s">
        <v>222</v>
      </c>
      <c r="E34" s="108" t="s">
        <v>201</v>
      </c>
    </row>
    <row r="35" spans="1:5" ht="25.5">
      <c r="A35" s="168" t="s">
        <v>668</v>
      </c>
      <c r="B35" s="169" t="s">
        <v>199</v>
      </c>
      <c r="C35" s="169" t="s">
        <v>1447</v>
      </c>
      <c r="D35" s="107" t="s">
        <v>223</v>
      </c>
      <c r="E35" s="108" t="s">
        <v>201</v>
      </c>
    </row>
    <row r="36" spans="1:5">
      <c r="A36" s="168" t="s">
        <v>669</v>
      </c>
      <c r="B36" s="169" t="s">
        <v>199</v>
      </c>
      <c r="C36" s="169" t="s">
        <v>1440</v>
      </c>
      <c r="D36" s="107" t="s">
        <v>216</v>
      </c>
      <c r="E36" s="108" t="s">
        <v>200</v>
      </c>
    </row>
    <row r="37" spans="1:5" ht="25.5">
      <c r="A37" s="168" t="s">
        <v>670</v>
      </c>
      <c r="B37" s="169" t="s">
        <v>199</v>
      </c>
      <c r="C37" s="169" t="s">
        <v>1434</v>
      </c>
      <c r="D37" s="107" t="s">
        <v>209</v>
      </c>
      <c r="E37" s="108" t="s">
        <v>201</v>
      </c>
    </row>
    <row r="38" spans="1:5">
      <c r="A38" s="168" t="s">
        <v>671</v>
      </c>
      <c r="B38" s="169" t="s">
        <v>199</v>
      </c>
      <c r="C38" s="169" t="s">
        <v>1463</v>
      </c>
      <c r="D38" s="107" t="s">
        <v>237</v>
      </c>
      <c r="E38" s="108" t="s">
        <v>201</v>
      </c>
    </row>
    <row r="39" spans="1:5" ht="25.5">
      <c r="A39" s="168" t="s">
        <v>672</v>
      </c>
      <c r="B39" s="169" t="s">
        <v>199</v>
      </c>
      <c r="C39" s="169" t="s">
        <v>1506</v>
      </c>
      <c r="D39" s="107" t="s">
        <v>1507</v>
      </c>
      <c r="E39" s="108" t="s">
        <v>200</v>
      </c>
    </row>
    <row r="40" spans="1:5">
      <c r="A40" s="168" t="s">
        <v>673</v>
      </c>
      <c r="B40" s="169" t="s">
        <v>199</v>
      </c>
      <c r="C40" s="171" t="s">
        <v>1435</v>
      </c>
      <c r="D40" s="107" t="s">
        <v>210</v>
      </c>
      <c r="E40" s="108" t="s">
        <v>201</v>
      </c>
    </row>
    <row r="41" spans="1:5" ht="25.5">
      <c r="A41" s="168" t="s">
        <v>674</v>
      </c>
      <c r="B41" s="169" t="s">
        <v>199</v>
      </c>
      <c r="C41" s="169" t="s">
        <v>1433</v>
      </c>
      <c r="D41" s="107" t="s">
        <v>208</v>
      </c>
      <c r="E41" s="108" t="s">
        <v>201</v>
      </c>
    </row>
    <row r="42" spans="1:5">
      <c r="A42" s="168" t="s">
        <v>675</v>
      </c>
      <c r="B42" s="169" t="s">
        <v>199</v>
      </c>
      <c r="C42" s="169" t="s">
        <v>1442</v>
      </c>
      <c r="D42" s="107" t="s">
        <v>218</v>
      </c>
      <c r="E42" s="108" t="s">
        <v>34</v>
      </c>
    </row>
    <row r="43" spans="1:5">
      <c r="A43" s="168"/>
      <c r="B43" s="169"/>
      <c r="C43" s="169"/>
      <c r="D43" s="107" t="s">
        <v>21</v>
      </c>
      <c r="E43" s="108" t="s">
        <v>21</v>
      </c>
    </row>
    <row r="44" spans="1:5" ht="15.75">
      <c r="A44" s="148" t="s">
        <v>676</v>
      </c>
      <c r="B44" s="149"/>
      <c r="C44" s="149"/>
      <c r="D44" s="150" t="s">
        <v>677</v>
      </c>
      <c r="E44" s="149"/>
    </row>
    <row r="45" spans="1:5">
      <c r="A45" s="168" t="s">
        <v>678</v>
      </c>
      <c r="B45" s="169" t="s">
        <v>199</v>
      </c>
      <c r="C45" s="169" t="s">
        <v>1445</v>
      </c>
      <c r="D45" s="107" t="s">
        <v>221</v>
      </c>
      <c r="E45" s="108" t="s">
        <v>201</v>
      </c>
    </row>
    <row r="46" spans="1:5" ht="25.5">
      <c r="A46" s="168" t="s">
        <v>679</v>
      </c>
      <c r="B46" s="169" t="s">
        <v>199</v>
      </c>
      <c r="C46" s="169" t="s">
        <v>1447</v>
      </c>
      <c r="D46" s="107" t="s">
        <v>223</v>
      </c>
      <c r="E46" s="108" t="s">
        <v>201</v>
      </c>
    </row>
    <row r="47" spans="1:5">
      <c r="A47" s="168" t="s">
        <v>680</v>
      </c>
      <c r="B47" s="169" t="s">
        <v>199</v>
      </c>
      <c r="C47" s="169" t="s">
        <v>1444</v>
      </c>
      <c r="D47" s="107" t="s">
        <v>220</v>
      </c>
      <c r="E47" s="108" t="s">
        <v>34</v>
      </c>
    </row>
    <row r="48" spans="1:5">
      <c r="A48" s="168" t="s">
        <v>681</v>
      </c>
      <c r="B48" s="169" t="s">
        <v>199</v>
      </c>
      <c r="C48" s="169" t="s">
        <v>1463</v>
      </c>
      <c r="D48" s="107" t="s">
        <v>237</v>
      </c>
      <c r="E48" s="108" t="s">
        <v>201</v>
      </c>
    </row>
    <row r="49" spans="1:5">
      <c r="A49" s="168" t="s">
        <v>682</v>
      </c>
      <c r="B49" s="169" t="s">
        <v>199</v>
      </c>
      <c r="C49" s="169" t="s">
        <v>1448</v>
      </c>
      <c r="D49" s="107" t="s">
        <v>224</v>
      </c>
      <c r="E49" s="108" t="s">
        <v>200</v>
      </c>
    </row>
    <row r="50" spans="1:5">
      <c r="A50" s="168" t="s">
        <v>1233</v>
      </c>
      <c r="B50" s="169" t="s">
        <v>144</v>
      </c>
      <c r="C50" s="169" t="s">
        <v>1328</v>
      </c>
      <c r="D50" s="107" t="s">
        <v>395</v>
      </c>
      <c r="E50" s="108" t="s">
        <v>29</v>
      </c>
    </row>
    <row r="51" spans="1:5">
      <c r="A51" s="168"/>
      <c r="B51" s="169"/>
      <c r="C51" s="169"/>
      <c r="D51" s="107" t="s">
        <v>21</v>
      </c>
      <c r="E51" s="108" t="s">
        <v>21</v>
      </c>
    </row>
    <row r="52" spans="1:5" ht="15.75">
      <c r="A52" s="148" t="s">
        <v>683</v>
      </c>
      <c r="B52" s="149"/>
      <c r="C52" s="149"/>
      <c r="D52" s="150" t="s">
        <v>684</v>
      </c>
      <c r="E52" s="149"/>
    </row>
    <row r="53" spans="1:5">
      <c r="A53" s="168" t="s">
        <v>685</v>
      </c>
      <c r="B53" s="169" t="s">
        <v>199</v>
      </c>
      <c r="C53" s="169" t="s">
        <v>1449</v>
      </c>
      <c r="D53" s="107" t="s">
        <v>225</v>
      </c>
      <c r="E53" s="108" t="s">
        <v>33</v>
      </c>
    </row>
    <row r="54" spans="1:5" ht="25.5">
      <c r="A54" s="168" t="s">
        <v>686</v>
      </c>
      <c r="B54" s="169" t="s">
        <v>199</v>
      </c>
      <c r="C54" s="169" t="s">
        <v>1434</v>
      </c>
      <c r="D54" s="107" t="s">
        <v>209</v>
      </c>
      <c r="E54" s="108" t="s">
        <v>201</v>
      </c>
    </row>
    <row r="55" spans="1:5" ht="25.5">
      <c r="A55" s="168" t="s">
        <v>687</v>
      </c>
      <c r="B55" s="169" t="s">
        <v>199</v>
      </c>
      <c r="C55" s="169" t="s">
        <v>1433</v>
      </c>
      <c r="D55" s="107" t="s">
        <v>208</v>
      </c>
      <c r="E55" s="108" t="s">
        <v>201</v>
      </c>
    </row>
    <row r="56" spans="1:5">
      <c r="A56" s="168"/>
      <c r="B56" s="169"/>
      <c r="C56" s="169"/>
      <c r="D56" s="107" t="s">
        <v>21</v>
      </c>
      <c r="E56" s="108" t="s">
        <v>21</v>
      </c>
    </row>
    <row r="57" spans="1:5" ht="18.75">
      <c r="A57" s="145" t="s">
        <v>190</v>
      </c>
      <c r="B57" s="146"/>
      <c r="C57" s="146"/>
      <c r="D57" s="147" t="s">
        <v>191</v>
      </c>
      <c r="E57" s="146"/>
    </row>
    <row r="58" spans="1:5" ht="15.75">
      <c r="A58" s="148" t="s">
        <v>15</v>
      </c>
      <c r="B58" s="149"/>
      <c r="C58" s="149"/>
      <c r="D58" s="150" t="s">
        <v>442</v>
      </c>
      <c r="E58" s="149"/>
    </row>
    <row r="59" spans="1:5">
      <c r="A59" s="168" t="s">
        <v>443</v>
      </c>
      <c r="B59" s="169" t="s">
        <v>199</v>
      </c>
      <c r="C59" s="169" t="s">
        <v>1441</v>
      </c>
      <c r="D59" s="107" t="s">
        <v>217</v>
      </c>
      <c r="E59" s="108" t="s">
        <v>200</v>
      </c>
    </row>
    <row r="60" spans="1:5">
      <c r="A60" s="168" t="s">
        <v>444</v>
      </c>
      <c r="B60" s="169" t="s">
        <v>199</v>
      </c>
      <c r="C60" s="169" t="s">
        <v>1443</v>
      </c>
      <c r="D60" s="107" t="s">
        <v>219</v>
      </c>
      <c r="E60" s="108" t="s">
        <v>34</v>
      </c>
    </row>
    <row r="61" spans="1:5">
      <c r="A61" s="168" t="s">
        <v>445</v>
      </c>
      <c r="B61" s="169" t="s">
        <v>199</v>
      </c>
      <c r="C61" s="169" t="s">
        <v>1442</v>
      </c>
      <c r="D61" s="107" t="s">
        <v>218</v>
      </c>
      <c r="E61" s="108" t="s">
        <v>34</v>
      </c>
    </row>
    <row r="62" spans="1:5">
      <c r="A62" s="168" t="s">
        <v>446</v>
      </c>
      <c r="B62" s="169" t="s">
        <v>199</v>
      </c>
      <c r="C62" s="169" t="s">
        <v>1446</v>
      </c>
      <c r="D62" s="107" t="s">
        <v>222</v>
      </c>
      <c r="E62" s="108" t="s">
        <v>201</v>
      </c>
    </row>
    <row r="63" spans="1:5" ht="25.5">
      <c r="A63" s="168" t="s">
        <v>447</v>
      </c>
      <c r="B63" s="169" t="s">
        <v>199</v>
      </c>
      <c r="C63" s="169" t="s">
        <v>1447</v>
      </c>
      <c r="D63" s="107" t="s">
        <v>223</v>
      </c>
      <c r="E63" s="108" t="s">
        <v>201</v>
      </c>
    </row>
    <row r="64" spans="1:5">
      <c r="A64" s="168" t="s">
        <v>448</v>
      </c>
      <c r="B64" s="169" t="s">
        <v>199</v>
      </c>
      <c r="C64" s="169" t="s">
        <v>1438</v>
      </c>
      <c r="D64" s="107" t="s">
        <v>213</v>
      </c>
      <c r="E64" s="108" t="s">
        <v>214</v>
      </c>
    </row>
    <row r="65" spans="1:5">
      <c r="A65" s="168"/>
      <c r="B65" s="169"/>
      <c r="C65" s="169"/>
      <c r="D65" s="107" t="s">
        <v>21</v>
      </c>
      <c r="E65" s="108" t="s">
        <v>21</v>
      </c>
    </row>
    <row r="66" spans="1:5" ht="15.75">
      <c r="A66" s="148" t="s">
        <v>16</v>
      </c>
      <c r="B66" s="149"/>
      <c r="C66" s="149"/>
      <c r="D66" s="150" t="s">
        <v>449</v>
      </c>
      <c r="E66" s="149"/>
    </row>
    <row r="67" spans="1:5" ht="25.5">
      <c r="A67" s="168" t="s">
        <v>450</v>
      </c>
      <c r="B67" s="169" t="s">
        <v>199</v>
      </c>
      <c r="C67" s="169" t="s">
        <v>1458</v>
      </c>
      <c r="D67" s="107" t="s">
        <v>232</v>
      </c>
      <c r="E67" s="108" t="s">
        <v>34</v>
      </c>
    </row>
    <row r="68" spans="1:5">
      <c r="A68" s="168" t="s">
        <v>451</v>
      </c>
      <c r="B68" s="169" t="s">
        <v>199</v>
      </c>
      <c r="C68" s="169" t="s">
        <v>1509</v>
      </c>
      <c r="D68" s="107" t="s">
        <v>271</v>
      </c>
      <c r="E68" s="108" t="s">
        <v>200</v>
      </c>
    </row>
    <row r="69" spans="1:5">
      <c r="A69" s="168"/>
      <c r="B69" s="169"/>
      <c r="C69" s="169"/>
      <c r="D69" s="107" t="s">
        <v>21</v>
      </c>
      <c r="E69" s="108" t="s">
        <v>21</v>
      </c>
    </row>
    <row r="70" spans="1:5" ht="18.75">
      <c r="A70" s="145" t="s">
        <v>192</v>
      </c>
      <c r="B70" s="146"/>
      <c r="C70" s="146"/>
      <c r="D70" s="147" t="s">
        <v>178</v>
      </c>
      <c r="E70" s="146"/>
    </row>
    <row r="71" spans="1:5" ht="15.75">
      <c r="A71" s="148" t="s">
        <v>17</v>
      </c>
      <c r="B71" s="149"/>
      <c r="C71" s="149"/>
      <c r="D71" s="150" t="s">
        <v>452</v>
      </c>
      <c r="E71" s="149"/>
    </row>
    <row r="72" spans="1:5">
      <c r="A72" s="168" t="s">
        <v>454</v>
      </c>
      <c r="B72" s="169" t="s">
        <v>199</v>
      </c>
      <c r="C72" s="169" t="s">
        <v>1451</v>
      </c>
      <c r="D72" s="107" t="s">
        <v>227</v>
      </c>
      <c r="E72" s="108" t="s">
        <v>200</v>
      </c>
    </row>
    <row r="73" spans="1:5">
      <c r="A73" s="168" t="s">
        <v>455</v>
      </c>
      <c r="B73" s="169" t="s">
        <v>199</v>
      </c>
      <c r="C73" s="169" t="s">
        <v>1452</v>
      </c>
      <c r="D73" s="107" t="s">
        <v>228</v>
      </c>
      <c r="E73" s="108" t="s">
        <v>200</v>
      </c>
    </row>
    <row r="74" spans="1:5">
      <c r="A74" s="168" t="s">
        <v>456</v>
      </c>
      <c r="B74" s="169" t="s">
        <v>199</v>
      </c>
      <c r="C74" s="169" t="s">
        <v>1454</v>
      </c>
      <c r="D74" s="107" t="s">
        <v>230</v>
      </c>
      <c r="E74" s="108" t="s">
        <v>201</v>
      </c>
    </row>
    <row r="75" spans="1:5" ht="38.25">
      <c r="A75" s="168" t="s">
        <v>457</v>
      </c>
      <c r="B75" s="169" t="s">
        <v>199</v>
      </c>
      <c r="C75" s="169" t="s">
        <v>1456</v>
      </c>
      <c r="D75" s="107" t="s">
        <v>1457</v>
      </c>
      <c r="E75" s="108" t="s">
        <v>200</v>
      </c>
    </row>
    <row r="76" spans="1:5">
      <c r="A76" s="168"/>
      <c r="B76" s="169"/>
      <c r="C76" s="169"/>
      <c r="D76" s="107" t="s">
        <v>21</v>
      </c>
      <c r="E76" s="108" t="s">
        <v>21</v>
      </c>
    </row>
    <row r="77" spans="1:5" ht="15.75">
      <c r="A77" s="148" t="s">
        <v>18</v>
      </c>
      <c r="B77" s="149"/>
      <c r="C77" s="149"/>
      <c r="D77" s="167" t="s">
        <v>453</v>
      </c>
      <c r="E77" s="149"/>
    </row>
    <row r="78" spans="1:5" ht="25.5">
      <c r="A78" s="168" t="s">
        <v>489</v>
      </c>
      <c r="B78" s="169" t="s">
        <v>199</v>
      </c>
      <c r="C78" s="169" t="s">
        <v>1460</v>
      </c>
      <c r="D78" s="107" t="s">
        <v>234</v>
      </c>
      <c r="E78" s="108" t="s">
        <v>200</v>
      </c>
    </row>
    <row r="79" spans="1:5" ht="25.5">
      <c r="A79" s="168" t="s">
        <v>490</v>
      </c>
      <c r="B79" s="169" t="s">
        <v>199</v>
      </c>
      <c r="C79" s="169" t="s">
        <v>1459</v>
      </c>
      <c r="D79" s="107" t="s">
        <v>233</v>
      </c>
      <c r="E79" s="108" t="s">
        <v>200</v>
      </c>
    </row>
    <row r="80" spans="1:5">
      <c r="A80" s="168" t="s">
        <v>491</v>
      </c>
      <c r="B80" s="169" t="s">
        <v>199</v>
      </c>
      <c r="C80" s="169" t="s">
        <v>1461</v>
      </c>
      <c r="D80" s="107" t="s">
        <v>235</v>
      </c>
      <c r="E80" s="108" t="s">
        <v>33</v>
      </c>
    </row>
    <row r="81" spans="1:5">
      <c r="A81" s="168"/>
      <c r="B81" s="169"/>
      <c r="C81" s="169"/>
      <c r="D81" s="107" t="s">
        <v>21</v>
      </c>
      <c r="E81" s="108" t="s">
        <v>21</v>
      </c>
    </row>
    <row r="82" spans="1:5" ht="15.75">
      <c r="A82" s="148" t="s">
        <v>492</v>
      </c>
      <c r="B82" s="149"/>
      <c r="C82" s="149"/>
      <c r="D82" s="167" t="s">
        <v>462</v>
      </c>
      <c r="E82" s="149"/>
    </row>
    <row r="83" spans="1:5" ht="25.5">
      <c r="A83" s="168" t="s">
        <v>493</v>
      </c>
      <c r="B83" s="169" t="s">
        <v>144</v>
      </c>
      <c r="C83" s="169" t="s">
        <v>560</v>
      </c>
      <c r="D83" s="107" t="s">
        <v>567</v>
      </c>
      <c r="E83" s="108" t="s">
        <v>200</v>
      </c>
    </row>
    <row r="84" spans="1:5" ht="25.5">
      <c r="A84" s="168" t="s">
        <v>559</v>
      </c>
      <c r="B84" s="169" t="s">
        <v>144</v>
      </c>
      <c r="C84" s="169" t="s">
        <v>562</v>
      </c>
      <c r="D84" s="107" t="s">
        <v>569</v>
      </c>
      <c r="E84" s="108" t="s">
        <v>200</v>
      </c>
    </row>
    <row r="85" spans="1:5" ht="38.25">
      <c r="A85" s="168" t="s">
        <v>561</v>
      </c>
      <c r="B85" s="169" t="s">
        <v>144</v>
      </c>
      <c r="C85" s="169" t="s">
        <v>564</v>
      </c>
      <c r="D85" s="107" t="s">
        <v>571</v>
      </c>
      <c r="E85" s="108" t="s">
        <v>200</v>
      </c>
    </row>
    <row r="86" spans="1:5" ht="25.5">
      <c r="A86" s="168" t="s">
        <v>563</v>
      </c>
      <c r="B86" s="169" t="s">
        <v>144</v>
      </c>
      <c r="C86" s="169" t="s">
        <v>565</v>
      </c>
      <c r="D86" s="107" t="s">
        <v>573</v>
      </c>
      <c r="E86" s="108" t="s">
        <v>200</v>
      </c>
    </row>
    <row r="87" spans="1:5">
      <c r="A87" s="168" t="s">
        <v>1234</v>
      </c>
      <c r="B87" s="169" t="s">
        <v>144</v>
      </c>
      <c r="C87" s="169" t="s">
        <v>1277</v>
      </c>
      <c r="D87" s="107" t="s">
        <v>416</v>
      </c>
      <c r="E87" s="108" t="s">
        <v>29</v>
      </c>
    </row>
    <row r="88" spans="1:5">
      <c r="A88" s="168"/>
      <c r="B88" s="169"/>
      <c r="C88" s="169"/>
      <c r="D88" s="107" t="s">
        <v>21</v>
      </c>
      <c r="E88" s="108" t="s">
        <v>21</v>
      </c>
    </row>
    <row r="89" spans="1:5" ht="15.75">
      <c r="A89" s="148" t="s">
        <v>494</v>
      </c>
      <c r="B89" s="149"/>
      <c r="C89" s="149"/>
      <c r="D89" s="150" t="s">
        <v>890</v>
      </c>
      <c r="E89" s="149"/>
    </row>
    <row r="90" spans="1:5">
      <c r="A90" s="215" t="s">
        <v>495</v>
      </c>
      <c r="B90" s="164"/>
      <c r="C90" s="165"/>
      <c r="D90" s="165" t="s">
        <v>1192</v>
      </c>
      <c r="E90" s="165"/>
    </row>
    <row r="91" spans="1:5" ht="38.25">
      <c r="A91" s="168" t="s">
        <v>1193</v>
      </c>
      <c r="B91" s="169" t="s">
        <v>144</v>
      </c>
      <c r="C91" s="169" t="s">
        <v>1267</v>
      </c>
      <c r="D91" s="107" t="s">
        <v>1250</v>
      </c>
      <c r="E91" s="108" t="s">
        <v>29</v>
      </c>
    </row>
    <row r="92" spans="1:5">
      <c r="A92" s="168" t="s">
        <v>1194</v>
      </c>
      <c r="B92" s="169" t="s">
        <v>199</v>
      </c>
      <c r="C92" s="169" t="s">
        <v>1464</v>
      </c>
      <c r="D92" s="107" t="s">
        <v>238</v>
      </c>
      <c r="E92" s="108" t="s">
        <v>200</v>
      </c>
    </row>
    <row r="93" spans="1:5">
      <c r="A93" s="168" t="s">
        <v>1195</v>
      </c>
      <c r="B93" s="169" t="s">
        <v>199</v>
      </c>
      <c r="C93" s="169" t="s">
        <v>1466</v>
      </c>
      <c r="D93" s="107" t="s">
        <v>240</v>
      </c>
      <c r="E93" s="108" t="s">
        <v>200</v>
      </c>
    </row>
    <row r="94" spans="1:5">
      <c r="A94" s="168" t="s">
        <v>1196</v>
      </c>
      <c r="B94" s="169" t="s">
        <v>199</v>
      </c>
      <c r="C94" s="169" t="s">
        <v>1468</v>
      </c>
      <c r="D94" s="107" t="s">
        <v>242</v>
      </c>
      <c r="E94" s="108" t="s">
        <v>200</v>
      </c>
    </row>
    <row r="95" spans="1:5" ht="25.5">
      <c r="A95" s="168" t="s">
        <v>1197</v>
      </c>
      <c r="B95" s="169" t="s">
        <v>199</v>
      </c>
      <c r="C95" s="169" t="s">
        <v>1470</v>
      </c>
      <c r="D95" s="107" t="s">
        <v>1206</v>
      </c>
      <c r="E95" s="108" t="s">
        <v>200</v>
      </c>
    </row>
    <row r="96" spans="1:5" ht="25.5">
      <c r="A96" s="168" t="s">
        <v>1198</v>
      </c>
      <c r="B96" s="169" t="s">
        <v>199</v>
      </c>
      <c r="C96" s="169" t="s">
        <v>1493</v>
      </c>
      <c r="D96" s="107" t="s">
        <v>1494</v>
      </c>
      <c r="E96" s="108" t="s">
        <v>33</v>
      </c>
    </row>
    <row r="97" spans="1:5" ht="25.5">
      <c r="A97" s="168" t="s">
        <v>1199</v>
      </c>
      <c r="B97" s="169" t="s">
        <v>199</v>
      </c>
      <c r="C97" s="169" t="s">
        <v>1491</v>
      </c>
      <c r="D97" s="107" t="s">
        <v>1492</v>
      </c>
      <c r="E97" s="108" t="s">
        <v>33</v>
      </c>
    </row>
    <row r="98" spans="1:5">
      <c r="A98" s="168" t="s">
        <v>1200</v>
      </c>
      <c r="B98" s="169" t="s">
        <v>199</v>
      </c>
      <c r="C98" s="169" t="s">
        <v>1473</v>
      </c>
      <c r="D98" s="107" t="s">
        <v>246</v>
      </c>
      <c r="E98" s="108" t="s">
        <v>33</v>
      </c>
    </row>
    <row r="99" spans="1:5">
      <c r="A99" s="168"/>
      <c r="B99" s="169"/>
      <c r="C99" s="169"/>
      <c r="D99" s="107" t="s">
        <v>21</v>
      </c>
      <c r="E99" s="108" t="s">
        <v>21</v>
      </c>
    </row>
    <row r="100" spans="1:5">
      <c r="A100" s="215" t="s">
        <v>576</v>
      </c>
      <c r="B100" s="164"/>
      <c r="C100" s="165"/>
      <c r="D100" s="165" t="s">
        <v>1201</v>
      </c>
      <c r="E100" s="165"/>
    </row>
    <row r="101" spans="1:5">
      <c r="A101" s="168" t="s">
        <v>1202</v>
      </c>
      <c r="B101" s="169" t="s">
        <v>199</v>
      </c>
      <c r="C101" s="169" t="s">
        <v>1464</v>
      </c>
      <c r="D101" s="107" t="s">
        <v>238</v>
      </c>
      <c r="E101" s="108" t="s">
        <v>200</v>
      </c>
    </row>
    <row r="102" spans="1:5">
      <c r="A102" s="168" t="s">
        <v>1203</v>
      </c>
      <c r="B102" s="169" t="s">
        <v>199</v>
      </c>
      <c r="C102" s="169" t="s">
        <v>1466</v>
      </c>
      <c r="D102" s="107" t="s">
        <v>240</v>
      </c>
      <c r="E102" s="108" t="s">
        <v>200</v>
      </c>
    </row>
    <row r="103" spans="1:5" ht="38.25">
      <c r="A103" s="168" t="s">
        <v>1204</v>
      </c>
      <c r="B103" s="169" t="s">
        <v>144</v>
      </c>
      <c r="C103" s="169" t="s">
        <v>1119</v>
      </c>
      <c r="D103" s="107" t="s">
        <v>1210</v>
      </c>
      <c r="E103" s="108" t="s">
        <v>29</v>
      </c>
    </row>
    <row r="104" spans="1:5">
      <c r="A104" s="168"/>
      <c r="B104" s="169"/>
      <c r="C104" s="169"/>
      <c r="D104" s="107" t="s">
        <v>21</v>
      </c>
      <c r="E104" s="108" t="s">
        <v>21</v>
      </c>
    </row>
    <row r="105" spans="1:5" ht="15.75">
      <c r="A105" s="148" t="s">
        <v>496</v>
      </c>
      <c r="B105" s="149"/>
      <c r="C105" s="149"/>
      <c r="D105" s="150" t="s">
        <v>1360</v>
      </c>
      <c r="E105" s="149"/>
    </row>
    <row r="106" spans="1:5">
      <c r="A106" s="164" t="s">
        <v>497</v>
      </c>
      <c r="B106" s="164"/>
      <c r="C106" s="165"/>
      <c r="D106" s="165" t="s">
        <v>889</v>
      </c>
      <c r="E106" s="165"/>
    </row>
    <row r="107" spans="1:5" ht="25.5">
      <c r="A107" s="168" t="s">
        <v>497</v>
      </c>
      <c r="B107" s="169" t="s">
        <v>199</v>
      </c>
      <c r="C107" s="169" t="s">
        <v>1472</v>
      </c>
      <c r="D107" s="107" t="s">
        <v>245</v>
      </c>
      <c r="E107" s="108" t="s">
        <v>33</v>
      </c>
    </row>
    <row r="108" spans="1:5">
      <c r="A108" s="168"/>
      <c r="B108" s="169"/>
      <c r="C108" s="169"/>
      <c r="D108" s="107" t="s">
        <v>21</v>
      </c>
      <c r="E108" s="108" t="s">
        <v>21</v>
      </c>
    </row>
    <row r="109" spans="1:5">
      <c r="A109" s="164" t="s">
        <v>1361</v>
      </c>
      <c r="B109" s="164"/>
      <c r="C109" s="165"/>
      <c r="D109" s="165" t="s">
        <v>1362</v>
      </c>
      <c r="E109" s="165"/>
    </row>
    <row r="110" spans="1:5" ht="25.5">
      <c r="A110" s="168" t="s">
        <v>499</v>
      </c>
      <c r="B110" s="169" t="s">
        <v>199</v>
      </c>
      <c r="C110" s="169" t="s">
        <v>1472</v>
      </c>
      <c r="D110" s="107" t="s">
        <v>245</v>
      </c>
      <c r="E110" s="108" t="s">
        <v>33</v>
      </c>
    </row>
    <row r="111" spans="1:5">
      <c r="A111" s="168"/>
      <c r="B111" s="169"/>
      <c r="C111" s="169"/>
      <c r="D111" s="107" t="s">
        <v>21</v>
      </c>
      <c r="E111" s="108" t="s">
        <v>21</v>
      </c>
    </row>
    <row r="112" spans="1:5" ht="15.75">
      <c r="A112" s="148" t="s">
        <v>498</v>
      </c>
      <c r="B112" s="149"/>
      <c r="C112" s="149"/>
      <c r="D112" s="150" t="s">
        <v>463</v>
      </c>
      <c r="E112" s="149"/>
    </row>
    <row r="113" spans="1:5">
      <c r="A113" s="168" t="s">
        <v>499</v>
      </c>
      <c r="B113" s="169" t="s">
        <v>199</v>
      </c>
      <c r="C113" s="169" t="s">
        <v>1511</v>
      </c>
      <c r="D113" s="107" t="s">
        <v>273</v>
      </c>
      <c r="E113" s="108" t="s">
        <v>200</v>
      </c>
    </row>
    <row r="114" spans="1:5">
      <c r="A114" s="168" t="s">
        <v>1363</v>
      </c>
      <c r="B114" s="169" t="s">
        <v>199</v>
      </c>
      <c r="C114" s="169" t="s">
        <v>1510</v>
      </c>
      <c r="D114" s="107" t="s">
        <v>272</v>
      </c>
      <c r="E114" s="108" t="s">
        <v>200</v>
      </c>
    </row>
    <row r="115" spans="1:5">
      <c r="A115" s="168"/>
      <c r="B115" s="169"/>
      <c r="C115" s="169"/>
      <c r="D115" s="107" t="s">
        <v>21</v>
      </c>
      <c r="E115" s="108" t="s">
        <v>21</v>
      </c>
    </row>
    <row r="116" spans="1:5" ht="15.75">
      <c r="A116" s="148" t="s">
        <v>500</v>
      </c>
      <c r="B116" s="149"/>
      <c r="C116" s="149"/>
      <c r="D116" s="150" t="s">
        <v>464</v>
      </c>
      <c r="E116" s="149"/>
    </row>
    <row r="117" spans="1:5" ht="25.5">
      <c r="A117" s="168" t="s">
        <v>501</v>
      </c>
      <c r="B117" s="169" t="s">
        <v>199</v>
      </c>
      <c r="C117" s="169" t="s">
        <v>1470</v>
      </c>
      <c r="D117" s="107" t="s">
        <v>1206</v>
      </c>
      <c r="E117" s="108" t="s">
        <v>200</v>
      </c>
    </row>
    <row r="118" spans="1:5">
      <c r="A118" s="168" t="s">
        <v>502</v>
      </c>
      <c r="B118" s="169" t="s">
        <v>199</v>
      </c>
      <c r="C118" s="169" t="s">
        <v>1462</v>
      </c>
      <c r="D118" s="107" t="s">
        <v>236</v>
      </c>
      <c r="E118" s="108" t="s">
        <v>201</v>
      </c>
    </row>
    <row r="119" spans="1:5" ht="25.5">
      <c r="A119" s="168" t="s">
        <v>817</v>
      </c>
      <c r="B119" s="169" t="s">
        <v>199</v>
      </c>
      <c r="C119" s="169" t="s">
        <v>1501</v>
      </c>
      <c r="D119" s="107" t="s">
        <v>265</v>
      </c>
      <c r="E119" s="108" t="s">
        <v>200</v>
      </c>
    </row>
    <row r="120" spans="1:5" ht="25.5">
      <c r="A120" s="168" t="s">
        <v>1139</v>
      </c>
      <c r="B120" s="169" t="s">
        <v>199</v>
      </c>
      <c r="C120" s="169" t="s">
        <v>1471</v>
      </c>
      <c r="D120" s="107" t="s">
        <v>244</v>
      </c>
      <c r="E120" s="108" t="s">
        <v>33</v>
      </c>
    </row>
    <row r="121" spans="1:5">
      <c r="A121" s="168"/>
      <c r="B121" s="169"/>
      <c r="C121" s="169"/>
      <c r="D121" s="107" t="s">
        <v>21</v>
      </c>
      <c r="E121" s="108" t="s">
        <v>21</v>
      </c>
    </row>
    <row r="122" spans="1:5" ht="15.75">
      <c r="A122" s="148" t="s">
        <v>503</v>
      </c>
      <c r="B122" s="149"/>
      <c r="C122" s="149"/>
      <c r="D122" s="150" t="s">
        <v>415</v>
      </c>
      <c r="E122" s="149"/>
    </row>
    <row r="123" spans="1:5">
      <c r="A123" s="168" t="s">
        <v>504</v>
      </c>
      <c r="B123" s="169" t="s">
        <v>199</v>
      </c>
      <c r="C123" s="169" t="s">
        <v>1474</v>
      </c>
      <c r="D123" s="107" t="s">
        <v>247</v>
      </c>
      <c r="E123" s="108" t="s">
        <v>200</v>
      </c>
    </row>
    <row r="124" spans="1:5" ht="63.75">
      <c r="A124" s="168" t="s">
        <v>577</v>
      </c>
      <c r="B124" s="169" t="s">
        <v>144</v>
      </c>
      <c r="C124" s="169" t="s">
        <v>1122</v>
      </c>
      <c r="D124" s="107" t="s">
        <v>1123</v>
      </c>
      <c r="E124" s="108" t="s">
        <v>29</v>
      </c>
    </row>
    <row r="125" spans="1:5">
      <c r="A125" s="168"/>
      <c r="B125" s="169"/>
      <c r="C125" s="169"/>
      <c r="D125" s="107" t="s">
        <v>21</v>
      </c>
      <c r="E125" s="108" t="s">
        <v>21</v>
      </c>
    </row>
    <row r="126" spans="1:5" ht="15.75">
      <c r="A126" s="148" t="s">
        <v>505</v>
      </c>
      <c r="B126" s="149"/>
      <c r="C126" s="149"/>
      <c r="D126" s="150" t="s">
        <v>888</v>
      </c>
      <c r="E126" s="149"/>
    </row>
    <row r="127" spans="1:5" ht="25.5">
      <c r="A127" s="168" t="s">
        <v>506</v>
      </c>
      <c r="B127" s="169" t="s">
        <v>199</v>
      </c>
      <c r="C127" s="169" t="s">
        <v>1480</v>
      </c>
      <c r="D127" s="107" t="s">
        <v>248</v>
      </c>
      <c r="E127" s="108" t="s">
        <v>200</v>
      </c>
    </row>
    <row r="128" spans="1:5">
      <c r="A128" s="168"/>
      <c r="B128" s="169"/>
      <c r="C128" s="169"/>
      <c r="D128" s="107" t="s">
        <v>21</v>
      </c>
      <c r="E128" s="108" t="s">
        <v>21</v>
      </c>
    </row>
    <row r="129" spans="1:5" ht="15.75">
      <c r="A129" s="148" t="s">
        <v>507</v>
      </c>
      <c r="B129" s="149"/>
      <c r="C129" s="149"/>
      <c r="D129" s="150" t="s">
        <v>557</v>
      </c>
      <c r="E129" s="149"/>
    </row>
    <row r="130" spans="1:5">
      <c r="A130" s="164" t="s">
        <v>508</v>
      </c>
      <c r="B130" s="164"/>
      <c r="C130" s="165"/>
      <c r="D130" s="165" t="s">
        <v>428</v>
      </c>
      <c r="E130" s="165"/>
    </row>
    <row r="131" spans="1:5" ht="25.5">
      <c r="A131" s="168" t="s">
        <v>1364</v>
      </c>
      <c r="B131" s="169" t="s">
        <v>199</v>
      </c>
      <c r="C131" s="169" t="s">
        <v>1479</v>
      </c>
      <c r="D131" s="107" t="s">
        <v>1209</v>
      </c>
      <c r="E131" s="108" t="s">
        <v>38</v>
      </c>
    </row>
    <row r="132" spans="1:5" ht="25.5">
      <c r="A132" s="168" t="s">
        <v>1365</v>
      </c>
      <c r="B132" s="169" t="s">
        <v>199</v>
      </c>
      <c r="C132" s="169" t="s">
        <v>1475</v>
      </c>
      <c r="D132" s="107" t="s">
        <v>1207</v>
      </c>
      <c r="E132" s="108" t="s">
        <v>38</v>
      </c>
    </row>
    <row r="133" spans="1:5">
      <c r="A133" s="168" t="s">
        <v>1366</v>
      </c>
      <c r="B133" s="169" t="s">
        <v>199</v>
      </c>
      <c r="C133" s="169" t="s">
        <v>1481</v>
      </c>
      <c r="D133" s="107" t="s">
        <v>249</v>
      </c>
      <c r="E133" s="108" t="s">
        <v>38</v>
      </c>
    </row>
    <row r="134" spans="1:5" ht="25.5">
      <c r="A134" s="168" t="s">
        <v>1367</v>
      </c>
      <c r="B134" s="169" t="s">
        <v>199</v>
      </c>
      <c r="C134" s="169" t="s">
        <v>1476</v>
      </c>
      <c r="D134" s="107" t="s">
        <v>1477</v>
      </c>
      <c r="E134" s="108" t="s">
        <v>38</v>
      </c>
    </row>
    <row r="135" spans="1:5" ht="25.5">
      <c r="A135" s="168" t="s">
        <v>1368</v>
      </c>
      <c r="B135" s="169" t="s">
        <v>199</v>
      </c>
      <c r="C135" s="169" t="s">
        <v>1478</v>
      </c>
      <c r="D135" s="107" t="s">
        <v>1208</v>
      </c>
      <c r="E135" s="108" t="s">
        <v>38</v>
      </c>
    </row>
    <row r="136" spans="1:5" ht="25.5">
      <c r="A136" s="168" t="s">
        <v>1369</v>
      </c>
      <c r="B136" s="169" t="s">
        <v>144</v>
      </c>
      <c r="C136" s="169" t="s">
        <v>1370</v>
      </c>
      <c r="D136" s="107" t="s">
        <v>1412</v>
      </c>
      <c r="E136" s="108" t="s">
        <v>38</v>
      </c>
    </row>
    <row r="137" spans="1:5" ht="38.25">
      <c r="A137" s="168" t="s">
        <v>1371</v>
      </c>
      <c r="B137" s="169" t="s">
        <v>144</v>
      </c>
      <c r="C137" s="169" t="s">
        <v>1125</v>
      </c>
      <c r="D137" s="107" t="s">
        <v>1126</v>
      </c>
      <c r="E137" s="108" t="s">
        <v>38</v>
      </c>
    </row>
    <row r="138" spans="1:5">
      <c r="A138" s="168"/>
      <c r="B138" s="169"/>
      <c r="C138" s="169"/>
      <c r="D138" s="107" t="s">
        <v>21</v>
      </c>
      <c r="E138" s="108" t="s">
        <v>21</v>
      </c>
    </row>
    <row r="139" spans="1:5">
      <c r="A139" s="164" t="s">
        <v>1372</v>
      </c>
      <c r="B139" s="164"/>
      <c r="C139" s="165"/>
      <c r="D139" s="165" t="s">
        <v>578</v>
      </c>
      <c r="E139" s="165"/>
    </row>
    <row r="140" spans="1:5">
      <c r="A140" s="168" t="s">
        <v>1373</v>
      </c>
      <c r="B140" s="169" t="s">
        <v>144</v>
      </c>
      <c r="C140" s="169" t="s">
        <v>869</v>
      </c>
      <c r="D140" s="107" t="s">
        <v>867</v>
      </c>
      <c r="E140" s="108" t="s">
        <v>38</v>
      </c>
    </row>
    <row r="141" spans="1:5" ht="25.5">
      <c r="A141" s="168" t="s">
        <v>1374</v>
      </c>
      <c r="B141" s="169" t="s">
        <v>144</v>
      </c>
      <c r="C141" s="169" t="s">
        <v>870</v>
      </c>
      <c r="D141" s="107" t="s">
        <v>871</v>
      </c>
      <c r="E141" s="108" t="s">
        <v>38</v>
      </c>
    </row>
    <row r="142" spans="1:5">
      <c r="A142" s="168" t="s">
        <v>1375</v>
      </c>
      <c r="B142" s="169" t="s">
        <v>144</v>
      </c>
      <c r="C142" s="169" t="s">
        <v>877</v>
      </c>
      <c r="D142" s="107" t="s">
        <v>878</v>
      </c>
      <c r="E142" s="108" t="s">
        <v>38</v>
      </c>
    </row>
    <row r="143" spans="1:5">
      <c r="A143" s="168" t="s">
        <v>1376</v>
      </c>
      <c r="B143" s="169" t="s">
        <v>144</v>
      </c>
      <c r="C143" s="169" t="s">
        <v>872</v>
      </c>
      <c r="D143" s="107" t="s">
        <v>873</v>
      </c>
      <c r="E143" s="108" t="s">
        <v>38</v>
      </c>
    </row>
    <row r="144" spans="1:5">
      <c r="A144" s="168" t="s">
        <v>1377</v>
      </c>
      <c r="B144" s="169" t="s">
        <v>144</v>
      </c>
      <c r="C144" s="169" t="s">
        <v>875</v>
      </c>
      <c r="D144" s="107" t="s">
        <v>876</v>
      </c>
      <c r="E144" s="108" t="s">
        <v>38</v>
      </c>
    </row>
    <row r="145" spans="1:5">
      <c r="A145" s="168" t="s">
        <v>1378</v>
      </c>
      <c r="B145" s="169" t="s">
        <v>144</v>
      </c>
      <c r="C145" s="169" t="s">
        <v>1379</v>
      </c>
      <c r="D145" s="107" t="s">
        <v>1411</v>
      </c>
      <c r="E145" s="108" t="s">
        <v>38</v>
      </c>
    </row>
    <row r="146" spans="1:5" ht="25.5">
      <c r="A146" s="168" t="s">
        <v>1380</v>
      </c>
      <c r="B146" s="169" t="s">
        <v>144</v>
      </c>
      <c r="C146" s="169" t="s">
        <v>880</v>
      </c>
      <c r="D146" s="107" t="s">
        <v>881</v>
      </c>
      <c r="E146" s="108" t="s">
        <v>38</v>
      </c>
    </row>
    <row r="147" spans="1:5" ht="25.5">
      <c r="A147" s="168" t="s">
        <v>1381</v>
      </c>
      <c r="B147" s="169" t="s">
        <v>144</v>
      </c>
      <c r="C147" s="169" t="s">
        <v>1382</v>
      </c>
      <c r="D147" s="107" t="s">
        <v>1410</v>
      </c>
      <c r="E147" s="108" t="s">
        <v>38</v>
      </c>
    </row>
    <row r="148" spans="1:5" ht="25.5">
      <c r="A148" s="168" t="s">
        <v>1383</v>
      </c>
      <c r="B148" s="169" t="s">
        <v>199</v>
      </c>
      <c r="C148" s="169" t="s">
        <v>1487</v>
      </c>
      <c r="D148" s="107" t="s">
        <v>255</v>
      </c>
      <c r="E148" s="108" t="s">
        <v>200</v>
      </c>
    </row>
    <row r="149" spans="1:5">
      <c r="A149" s="168"/>
      <c r="B149" s="169"/>
      <c r="C149" s="169"/>
      <c r="D149" s="107" t="s">
        <v>21</v>
      </c>
      <c r="E149" s="108" t="s">
        <v>21</v>
      </c>
    </row>
    <row r="150" spans="1:5">
      <c r="A150" s="164" t="s">
        <v>1384</v>
      </c>
      <c r="B150" s="164"/>
      <c r="C150" s="165"/>
      <c r="D150" s="165" t="s">
        <v>400</v>
      </c>
      <c r="E150" s="165"/>
    </row>
    <row r="151" spans="1:5" ht="25.5">
      <c r="A151" s="168" t="s">
        <v>1385</v>
      </c>
      <c r="B151" s="169" t="s">
        <v>199</v>
      </c>
      <c r="C151" s="169" t="s">
        <v>1495</v>
      </c>
      <c r="D151" s="107" t="s">
        <v>259</v>
      </c>
      <c r="E151" s="108" t="s">
        <v>40</v>
      </c>
    </row>
    <row r="152" spans="1:5" ht="25.5">
      <c r="A152" s="168" t="s">
        <v>1386</v>
      </c>
      <c r="B152" s="169" t="s">
        <v>199</v>
      </c>
      <c r="C152" s="169" t="s">
        <v>1496</v>
      </c>
      <c r="D152" s="107" t="s">
        <v>260</v>
      </c>
      <c r="E152" s="108" t="s">
        <v>40</v>
      </c>
    </row>
    <row r="153" spans="1:5">
      <c r="A153" s="168" t="s">
        <v>1387</v>
      </c>
      <c r="B153" s="169" t="s">
        <v>199</v>
      </c>
      <c r="C153" s="169" t="s">
        <v>1497</v>
      </c>
      <c r="D153" s="107" t="s">
        <v>261</v>
      </c>
      <c r="E153" s="108" t="s">
        <v>40</v>
      </c>
    </row>
    <row r="154" spans="1:5">
      <c r="A154" s="168"/>
      <c r="B154" s="169"/>
      <c r="C154" s="169"/>
      <c r="D154" s="107" t="s">
        <v>21</v>
      </c>
      <c r="E154" s="108" t="s">
        <v>21</v>
      </c>
    </row>
    <row r="155" spans="1:5" ht="15.75">
      <c r="A155" s="148" t="s">
        <v>579</v>
      </c>
      <c r="B155" s="149"/>
      <c r="C155" s="149"/>
      <c r="D155" s="150" t="s">
        <v>558</v>
      </c>
      <c r="E155" s="149"/>
    </row>
    <row r="156" spans="1:5">
      <c r="A156" s="168" t="s">
        <v>580</v>
      </c>
      <c r="B156" s="169" t="s">
        <v>199</v>
      </c>
      <c r="C156" s="169" t="s">
        <v>1488</v>
      </c>
      <c r="D156" s="107" t="s">
        <v>256</v>
      </c>
      <c r="E156" s="108" t="s">
        <v>200</v>
      </c>
    </row>
    <row r="157" spans="1:5">
      <c r="A157" s="168" t="s">
        <v>581</v>
      </c>
      <c r="B157" s="169" t="s">
        <v>199</v>
      </c>
      <c r="C157" s="169" t="s">
        <v>1489</v>
      </c>
      <c r="D157" s="107" t="s">
        <v>257</v>
      </c>
      <c r="E157" s="108" t="s">
        <v>200</v>
      </c>
    </row>
    <row r="158" spans="1:5">
      <c r="A158" s="168"/>
      <c r="B158" s="169"/>
      <c r="C158" s="169"/>
      <c r="D158" s="107" t="s">
        <v>21</v>
      </c>
      <c r="E158" s="108" t="s">
        <v>21</v>
      </c>
    </row>
    <row r="159" spans="1:5" ht="15.75">
      <c r="A159" s="148" t="s">
        <v>582</v>
      </c>
      <c r="B159" s="149"/>
      <c r="C159" s="149"/>
      <c r="D159" s="150" t="s">
        <v>460</v>
      </c>
      <c r="E159" s="149"/>
    </row>
    <row r="160" spans="1:5">
      <c r="A160" s="168" t="s">
        <v>583</v>
      </c>
      <c r="B160" s="169" t="s">
        <v>199</v>
      </c>
      <c r="C160" s="169" t="s">
        <v>1594</v>
      </c>
      <c r="D160" s="107" t="s">
        <v>338</v>
      </c>
      <c r="E160" s="108" t="s">
        <v>38</v>
      </c>
    </row>
    <row r="161" spans="1:5">
      <c r="A161" s="168" t="s">
        <v>688</v>
      </c>
      <c r="B161" s="169" t="s">
        <v>199</v>
      </c>
      <c r="C161" s="169" t="s">
        <v>1591</v>
      </c>
      <c r="D161" s="107" t="s">
        <v>335</v>
      </c>
      <c r="E161" s="108" t="s">
        <v>38</v>
      </c>
    </row>
    <row r="162" spans="1:5">
      <c r="A162" s="168" t="s">
        <v>1388</v>
      </c>
      <c r="B162" s="169" t="s">
        <v>199</v>
      </c>
      <c r="C162" s="169" t="s">
        <v>1604</v>
      </c>
      <c r="D162" s="107" t="s">
        <v>344</v>
      </c>
      <c r="E162" s="108" t="s">
        <v>40</v>
      </c>
    </row>
    <row r="163" spans="1:5">
      <c r="A163" s="168" t="s">
        <v>1389</v>
      </c>
      <c r="B163" s="169" t="s">
        <v>199</v>
      </c>
      <c r="C163" s="169" t="s">
        <v>1593</v>
      </c>
      <c r="D163" s="107" t="s">
        <v>337</v>
      </c>
      <c r="E163" s="108" t="s">
        <v>38</v>
      </c>
    </row>
    <row r="164" spans="1:5">
      <c r="A164" s="168" t="s">
        <v>1390</v>
      </c>
      <c r="B164" s="169" t="s">
        <v>144</v>
      </c>
      <c r="C164" s="169" t="s">
        <v>1115</v>
      </c>
      <c r="D164" s="107" t="s">
        <v>1116</v>
      </c>
      <c r="E164" s="108" t="s">
        <v>38</v>
      </c>
    </row>
    <row r="165" spans="1:5">
      <c r="A165" s="168"/>
      <c r="B165" s="169"/>
      <c r="C165" s="169"/>
      <c r="D165" s="107" t="s">
        <v>21</v>
      </c>
      <c r="E165" s="108" t="s">
        <v>21</v>
      </c>
    </row>
    <row r="166" spans="1:5" ht="15.75">
      <c r="A166" s="148" t="s">
        <v>885</v>
      </c>
      <c r="B166" s="149"/>
      <c r="C166" s="149"/>
      <c r="D166" s="150" t="s">
        <v>465</v>
      </c>
      <c r="E166" s="149"/>
    </row>
    <row r="167" spans="1:5">
      <c r="A167" s="168" t="s">
        <v>886</v>
      </c>
      <c r="B167" s="169" t="s">
        <v>199</v>
      </c>
      <c r="C167" s="169" t="s">
        <v>1605</v>
      </c>
      <c r="D167" s="107" t="s">
        <v>345</v>
      </c>
      <c r="E167" s="108" t="s">
        <v>38</v>
      </c>
    </row>
    <row r="168" spans="1:5" ht="25.5">
      <c r="A168" s="168" t="s">
        <v>887</v>
      </c>
      <c r="B168" s="169" t="s">
        <v>199</v>
      </c>
      <c r="C168" s="169" t="s">
        <v>1498</v>
      </c>
      <c r="D168" s="107" t="s">
        <v>262</v>
      </c>
      <c r="E168" s="108" t="s">
        <v>38</v>
      </c>
    </row>
    <row r="169" spans="1:5" ht="25.5">
      <c r="A169" s="168" t="s">
        <v>891</v>
      </c>
      <c r="B169" s="169" t="s">
        <v>199</v>
      </c>
      <c r="C169" s="169" t="s">
        <v>1500</v>
      </c>
      <c r="D169" s="107" t="s">
        <v>264</v>
      </c>
      <c r="E169" s="108" t="s">
        <v>38</v>
      </c>
    </row>
    <row r="170" spans="1:5" ht="25.5">
      <c r="A170" s="168" t="s">
        <v>892</v>
      </c>
      <c r="B170" s="169" t="s">
        <v>199</v>
      </c>
      <c r="C170" s="169" t="s">
        <v>1499</v>
      </c>
      <c r="D170" s="107" t="s">
        <v>263</v>
      </c>
      <c r="E170" s="108" t="s">
        <v>38</v>
      </c>
    </row>
    <row r="171" spans="1:5">
      <c r="A171" s="168" t="s">
        <v>893</v>
      </c>
      <c r="B171" s="169" t="s">
        <v>199</v>
      </c>
      <c r="C171" s="169" t="s">
        <v>1608</v>
      </c>
      <c r="D171" s="107" t="s">
        <v>348</v>
      </c>
      <c r="E171" s="108" t="s">
        <v>38</v>
      </c>
    </row>
    <row r="172" spans="1:5">
      <c r="A172" s="168" t="s">
        <v>1391</v>
      </c>
      <c r="B172" s="169" t="s">
        <v>199</v>
      </c>
      <c r="C172" s="169" t="s">
        <v>1598</v>
      </c>
      <c r="D172" s="107" t="s">
        <v>340</v>
      </c>
      <c r="E172" s="108" t="s">
        <v>38</v>
      </c>
    </row>
    <row r="173" spans="1:5">
      <c r="A173" s="168" t="s">
        <v>1392</v>
      </c>
      <c r="B173" s="169" t="s">
        <v>199</v>
      </c>
      <c r="C173" s="169" t="s">
        <v>1597</v>
      </c>
      <c r="D173" s="107" t="s">
        <v>339</v>
      </c>
      <c r="E173" s="108" t="s">
        <v>38</v>
      </c>
    </row>
    <row r="174" spans="1:5">
      <c r="A174" s="168" t="s">
        <v>1393</v>
      </c>
      <c r="B174" s="169" t="s">
        <v>199</v>
      </c>
      <c r="C174" s="169" t="s">
        <v>1588</v>
      </c>
      <c r="D174" s="107" t="s">
        <v>332</v>
      </c>
      <c r="E174" s="108" t="s">
        <v>38</v>
      </c>
    </row>
    <row r="175" spans="1:5">
      <c r="A175" s="168" t="s">
        <v>1394</v>
      </c>
      <c r="B175" s="169" t="s">
        <v>144</v>
      </c>
      <c r="C175" s="169" t="s">
        <v>1130</v>
      </c>
      <c r="D175" s="107" t="s">
        <v>1131</v>
      </c>
      <c r="E175" s="108" t="s">
        <v>38</v>
      </c>
    </row>
    <row r="176" spans="1:5">
      <c r="A176" s="168" t="s">
        <v>1395</v>
      </c>
      <c r="B176" s="169" t="s">
        <v>144</v>
      </c>
      <c r="C176" s="169" t="s">
        <v>1127</v>
      </c>
      <c r="D176" s="107" t="s">
        <v>1128</v>
      </c>
      <c r="E176" s="108" t="s">
        <v>38</v>
      </c>
    </row>
    <row r="177" spans="1:5" ht="25.5">
      <c r="A177" s="168" t="s">
        <v>1396</v>
      </c>
      <c r="B177" s="169" t="s">
        <v>199</v>
      </c>
      <c r="C177" s="169" t="s">
        <v>1603</v>
      </c>
      <c r="D177" s="107" t="s">
        <v>343</v>
      </c>
      <c r="E177" s="108" t="s">
        <v>38</v>
      </c>
    </row>
    <row r="178" spans="1:5">
      <c r="A178" s="168" t="s">
        <v>1397</v>
      </c>
      <c r="B178" s="169" t="s">
        <v>199</v>
      </c>
      <c r="C178" s="169" t="s">
        <v>1606</v>
      </c>
      <c r="D178" s="107" t="s">
        <v>346</v>
      </c>
      <c r="E178" s="108" t="s">
        <v>38</v>
      </c>
    </row>
    <row r="179" spans="1:5">
      <c r="A179" s="168" t="s">
        <v>1398</v>
      </c>
      <c r="B179" s="169" t="s">
        <v>199</v>
      </c>
      <c r="C179" s="169" t="s">
        <v>1607</v>
      </c>
      <c r="D179" s="107" t="s">
        <v>347</v>
      </c>
      <c r="E179" s="108" t="s">
        <v>38</v>
      </c>
    </row>
    <row r="180" spans="1:5">
      <c r="A180" s="168"/>
      <c r="B180" s="169"/>
      <c r="C180" s="169"/>
      <c r="D180" s="107" t="s">
        <v>21</v>
      </c>
      <c r="E180" s="108" t="s">
        <v>21</v>
      </c>
    </row>
    <row r="181" spans="1:5" ht="15.75">
      <c r="A181" s="148" t="s">
        <v>894</v>
      </c>
      <c r="B181" s="149"/>
      <c r="C181" s="149"/>
      <c r="D181" s="167" t="s">
        <v>883</v>
      </c>
      <c r="E181" s="149"/>
    </row>
    <row r="182" spans="1:5" ht="25.5">
      <c r="A182" s="168" t="s">
        <v>895</v>
      </c>
      <c r="B182" s="169" t="s">
        <v>199</v>
      </c>
      <c r="C182" s="169" t="s">
        <v>1455</v>
      </c>
      <c r="D182" s="107" t="s">
        <v>231</v>
      </c>
      <c r="E182" s="108" t="s">
        <v>200</v>
      </c>
    </row>
    <row r="183" spans="1:5">
      <c r="A183" s="168"/>
      <c r="B183" s="169"/>
      <c r="C183" s="169"/>
      <c r="D183" s="107" t="s">
        <v>21</v>
      </c>
      <c r="E183" s="108" t="s">
        <v>21</v>
      </c>
    </row>
    <row r="184" spans="1:5" ht="15.75">
      <c r="A184" s="148" t="s">
        <v>896</v>
      </c>
      <c r="B184" s="149"/>
      <c r="C184" s="149"/>
      <c r="D184" s="167" t="s">
        <v>884</v>
      </c>
      <c r="E184" s="149"/>
    </row>
    <row r="185" spans="1:5">
      <c r="A185" s="168" t="s">
        <v>897</v>
      </c>
      <c r="B185" s="169" t="s">
        <v>199</v>
      </c>
      <c r="C185" s="169" t="s">
        <v>1595</v>
      </c>
      <c r="D185" s="107" t="s">
        <v>1596</v>
      </c>
      <c r="E185" s="108" t="s">
        <v>200</v>
      </c>
    </row>
    <row r="186" spans="1:5">
      <c r="A186" s="168" t="s">
        <v>1399</v>
      </c>
      <c r="B186" s="169" t="s">
        <v>144</v>
      </c>
      <c r="C186" s="169" t="s">
        <v>1326</v>
      </c>
      <c r="D186" s="107" t="s">
        <v>412</v>
      </c>
      <c r="E186" s="108" t="s">
        <v>29</v>
      </c>
    </row>
    <row r="187" spans="1:5">
      <c r="A187" s="168"/>
      <c r="B187" s="169"/>
      <c r="C187" s="169"/>
      <c r="D187" s="107" t="s">
        <v>21</v>
      </c>
      <c r="E187" s="108" t="s">
        <v>21</v>
      </c>
    </row>
    <row r="188" spans="1:5" ht="15.75">
      <c r="A188" s="148" t="s">
        <v>898</v>
      </c>
      <c r="B188" s="149"/>
      <c r="C188" s="149"/>
      <c r="D188" s="167" t="s">
        <v>1140</v>
      </c>
      <c r="E188" s="149"/>
    </row>
    <row r="189" spans="1:5">
      <c r="A189" s="168" t="s">
        <v>899</v>
      </c>
      <c r="B189" s="169" t="s">
        <v>199</v>
      </c>
      <c r="C189" s="169" t="s">
        <v>1490</v>
      </c>
      <c r="D189" s="107" t="s">
        <v>258</v>
      </c>
      <c r="E189" s="108" t="s">
        <v>200</v>
      </c>
    </row>
    <row r="190" spans="1:5" ht="25.5">
      <c r="A190" s="168" t="s">
        <v>900</v>
      </c>
      <c r="B190" s="169" t="s">
        <v>144</v>
      </c>
      <c r="C190" s="169" t="s">
        <v>1135</v>
      </c>
      <c r="D190" s="107" t="s">
        <v>1136</v>
      </c>
      <c r="E190" s="108" t="s">
        <v>38</v>
      </c>
    </row>
    <row r="191" spans="1:5">
      <c r="A191" s="168" t="s">
        <v>1400</v>
      </c>
      <c r="B191" s="169" t="s">
        <v>144</v>
      </c>
      <c r="C191" s="169" t="s">
        <v>1218</v>
      </c>
      <c r="D191" s="107" t="s">
        <v>1217</v>
      </c>
      <c r="E191" s="108" t="s">
        <v>38</v>
      </c>
    </row>
    <row r="192" spans="1:5">
      <c r="A192" s="168"/>
      <c r="B192" s="169"/>
      <c r="C192" s="169"/>
      <c r="D192" s="107" t="s">
        <v>21</v>
      </c>
      <c r="E192" s="108" t="s">
        <v>21</v>
      </c>
    </row>
    <row r="193" spans="1:5" ht="18.75">
      <c r="A193" s="145" t="s">
        <v>193</v>
      </c>
      <c r="B193" s="146"/>
      <c r="C193" s="146"/>
      <c r="D193" s="147" t="s">
        <v>194</v>
      </c>
      <c r="E193" s="146"/>
    </row>
    <row r="194" spans="1:5" ht="15.75">
      <c r="A194" s="148" t="s">
        <v>509</v>
      </c>
      <c r="B194" s="149"/>
      <c r="C194" s="149"/>
      <c r="D194" s="150" t="s">
        <v>458</v>
      </c>
      <c r="E194" s="149"/>
    </row>
    <row r="195" spans="1:5">
      <c r="A195" s="164" t="s">
        <v>510</v>
      </c>
      <c r="B195" s="164"/>
      <c r="C195" s="165"/>
      <c r="D195" s="165" t="s">
        <v>584</v>
      </c>
      <c r="E195" s="165"/>
    </row>
    <row r="196" spans="1:5" ht="25.5">
      <c r="A196" s="168" t="s">
        <v>585</v>
      </c>
      <c r="B196" s="169" t="s">
        <v>199</v>
      </c>
      <c r="C196" s="169" t="s">
        <v>1539</v>
      </c>
      <c r="D196" s="107" t="s">
        <v>289</v>
      </c>
      <c r="E196" s="108" t="s">
        <v>33</v>
      </c>
    </row>
    <row r="197" spans="1:5">
      <c r="A197" s="168" t="s">
        <v>586</v>
      </c>
      <c r="B197" s="169" t="s">
        <v>199</v>
      </c>
      <c r="C197" s="169" t="s">
        <v>1533</v>
      </c>
      <c r="D197" s="107" t="s">
        <v>283</v>
      </c>
      <c r="E197" s="108" t="s">
        <v>33</v>
      </c>
    </row>
    <row r="198" spans="1:5">
      <c r="A198" s="168" t="s">
        <v>587</v>
      </c>
      <c r="B198" s="169" t="s">
        <v>199</v>
      </c>
      <c r="C198" s="169" t="s">
        <v>1532</v>
      </c>
      <c r="D198" s="107" t="s">
        <v>282</v>
      </c>
      <c r="E198" s="108" t="s">
        <v>33</v>
      </c>
    </row>
    <row r="199" spans="1:5">
      <c r="A199" s="168" t="s">
        <v>588</v>
      </c>
      <c r="B199" s="169" t="s">
        <v>199</v>
      </c>
      <c r="C199" s="169" t="s">
        <v>1540</v>
      </c>
      <c r="D199" s="107" t="s">
        <v>290</v>
      </c>
      <c r="E199" s="108" t="s">
        <v>33</v>
      </c>
    </row>
    <row r="200" spans="1:5">
      <c r="A200" s="168" t="s">
        <v>589</v>
      </c>
      <c r="B200" s="169" t="s">
        <v>199</v>
      </c>
      <c r="C200" s="169" t="s">
        <v>1536</v>
      </c>
      <c r="D200" s="107" t="s">
        <v>286</v>
      </c>
      <c r="E200" s="108" t="s">
        <v>33</v>
      </c>
    </row>
    <row r="201" spans="1:5">
      <c r="A201" s="168" t="s">
        <v>590</v>
      </c>
      <c r="B201" s="169" t="s">
        <v>144</v>
      </c>
      <c r="C201" s="169" t="s">
        <v>1278</v>
      </c>
      <c r="D201" s="107" t="s">
        <v>1035</v>
      </c>
      <c r="E201" s="108" t="s">
        <v>38</v>
      </c>
    </row>
    <row r="202" spans="1:5">
      <c r="A202" s="168" t="s">
        <v>591</v>
      </c>
      <c r="B202" s="169" t="s">
        <v>199</v>
      </c>
      <c r="C202" s="169" t="s">
        <v>1516</v>
      </c>
      <c r="D202" s="107" t="s">
        <v>278</v>
      </c>
      <c r="E202" s="108" t="s">
        <v>38</v>
      </c>
    </row>
    <row r="203" spans="1:5">
      <c r="A203" s="168" t="s">
        <v>592</v>
      </c>
      <c r="B203" s="169" t="s">
        <v>199</v>
      </c>
      <c r="C203" s="169" t="s">
        <v>1535</v>
      </c>
      <c r="D203" s="107" t="s">
        <v>285</v>
      </c>
      <c r="E203" s="108" t="s">
        <v>33</v>
      </c>
    </row>
    <row r="204" spans="1:5">
      <c r="A204" s="168" t="s">
        <v>593</v>
      </c>
      <c r="B204" s="169" t="s">
        <v>199</v>
      </c>
      <c r="C204" s="169" t="s">
        <v>1542</v>
      </c>
      <c r="D204" s="107" t="s">
        <v>292</v>
      </c>
      <c r="E204" s="108" t="s">
        <v>33</v>
      </c>
    </row>
    <row r="205" spans="1:5">
      <c r="A205" s="168" t="s">
        <v>594</v>
      </c>
      <c r="B205" s="169" t="s">
        <v>199</v>
      </c>
      <c r="C205" s="169" t="s">
        <v>1543</v>
      </c>
      <c r="D205" s="107" t="s">
        <v>293</v>
      </c>
      <c r="E205" s="108" t="s">
        <v>33</v>
      </c>
    </row>
    <row r="206" spans="1:5">
      <c r="A206" s="168" t="s">
        <v>595</v>
      </c>
      <c r="B206" s="169" t="s">
        <v>199</v>
      </c>
      <c r="C206" s="169" t="s">
        <v>1541</v>
      </c>
      <c r="D206" s="107" t="s">
        <v>291</v>
      </c>
      <c r="E206" s="108" t="s">
        <v>33</v>
      </c>
    </row>
    <row r="207" spans="1:5">
      <c r="A207" s="168" t="s">
        <v>596</v>
      </c>
      <c r="B207" s="169" t="s">
        <v>199</v>
      </c>
      <c r="C207" s="169" t="s">
        <v>1545</v>
      </c>
      <c r="D207" s="107" t="s">
        <v>295</v>
      </c>
      <c r="E207" s="108" t="s">
        <v>33</v>
      </c>
    </row>
    <row r="208" spans="1:5">
      <c r="A208" s="168" t="s">
        <v>597</v>
      </c>
      <c r="B208" s="169" t="s">
        <v>199</v>
      </c>
      <c r="C208" s="169" t="s">
        <v>1546</v>
      </c>
      <c r="D208" s="107" t="s">
        <v>296</v>
      </c>
      <c r="E208" s="108" t="s">
        <v>33</v>
      </c>
    </row>
    <row r="209" spans="1:5">
      <c r="A209" s="168" t="s">
        <v>1030</v>
      </c>
      <c r="B209" s="169" t="s">
        <v>199</v>
      </c>
      <c r="C209" s="169" t="s">
        <v>1547</v>
      </c>
      <c r="D209" s="107" t="s">
        <v>297</v>
      </c>
      <c r="E209" s="108" t="s">
        <v>33</v>
      </c>
    </row>
    <row r="210" spans="1:5">
      <c r="A210" s="168" t="s">
        <v>1031</v>
      </c>
      <c r="B210" s="169" t="s">
        <v>199</v>
      </c>
      <c r="C210" s="169" t="s">
        <v>1548</v>
      </c>
      <c r="D210" s="107" t="s">
        <v>298</v>
      </c>
      <c r="E210" s="108" t="s">
        <v>33</v>
      </c>
    </row>
    <row r="211" spans="1:5">
      <c r="A211" s="168"/>
      <c r="B211" s="169"/>
      <c r="C211" s="169"/>
      <c r="D211" s="107" t="s">
        <v>21</v>
      </c>
      <c r="E211" s="108" t="s">
        <v>21</v>
      </c>
    </row>
    <row r="212" spans="1:5">
      <c r="A212" s="164" t="s">
        <v>511</v>
      </c>
      <c r="B212" s="164"/>
      <c r="C212" s="165"/>
      <c r="D212" s="165" t="s">
        <v>598</v>
      </c>
      <c r="E212" s="165"/>
    </row>
    <row r="213" spans="1:5" ht="38.25">
      <c r="A213" s="168" t="s">
        <v>599</v>
      </c>
      <c r="B213" s="169" t="s">
        <v>199</v>
      </c>
      <c r="C213" s="169" t="s">
        <v>1575</v>
      </c>
      <c r="D213" s="107" t="s">
        <v>323</v>
      </c>
      <c r="E213" s="108" t="s">
        <v>38</v>
      </c>
    </row>
    <row r="214" spans="1:5" ht="38.25">
      <c r="A214" s="168" t="s">
        <v>600</v>
      </c>
      <c r="B214" s="169" t="s">
        <v>199</v>
      </c>
      <c r="C214" s="169" t="s">
        <v>1576</v>
      </c>
      <c r="D214" s="107" t="s">
        <v>324</v>
      </c>
      <c r="E214" s="108" t="s">
        <v>38</v>
      </c>
    </row>
    <row r="215" spans="1:5" ht="25.5">
      <c r="A215" s="168" t="s">
        <v>601</v>
      </c>
      <c r="B215" s="169" t="s">
        <v>199</v>
      </c>
      <c r="C215" s="169" t="s">
        <v>1570</v>
      </c>
      <c r="D215" s="107" t="s">
        <v>318</v>
      </c>
      <c r="E215" s="108" t="s">
        <v>38</v>
      </c>
    </row>
    <row r="216" spans="1:5" ht="38.25">
      <c r="A216" s="168" t="s">
        <v>602</v>
      </c>
      <c r="B216" s="169" t="s">
        <v>199</v>
      </c>
      <c r="C216" s="169" t="s">
        <v>1579</v>
      </c>
      <c r="D216" s="107" t="s">
        <v>325</v>
      </c>
      <c r="E216" s="108" t="s">
        <v>38</v>
      </c>
    </row>
    <row r="217" spans="1:5">
      <c r="A217" s="168" t="s">
        <v>603</v>
      </c>
      <c r="B217" s="169" t="s">
        <v>199</v>
      </c>
      <c r="C217" s="169" t="s">
        <v>1569</v>
      </c>
      <c r="D217" s="107" t="s">
        <v>317</v>
      </c>
      <c r="E217" s="108" t="s">
        <v>38</v>
      </c>
    </row>
    <row r="218" spans="1:5" ht="38.25">
      <c r="A218" s="168" t="s">
        <v>604</v>
      </c>
      <c r="B218" s="169" t="s">
        <v>199</v>
      </c>
      <c r="C218" s="169" t="s">
        <v>1577</v>
      </c>
      <c r="D218" s="107" t="s">
        <v>1578</v>
      </c>
      <c r="E218" s="108" t="s">
        <v>38</v>
      </c>
    </row>
    <row r="219" spans="1:5" ht="25.5">
      <c r="A219" s="168" t="s">
        <v>605</v>
      </c>
      <c r="B219" s="169" t="s">
        <v>199</v>
      </c>
      <c r="C219" s="169" t="s">
        <v>1574</v>
      </c>
      <c r="D219" s="107" t="s">
        <v>322</v>
      </c>
      <c r="E219" s="108" t="s">
        <v>38</v>
      </c>
    </row>
    <row r="220" spans="1:5" ht="25.5">
      <c r="A220" s="168" t="s">
        <v>1401</v>
      </c>
      <c r="B220" s="169" t="s">
        <v>199</v>
      </c>
      <c r="C220" s="169" t="s">
        <v>1571</v>
      </c>
      <c r="D220" s="107" t="s">
        <v>319</v>
      </c>
      <c r="E220" s="108" t="s">
        <v>38</v>
      </c>
    </row>
    <row r="221" spans="1:5" ht="38.25">
      <c r="A221" s="168" t="s">
        <v>606</v>
      </c>
      <c r="B221" s="169" t="s">
        <v>144</v>
      </c>
      <c r="C221" s="169" t="s">
        <v>1032</v>
      </c>
      <c r="D221" s="107" t="s">
        <v>1033</v>
      </c>
      <c r="E221" s="108" t="s">
        <v>38</v>
      </c>
    </row>
    <row r="222" spans="1:5">
      <c r="A222" s="168" t="s">
        <v>1039</v>
      </c>
      <c r="B222" s="169" t="s">
        <v>199</v>
      </c>
      <c r="C222" s="169" t="s">
        <v>1567</v>
      </c>
      <c r="D222" s="107" t="s">
        <v>315</v>
      </c>
      <c r="E222" s="108" t="s">
        <v>38</v>
      </c>
    </row>
    <row r="223" spans="1:5" ht="38.25">
      <c r="A223" s="168" t="s">
        <v>607</v>
      </c>
      <c r="B223" s="169" t="s">
        <v>199</v>
      </c>
      <c r="C223" s="169" t="s">
        <v>1573</v>
      </c>
      <c r="D223" s="107" t="s">
        <v>321</v>
      </c>
      <c r="E223" s="108" t="s">
        <v>38</v>
      </c>
    </row>
    <row r="224" spans="1:5" ht="25.5">
      <c r="A224" s="168" t="s">
        <v>608</v>
      </c>
      <c r="B224" s="169" t="s">
        <v>199</v>
      </c>
      <c r="C224" s="169" t="s">
        <v>1645</v>
      </c>
      <c r="D224" s="107" t="s">
        <v>383</v>
      </c>
      <c r="E224" s="108" t="s">
        <v>38</v>
      </c>
    </row>
    <row r="225" spans="1:5" ht="25.5">
      <c r="A225" s="168" t="s">
        <v>609</v>
      </c>
      <c r="B225" s="169" t="s">
        <v>144</v>
      </c>
      <c r="C225" s="169" t="s">
        <v>831</v>
      </c>
      <c r="D225" s="107" t="s">
        <v>832</v>
      </c>
      <c r="E225" s="108" t="s">
        <v>38</v>
      </c>
    </row>
    <row r="226" spans="1:5" ht="25.5">
      <c r="A226" s="168" t="s">
        <v>610</v>
      </c>
      <c r="B226" s="169" t="s">
        <v>199</v>
      </c>
      <c r="C226" s="169" t="s">
        <v>1549</v>
      </c>
      <c r="D226" s="107" t="s">
        <v>299</v>
      </c>
      <c r="E226" s="108" t="s">
        <v>33</v>
      </c>
    </row>
    <row r="227" spans="1:5">
      <c r="A227" s="168" t="s">
        <v>622</v>
      </c>
      <c r="B227" s="169" t="s">
        <v>144</v>
      </c>
      <c r="C227" s="169" t="s">
        <v>1279</v>
      </c>
      <c r="D227" s="107" t="s">
        <v>1022</v>
      </c>
      <c r="E227" s="108" t="s">
        <v>38</v>
      </c>
    </row>
    <row r="228" spans="1:5">
      <c r="A228" s="168" t="s">
        <v>846</v>
      </c>
      <c r="B228" s="169" t="s">
        <v>199</v>
      </c>
      <c r="C228" s="169" t="s">
        <v>1554</v>
      </c>
      <c r="D228" s="107" t="s">
        <v>1555</v>
      </c>
      <c r="E228" s="108" t="s">
        <v>40</v>
      </c>
    </row>
    <row r="229" spans="1:5">
      <c r="A229" s="168" t="s">
        <v>847</v>
      </c>
      <c r="B229" s="169" t="s">
        <v>199</v>
      </c>
      <c r="C229" s="169" t="s">
        <v>1557</v>
      </c>
      <c r="D229" s="107" t="s">
        <v>305</v>
      </c>
      <c r="E229" s="108" t="s">
        <v>40</v>
      </c>
    </row>
    <row r="230" spans="1:5">
      <c r="A230" s="168" t="s">
        <v>848</v>
      </c>
      <c r="B230" s="169" t="s">
        <v>199</v>
      </c>
      <c r="C230" s="169" t="s">
        <v>1558</v>
      </c>
      <c r="D230" s="107" t="s">
        <v>306</v>
      </c>
      <c r="E230" s="108" t="s">
        <v>40</v>
      </c>
    </row>
    <row r="231" spans="1:5">
      <c r="A231" s="168" t="s">
        <v>849</v>
      </c>
      <c r="B231" s="169" t="s">
        <v>199</v>
      </c>
      <c r="C231" s="169" t="s">
        <v>1561</v>
      </c>
      <c r="D231" s="107" t="s">
        <v>309</v>
      </c>
      <c r="E231" s="108" t="s">
        <v>40</v>
      </c>
    </row>
    <row r="232" spans="1:5">
      <c r="A232" s="168" t="s">
        <v>850</v>
      </c>
      <c r="B232" s="169" t="s">
        <v>199</v>
      </c>
      <c r="C232" s="169" t="s">
        <v>1559</v>
      </c>
      <c r="D232" s="107" t="s">
        <v>307</v>
      </c>
      <c r="E232" s="108" t="s">
        <v>40</v>
      </c>
    </row>
    <row r="233" spans="1:5">
      <c r="A233" s="168" t="s">
        <v>851</v>
      </c>
      <c r="B233" s="169" t="s">
        <v>199</v>
      </c>
      <c r="C233" s="169" t="s">
        <v>1560</v>
      </c>
      <c r="D233" s="107" t="s">
        <v>308</v>
      </c>
      <c r="E233" s="108" t="s">
        <v>40</v>
      </c>
    </row>
    <row r="234" spans="1:5" ht="25.5">
      <c r="A234" s="168" t="s">
        <v>1040</v>
      </c>
      <c r="B234" s="169" t="s">
        <v>144</v>
      </c>
      <c r="C234" s="169" t="s">
        <v>1262</v>
      </c>
      <c r="D234" s="107" t="s">
        <v>1246</v>
      </c>
      <c r="E234" s="108" t="s">
        <v>38</v>
      </c>
    </row>
    <row r="235" spans="1:5" ht="25.5">
      <c r="A235" s="168" t="s">
        <v>1041</v>
      </c>
      <c r="B235" s="169" t="s">
        <v>144</v>
      </c>
      <c r="C235" s="169" t="s">
        <v>843</v>
      </c>
      <c r="D235" s="107" t="s">
        <v>844</v>
      </c>
      <c r="E235" s="108" t="s">
        <v>38</v>
      </c>
    </row>
    <row r="236" spans="1:5">
      <c r="A236" s="168" t="s">
        <v>1042</v>
      </c>
      <c r="B236" s="169" t="s">
        <v>199</v>
      </c>
      <c r="C236" s="169" t="s">
        <v>1562</v>
      </c>
      <c r="D236" s="107" t="s">
        <v>310</v>
      </c>
      <c r="E236" s="108" t="s">
        <v>38</v>
      </c>
    </row>
    <row r="237" spans="1:5">
      <c r="A237" s="168" t="s">
        <v>1043</v>
      </c>
      <c r="B237" s="169" t="s">
        <v>199</v>
      </c>
      <c r="C237" s="169" t="s">
        <v>1563</v>
      </c>
      <c r="D237" s="107" t="s">
        <v>311</v>
      </c>
      <c r="E237" s="108" t="s">
        <v>38</v>
      </c>
    </row>
    <row r="238" spans="1:5">
      <c r="A238" s="168" t="s">
        <v>1044</v>
      </c>
      <c r="B238" s="169" t="s">
        <v>144</v>
      </c>
      <c r="C238" s="169" t="s">
        <v>1253</v>
      </c>
      <c r="D238" s="107" t="s">
        <v>1254</v>
      </c>
      <c r="E238" s="108" t="s">
        <v>33</v>
      </c>
    </row>
    <row r="239" spans="1:5">
      <c r="A239" s="168" t="s">
        <v>1045</v>
      </c>
      <c r="B239" s="169" t="s">
        <v>199</v>
      </c>
      <c r="C239" s="169" t="s">
        <v>1565</v>
      </c>
      <c r="D239" s="107" t="s">
        <v>313</v>
      </c>
      <c r="E239" s="108" t="s">
        <v>38</v>
      </c>
    </row>
    <row r="240" spans="1:5">
      <c r="A240" s="168"/>
      <c r="B240" s="169"/>
      <c r="C240" s="169"/>
      <c r="D240" s="107" t="s">
        <v>21</v>
      </c>
      <c r="E240" s="108" t="s">
        <v>21</v>
      </c>
    </row>
    <row r="241" spans="1:5">
      <c r="A241" s="164" t="s">
        <v>512</v>
      </c>
      <c r="B241" s="164"/>
      <c r="C241" s="165"/>
      <c r="D241" s="165" t="s">
        <v>611</v>
      </c>
      <c r="E241" s="165"/>
    </row>
    <row r="242" spans="1:5" ht="25.5">
      <c r="A242" s="168" t="s">
        <v>612</v>
      </c>
      <c r="B242" s="169" t="s">
        <v>199</v>
      </c>
      <c r="C242" s="169" t="s">
        <v>1523</v>
      </c>
      <c r="D242" s="107" t="s">
        <v>1524</v>
      </c>
      <c r="E242" s="108" t="s">
        <v>38</v>
      </c>
    </row>
    <row r="243" spans="1:5" ht="25.5">
      <c r="A243" s="168" t="s">
        <v>613</v>
      </c>
      <c r="B243" s="169" t="s">
        <v>199</v>
      </c>
      <c r="C243" s="169" t="s">
        <v>1530</v>
      </c>
      <c r="D243" s="107" t="s">
        <v>1531</v>
      </c>
      <c r="E243" s="108" t="s">
        <v>38</v>
      </c>
    </row>
    <row r="244" spans="1:5" ht="25.5">
      <c r="A244" s="168" t="s">
        <v>614</v>
      </c>
      <c r="B244" s="169" t="s">
        <v>144</v>
      </c>
      <c r="C244" s="169" t="s">
        <v>1260</v>
      </c>
      <c r="D244" s="107" t="s">
        <v>1244</v>
      </c>
      <c r="E244" s="108" t="s">
        <v>38</v>
      </c>
    </row>
    <row r="245" spans="1:5" ht="25.5">
      <c r="A245" s="168" t="s">
        <v>615</v>
      </c>
      <c r="B245" s="169" t="s">
        <v>144</v>
      </c>
      <c r="C245" s="169" t="s">
        <v>1261</v>
      </c>
      <c r="D245" s="107" t="s">
        <v>1245</v>
      </c>
      <c r="E245" s="108" t="s">
        <v>38</v>
      </c>
    </row>
    <row r="246" spans="1:5" ht="25.5">
      <c r="A246" s="168" t="s">
        <v>616</v>
      </c>
      <c r="B246" s="169" t="s">
        <v>199</v>
      </c>
      <c r="C246" s="169" t="s">
        <v>1528</v>
      </c>
      <c r="D246" s="107" t="s">
        <v>1529</v>
      </c>
      <c r="E246" s="108" t="s">
        <v>38</v>
      </c>
    </row>
    <row r="247" spans="1:5" ht="25.5">
      <c r="A247" s="168" t="s">
        <v>617</v>
      </c>
      <c r="B247" s="169" t="s">
        <v>199</v>
      </c>
      <c r="C247" s="169" t="s">
        <v>1519</v>
      </c>
      <c r="D247" s="107" t="s">
        <v>1520</v>
      </c>
      <c r="E247" s="108" t="s">
        <v>38</v>
      </c>
    </row>
    <row r="248" spans="1:5" ht="25.5">
      <c r="A248" s="168" t="s">
        <v>689</v>
      </c>
      <c r="B248" s="169" t="s">
        <v>144</v>
      </c>
      <c r="C248" s="169" t="s">
        <v>1260</v>
      </c>
      <c r="D248" s="107" t="s">
        <v>1244</v>
      </c>
      <c r="E248" s="108" t="s">
        <v>38</v>
      </c>
    </row>
    <row r="249" spans="1:5" ht="25.5">
      <c r="A249" s="168" t="s">
        <v>690</v>
      </c>
      <c r="B249" s="169" t="s">
        <v>144</v>
      </c>
      <c r="C249" s="169" t="s">
        <v>1259</v>
      </c>
      <c r="D249" s="107" t="s">
        <v>1243</v>
      </c>
      <c r="E249" s="108" t="s">
        <v>38</v>
      </c>
    </row>
    <row r="250" spans="1:5">
      <c r="A250" s="168" t="s">
        <v>691</v>
      </c>
      <c r="B250" s="169" t="s">
        <v>199</v>
      </c>
      <c r="C250" s="169" t="s">
        <v>1526</v>
      </c>
      <c r="D250" s="107" t="s">
        <v>280</v>
      </c>
      <c r="E250" s="108" t="s">
        <v>38</v>
      </c>
    </row>
    <row r="251" spans="1:5">
      <c r="A251" s="168" t="s">
        <v>834</v>
      </c>
      <c r="B251" s="169" t="s">
        <v>199</v>
      </c>
      <c r="C251" s="169" t="s">
        <v>1564</v>
      </c>
      <c r="D251" s="107" t="s">
        <v>312</v>
      </c>
      <c r="E251" s="108" t="s">
        <v>38</v>
      </c>
    </row>
    <row r="252" spans="1:5" ht="25.5">
      <c r="A252" s="168" t="s">
        <v>1402</v>
      </c>
      <c r="B252" s="169" t="s">
        <v>199</v>
      </c>
      <c r="C252" s="169" t="s">
        <v>1521</v>
      </c>
      <c r="D252" s="107" t="s">
        <v>1522</v>
      </c>
      <c r="E252" s="108" t="s">
        <v>38</v>
      </c>
    </row>
    <row r="253" spans="1:5" ht="25.5">
      <c r="A253" s="168" t="s">
        <v>855</v>
      </c>
      <c r="B253" s="169" t="s">
        <v>144</v>
      </c>
      <c r="C253" s="169" t="s">
        <v>1261</v>
      </c>
      <c r="D253" s="107" t="s">
        <v>1245</v>
      </c>
      <c r="E253" s="108" t="s">
        <v>38</v>
      </c>
    </row>
    <row r="254" spans="1:5" ht="25.5">
      <c r="A254" s="168" t="s">
        <v>835</v>
      </c>
      <c r="B254" s="169" t="s">
        <v>144</v>
      </c>
      <c r="C254" s="169" t="s">
        <v>1258</v>
      </c>
      <c r="D254" s="107" t="s">
        <v>1242</v>
      </c>
      <c r="E254" s="108" t="s">
        <v>38</v>
      </c>
    </row>
    <row r="255" spans="1:5" ht="25.5">
      <c r="A255" s="168" t="s">
        <v>1403</v>
      </c>
      <c r="B255" s="169" t="s">
        <v>144</v>
      </c>
      <c r="C255" s="169" t="s">
        <v>1259</v>
      </c>
      <c r="D255" s="107" t="s">
        <v>1243</v>
      </c>
      <c r="E255" s="108" t="s">
        <v>38</v>
      </c>
    </row>
    <row r="256" spans="1:5">
      <c r="A256" s="168" t="s">
        <v>1404</v>
      </c>
      <c r="B256" s="169" t="s">
        <v>199</v>
      </c>
      <c r="C256" s="169" t="s">
        <v>1525</v>
      </c>
      <c r="D256" s="107" t="s">
        <v>279</v>
      </c>
      <c r="E256" s="108" t="s">
        <v>38</v>
      </c>
    </row>
    <row r="257" spans="1:5" ht="25.5">
      <c r="A257" s="168" t="s">
        <v>1405</v>
      </c>
      <c r="B257" s="169" t="s">
        <v>199</v>
      </c>
      <c r="C257" s="169" t="s">
        <v>1517</v>
      </c>
      <c r="D257" s="107" t="s">
        <v>1518</v>
      </c>
      <c r="E257" s="108" t="s">
        <v>38</v>
      </c>
    </row>
    <row r="258" spans="1:5" ht="25.5">
      <c r="A258" s="168" t="s">
        <v>1406</v>
      </c>
      <c r="B258" s="169" t="s">
        <v>144</v>
      </c>
      <c r="C258" s="169" t="s">
        <v>1261</v>
      </c>
      <c r="D258" s="107" t="s">
        <v>1245</v>
      </c>
      <c r="E258" s="108" t="s">
        <v>38</v>
      </c>
    </row>
    <row r="259" spans="1:5" ht="25.5">
      <c r="A259" s="168" t="s">
        <v>1407</v>
      </c>
      <c r="B259" s="169" t="s">
        <v>144</v>
      </c>
      <c r="C259" s="169" t="s">
        <v>1259</v>
      </c>
      <c r="D259" s="107" t="s">
        <v>1243</v>
      </c>
      <c r="E259" s="108" t="s">
        <v>38</v>
      </c>
    </row>
    <row r="260" spans="1:5">
      <c r="A260" s="168" t="s">
        <v>1408</v>
      </c>
      <c r="B260" s="169" t="s">
        <v>199</v>
      </c>
      <c r="C260" s="169" t="s">
        <v>1527</v>
      </c>
      <c r="D260" s="107" t="s">
        <v>281</v>
      </c>
      <c r="E260" s="108" t="s">
        <v>38</v>
      </c>
    </row>
    <row r="261" spans="1:5">
      <c r="A261" s="168"/>
      <c r="B261" s="169"/>
      <c r="C261" s="169"/>
      <c r="D261" s="107" t="s">
        <v>21</v>
      </c>
      <c r="E261" s="108" t="s">
        <v>21</v>
      </c>
    </row>
    <row r="262" spans="1:5" ht="15.75">
      <c r="A262" s="148" t="s">
        <v>513</v>
      </c>
      <c r="B262" s="149"/>
      <c r="C262" s="149"/>
      <c r="D262" s="150" t="s">
        <v>466</v>
      </c>
      <c r="E262" s="149"/>
    </row>
    <row r="263" spans="1:5">
      <c r="A263" s="168" t="s">
        <v>514</v>
      </c>
      <c r="B263" s="169" t="s">
        <v>199</v>
      </c>
      <c r="C263" s="169" t="s">
        <v>1544</v>
      </c>
      <c r="D263" s="107" t="s">
        <v>294</v>
      </c>
      <c r="E263" s="108" t="s">
        <v>33</v>
      </c>
    </row>
    <row r="264" spans="1:5" ht="25.5">
      <c r="A264" s="168" t="s">
        <v>515</v>
      </c>
      <c r="B264" s="169" t="s">
        <v>199</v>
      </c>
      <c r="C264" s="169" t="s">
        <v>1584</v>
      </c>
      <c r="D264" s="107" t="s">
        <v>330</v>
      </c>
      <c r="E264" s="108" t="s">
        <v>38</v>
      </c>
    </row>
    <row r="265" spans="1:5" ht="25.5">
      <c r="A265" s="168" t="s">
        <v>516</v>
      </c>
      <c r="B265" s="169" t="s">
        <v>199</v>
      </c>
      <c r="C265" s="169" t="s">
        <v>1585</v>
      </c>
      <c r="D265" s="107" t="s">
        <v>331</v>
      </c>
      <c r="E265" s="108" t="s">
        <v>33</v>
      </c>
    </row>
    <row r="266" spans="1:5">
      <c r="A266" s="168" t="s">
        <v>517</v>
      </c>
      <c r="B266" s="169" t="s">
        <v>199</v>
      </c>
      <c r="C266" s="169" t="s">
        <v>1580</v>
      </c>
      <c r="D266" s="107" t="s">
        <v>326</v>
      </c>
      <c r="E266" s="108" t="s">
        <v>38</v>
      </c>
    </row>
    <row r="267" spans="1:5">
      <c r="A267" s="168" t="s">
        <v>518</v>
      </c>
      <c r="B267" s="169" t="s">
        <v>199</v>
      </c>
      <c r="C267" s="169" t="s">
        <v>1582</v>
      </c>
      <c r="D267" s="107" t="s">
        <v>328</v>
      </c>
      <c r="E267" s="108" t="s">
        <v>33</v>
      </c>
    </row>
    <row r="268" spans="1:5">
      <c r="A268" s="168" t="s">
        <v>519</v>
      </c>
      <c r="B268" s="169" t="s">
        <v>199</v>
      </c>
      <c r="C268" s="169" t="s">
        <v>1581</v>
      </c>
      <c r="D268" s="107" t="s">
        <v>327</v>
      </c>
      <c r="E268" s="108" t="s">
        <v>38</v>
      </c>
    </row>
    <row r="269" spans="1:5">
      <c r="A269" s="168" t="s">
        <v>1409</v>
      </c>
      <c r="B269" s="169" t="s">
        <v>199</v>
      </c>
      <c r="C269" s="169" t="s">
        <v>1583</v>
      </c>
      <c r="D269" s="107" t="s">
        <v>329</v>
      </c>
      <c r="E269" s="108" t="s">
        <v>38</v>
      </c>
    </row>
    <row r="270" spans="1:5">
      <c r="A270" s="168"/>
      <c r="B270" s="169"/>
      <c r="C270" s="169"/>
      <c r="D270" s="107" t="s">
        <v>21</v>
      </c>
      <c r="E270" s="108" t="s">
        <v>21</v>
      </c>
    </row>
    <row r="271" spans="1:5" ht="15.75">
      <c r="A271" s="148" t="s">
        <v>520</v>
      </c>
      <c r="B271" s="149"/>
      <c r="C271" s="149"/>
      <c r="D271" s="150" t="s">
        <v>459</v>
      </c>
      <c r="E271" s="149"/>
    </row>
    <row r="272" spans="1:5">
      <c r="A272" s="164" t="s">
        <v>521</v>
      </c>
      <c r="B272" s="164"/>
      <c r="C272" s="165"/>
      <c r="D272" s="165" t="s">
        <v>623</v>
      </c>
      <c r="E272" s="165"/>
    </row>
    <row r="273" spans="1:5" ht="25.5">
      <c r="A273" s="168" t="s">
        <v>624</v>
      </c>
      <c r="B273" s="169" t="s">
        <v>199</v>
      </c>
      <c r="C273" s="169" t="s">
        <v>1610</v>
      </c>
      <c r="D273" s="107" t="s">
        <v>350</v>
      </c>
      <c r="E273" s="108" t="s">
        <v>33</v>
      </c>
    </row>
    <row r="274" spans="1:5" ht="25.5">
      <c r="A274" s="168" t="s">
        <v>625</v>
      </c>
      <c r="B274" s="169" t="s">
        <v>199</v>
      </c>
      <c r="C274" s="169" t="s">
        <v>1611</v>
      </c>
      <c r="D274" s="107" t="s">
        <v>351</v>
      </c>
      <c r="E274" s="108" t="s">
        <v>33</v>
      </c>
    </row>
    <row r="275" spans="1:5" ht="25.5">
      <c r="A275" s="168" t="s">
        <v>626</v>
      </c>
      <c r="B275" s="169" t="s">
        <v>199</v>
      </c>
      <c r="C275" s="169" t="s">
        <v>1612</v>
      </c>
      <c r="D275" s="107" t="s">
        <v>352</v>
      </c>
      <c r="E275" s="108" t="s">
        <v>33</v>
      </c>
    </row>
    <row r="276" spans="1:5" ht="25.5">
      <c r="A276" s="168" t="s">
        <v>627</v>
      </c>
      <c r="B276" s="169" t="s">
        <v>199</v>
      </c>
      <c r="C276" s="169" t="s">
        <v>1613</v>
      </c>
      <c r="D276" s="107" t="s">
        <v>353</v>
      </c>
      <c r="E276" s="108" t="s">
        <v>33</v>
      </c>
    </row>
    <row r="277" spans="1:5">
      <c r="A277" s="168" t="s">
        <v>628</v>
      </c>
      <c r="B277" s="169" t="s">
        <v>199</v>
      </c>
      <c r="C277" s="169" t="s">
        <v>1628</v>
      </c>
      <c r="D277" s="107" t="s">
        <v>366</v>
      </c>
      <c r="E277" s="108" t="s">
        <v>33</v>
      </c>
    </row>
    <row r="278" spans="1:5">
      <c r="A278" s="168" t="s">
        <v>629</v>
      </c>
      <c r="B278" s="169" t="s">
        <v>199</v>
      </c>
      <c r="C278" s="169" t="s">
        <v>1629</v>
      </c>
      <c r="D278" s="107" t="s">
        <v>367</v>
      </c>
      <c r="E278" s="108" t="s">
        <v>38</v>
      </c>
    </row>
    <row r="279" spans="1:5" ht="25.5">
      <c r="A279" s="168" t="s">
        <v>695</v>
      </c>
      <c r="B279" s="169" t="s">
        <v>199</v>
      </c>
      <c r="C279" s="169" t="s">
        <v>1634</v>
      </c>
      <c r="D279" s="107" t="s">
        <v>372</v>
      </c>
      <c r="E279" s="108" t="s">
        <v>38</v>
      </c>
    </row>
    <row r="280" spans="1:5">
      <c r="A280" s="168" t="s">
        <v>692</v>
      </c>
      <c r="B280" s="169" t="s">
        <v>199</v>
      </c>
      <c r="C280" s="169" t="s">
        <v>1630</v>
      </c>
      <c r="D280" s="107" t="s">
        <v>368</v>
      </c>
      <c r="E280" s="108" t="s">
        <v>38</v>
      </c>
    </row>
    <row r="281" spans="1:5">
      <c r="A281" s="168" t="s">
        <v>818</v>
      </c>
      <c r="B281" s="169" t="s">
        <v>199</v>
      </c>
      <c r="C281" s="169" t="s">
        <v>1632</v>
      </c>
      <c r="D281" s="107" t="s">
        <v>370</v>
      </c>
      <c r="E281" s="108" t="s">
        <v>38</v>
      </c>
    </row>
    <row r="282" spans="1:5">
      <c r="A282" s="168" t="s">
        <v>693</v>
      </c>
      <c r="B282" s="169" t="s">
        <v>199</v>
      </c>
      <c r="C282" s="169" t="s">
        <v>1636</v>
      </c>
      <c r="D282" s="107" t="s">
        <v>374</v>
      </c>
      <c r="E282" s="108" t="s">
        <v>38</v>
      </c>
    </row>
    <row r="283" spans="1:5">
      <c r="A283" s="168" t="s">
        <v>694</v>
      </c>
      <c r="B283" s="169" t="s">
        <v>199</v>
      </c>
      <c r="C283" s="169" t="s">
        <v>1637</v>
      </c>
      <c r="D283" s="107" t="s">
        <v>375</v>
      </c>
      <c r="E283" s="108" t="s">
        <v>38</v>
      </c>
    </row>
    <row r="284" spans="1:5">
      <c r="A284" s="168"/>
      <c r="B284" s="169"/>
      <c r="C284" s="169"/>
      <c r="D284" s="107" t="s">
        <v>21</v>
      </c>
      <c r="E284" s="108" t="s">
        <v>21</v>
      </c>
    </row>
    <row r="285" spans="1:5">
      <c r="A285" s="164" t="s">
        <v>522</v>
      </c>
      <c r="B285" s="164"/>
      <c r="C285" s="165"/>
      <c r="D285" s="165" t="s">
        <v>638</v>
      </c>
      <c r="E285" s="165"/>
    </row>
    <row r="286" spans="1:5" ht="25.5">
      <c r="A286" s="168" t="s">
        <v>630</v>
      </c>
      <c r="B286" s="169" t="s">
        <v>199</v>
      </c>
      <c r="C286" s="169" t="s">
        <v>1618</v>
      </c>
      <c r="D286" s="107" t="s">
        <v>1619</v>
      </c>
      <c r="E286" s="108" t="s">
        <v>33</v>
      </c>
    </row>
    <row r="287" spans="1:5" ht="25.5">
      <c r="A287" s="168" t="s">
        <v>631</v>
      </c>
      <c r="B287" s="169" t="s">
        <v>199</v>
      </c>
      <c r="C287" s="169" t="s">
        <v>1620</v>
      </c>
      <c r="D287" s="107" t="s">
        <v>358</v>
      </c>
      <c r="E287" s="108" t="s">
        <v>33</v>
      </c>
    </row>
    <row r="288" spans="1:5" ht="25.5">
      <c r="A288" s="168" t="s">
        <v>632</v>
      </c>
      <c r="B288" s="169" t="s">
        <v>199</v>
      </c>
      <c r="C288" s="169" t="s">
        <v>1615</v>
      </c>
      <c r="D288" s="107" t="s">
        <v>355</v>
      </c>
      <c r="E288" s="108" t="s">
        <v>33</v>
      </c>
    </row>
    <row r="289" spans="1:5" ht="25.5">
      <c r="A289" s="168" t="s">
        <v>633</v>
      </c>
      <c r="B289" s="169" t="s">
        <v>199</v>
      </c>
      <c r="C289" s="169" t="s">
        <v>1616</v>
      </c>
      <c r="D289" s="107" t="s">
        <v>356</v>
      </c>
      <c r="E289" s="108" t="s">
        <v>33</v>
      </c>
    </row>
    <row r="290" spans="1:5">
      <c r="A290" s="168" t="s">
        <v>634</v>
      </c>
      <c r="B290" s="169" t="s">
        <v>144</v>
      </c>
      <c r="C290" s="169" t="s">
        <v>1327</v>
      </c>
      <c r="D290" s="107" t="s">
        <v>408</v>
      </c>
      <c r="E290" s="108" t="s">
        <v>38</v>
      </c>
    </row>
    <row r="291" spans="1:5">
      <c r="A291" s="168" t="s">
        <v>635</v>
      </c>
      <c r="B291" s="169" t="s">
        <v>199</v>
      </c>
      <c r="C291" s="169" t="s">
        <v>1639</v>
      </c>
      <c r="D291" s="107" t="s">
        <v>377</v>
      </c>
      <c r="E291" s="108" t="s">
        <v>38</v>
      </c>
    </row>
    <row r="292" spans="1:5">
      <c r="A292" s="168" t="s">
        <v>636</v>
      </c>
      <c r="B292" s="169" t="s">
        <v>199</v>
      </c>
      <c r="C292" s="169" t="s">
        <v>1641</v>
      </c>
      <c r="D292" s="107" t="s">
        <v>379</v>
      </c>
      <c r="E292" s="108" t="s">
        <v>38</v>
      </c>
    </row>
    <row r="293" spans="1:5" ht="25.5">
      <c r="A293" s="168" t="s">
        <v>637</v>
      </c>
      <c r="B293" s="169" t="s">
        <v>199</v>
      </c>
      <c r="C293" s="169" t="s">
        <v>1610</v>
      </c>
      <c r="D293" s="107" t="s">
        <v>350</v>
      </c>
      <c r="E293" s="108" t="s">
        <v>33</v>
      </c>
    </row>
    <row r="294" spans="1:5">
      <c r="A294" s="168"/>
      <c r="B294" s="169"/>
      <c r="C294" s="169"/>
      <c r="D294" s="107" t="s">
        <v>21</v>
      </c>
      <c r="E294" s="108" t="s">
        <v>21</v>
      </c>
    </row>
    <row r="295" spans="1:5">
      <c r="A295" s="164" t="s">
        <v>523</v>
      </c>
      <c r="B295" s="164"/>
      <c r="C295" s="165"/>
      <c r="D295" s="165" t="s">
        <v>643</v>
      </c>
      <c r="E295" s="165"/>
    </row>
    <row r="296" spans="1:5" ht="25.5">
      <c r="A296" s="168" t="s">
        <v>639</v>
      </c>
      <c r="B296" s="169" t="s">
        <v>199</v>
      </c>
      <c r="C296" s="169" t="s">
        <v>1615</v>
      </c>
      <c r="D296" s="107" t="s">
        <v>355</v>
      </c>
      <c r="E296" s="108" t="s">
        <v>33</v>
      </c>
    </row>
    <row r="297" spans="1:5" ht="25.5">
      <c r="A297" s="168" t="s">
        <v>640</v>
      </c>
      <c r="B297" s="169" t="s">
        <v>199</v>
      </c>
      <c r="C297" s="169" t="s">
        <v>1616</v>
      </c>
      <c r="D297" s="107" t="s">
        <v>356</v>
      </c>
      <c r="E297" s="108" t="s">
        <v>33</v>
      </c>
    </row>
    <row r="298" spans="1:5" ht="25.5">
      <c r="A298" s="168" t="s">
        <v>641</v>
      </c>
      <c r="B298" s="169" t="s">
        <v>199</v>
      </c>
      <c r="C298" s="169" t="s">
        <v>1617</v>
      </c>
      <c r="D298" s="107" t="s">
        <v>357</v>
      </c>
      <c r="E298" s="108" t="s">
        <v>33</v>
      </c>
    </row>
    <row r="299" spans="1:5">
      <c r="A299" s="168" t="s">
        <v>642</v>
      </c>
      <c r="B299" s="169" t="s">
        <v>199</v>
      </c>
      <c r="C299" s="169" t="s">
        <v>1643</v>
      </c>
      <c r="D299" s="107" t="s">
        <v>381</v>
      </c>
      <c r="E299" s="108" t="s">
        <v>38</v>
      </c>
    </row>
    <row r="300" spans="1:5">
      <c r="A300" s="168"/>
      <c r="B300" s="169"/>
      <c r="C300" s="169"/>
      <c r="D300" s="107" t="s">
        <v>21</v>
      </c>
      <c r="E300" s="108" t="s">
        <v>21</v>
      </c>
    </row>
    <row r="301" spans="1:5">
      <c r="A301" s="164" t="s">
        <v>524</v>
      </c>
      <c r="B301" s="164"/>
      <c r="C301" s="165"/>
      <c r="D301" s="165" t="s">
        <v>646</v>
      </c>
      <c r="E301" s="165"/>
    </row>
    <row r="302" spans="1:5">
      <c r="A302" s="168" t="s">
        <v>644</v>
      </c>
      <c r="B302" s="169" t="s">
        <v>199</v>
      </c>
      <c r="C302" s="169" t="s">
        <v>1623</v>
      </c>
      <c r="D302" s="107" t="s">
        <v>361</v>
      </c>
      <c r="E302" s="108" t="s">
        <v>33</v>
      </c>
    </row>
    <row r="303" spans="1:5" ht="25.5">
      <c r="A303" s="168" t="s">
        <v>645</v>
      </c>
      <c r="B303" s="169" t="s">
        <v>199</v>
      </c>
      <c r="C303" s="169" t="s">
        <v>1633</v>
      </c>
      <c r="D303" s="107" t="s">
        <v>371</v>
      </c>
      <c r="E303" s="108" t="s">
        <v>38</v>
      </c>
    </row>
    <row r="304" spans="1:5">
      <c r="A304" s="168"/>
      <c r="B304" s="169"/>
      <c r="C304" s="169"/>
      <c r="D304" s="107" t="s">
        <v>21</v>
      </c>
      <c r="E304" s="108" t="s">
        <v>21</v>
      </c>
    </row>
    <row r="305" spans="1:5">
      <c r="A305" s="164" t="s">
        <v>525</v>
      </c>
      <c r="B305" s="164"/>
      <c r="C305" s="165"/>
      <c r="D305" s="165" t="s">
        <v>650</v>
      </c>
      <c r="E305" s="165"/>
    </row>
    <row r="306" spans="1:5">
      <c r="A306" s="168" t="s">
        <v>647</v>
      </c>
      <c r="B306" s="169" t="s">
        <v>199</v>
      </c>
      <c r="C306" s="169" t="s">
        <v>1646</v>
      </c>
      <c r="D306" s="107" t="s">
        <v>384</v>
      </c>
      <c r="E306" s="108" t="s">
        <v>38</v>
      </c>
    </row>
    <row r="307" spans="1:5" ht="25.5">
      <c r="A307" s="168" t="s">
        <v>648</v>
      </c>
      <c r="B307" s="169" t="s">
        <v>199</v>
      </c>
      <c r="C307" s="169" t="s">
        <v>1663</v>
      </c>
      <c r="D307" s="107" t="s">
        <v>1664</v>
      </c>
      <c r="E307" s="108" t="s">
        <v>38</v>
      </c>
    </row>
    <row r="308" spans="1:5">
      <c r="A308" s="168" t="s">
        <v>815</v>
      </c>
      <c r="B308" s="169"/>
      <c r="C308" s="169"/>
      <c r="D308" s="107" t="s">
        <v>21</v>
      </c>
      <c r="E308" s="108" t="s">
        <v>21</v>
      </c>
    </row>
    <row r="309" spans="1:5" ht="15.75">
      <c r="A309" s="148" t="s">
        <v>526</v>
      </c>
      <c r="B309" s="149"/>
      <c r="C309" s="149"/>
      <c r="D309" s="150" t="s">
        <v>1050</v>
      </c>
      <c r="E309" s="149"/>
    </row>
    <row r="310" spans="1:5">
      <c r="A310" s="164" t="s">
        <v>527</v>
      </c>
      <c r="B310" s="164"/>
      <c r="C310" s="165"/>
      <c r="D310" s="165" t="s">
        <v>1051</v>
      </c>
      <c r="E310" s="165"/>
    </row>
    <row r="311" spans="1:5">
      <c r="A311" s="168" t="s">
        <v>1091</v>
      </c>
      <c r="B311" s="169" t="s">
        <v>199</v>
      </c>
      <c r="C311" s="169" t="s">
        <v>1533</v>
      </c>
      <c r="D311" s="107" t="s">
        <v>283</v>
      </c>
      <c r="E311" s="108" t="s">
        <v>33</v>
      </c>
    </row>
    <row r="312" spans="1:5">
      <c r="A312" s="168" t="s">
        <v>1092</v>
      </c>
      <c r="B312" s="169" t="s">
        <v>199</v>
      </c>
      <c r="C312" s="169" t="s">
        <v>1540</v>
      </c>
      <c r="D312" s="107" t="s">
        <v>290</v>
      </c>
      <c r="E312" s="108" t="s">
        <v>33</v>
      </c>
    </row>
    <row r="313" spans="1:5" ht="38.25">
      <c r="A313" s="168" t="s">
        <v>1093</v>
      </c>
      <c r="B313" s="169" t="s">
        <v>144</v>
      </c>
      <c r="C313" s="169" t="s">
        <v>1265</v>
      </c>
      <c r="D313" s="107" t="s">
        <v>1249</v>
      </c>
      <c r="E313" s="108" t="s">
        <v>38</v>
      </c>
    </row>
    <row r="314" spans="1:5">
      <c r="A314" s="168" t="s">
        <v>1094</v>
      </c>
      <c r="B314" s="169" t="s">
        <v>144</v>
      </c>
      <c r="C314" s="169" t="s">
        <v>618</v>
      </c>
      <c r="D314" s="107" t="s">
        <v>619</v>
      </c>
      <c r="E314" s="108" t="s">
        <v>38</v>
      </c>
    </row>
    <row r="315" spans="1:5">
      <c r="A315" s="168" t="s">
        <v>1095</v>
      </c>
      <c r="B315" s="169" t="s">
        <v>199</v>
      </c>
      <c r="C315" s="169" t="s">
        <v>1651</v>
      </c>
      <c r="D315" s="107" t="s">
        <v>868</v>
      </c>
      <c r="E315" s="108" t="s">
        <v>38</v>
      </c>
    </row>
    <row r="316" spans="1:5" ht="25.5">
      <c r="A316" s="168" t="s">
        <v>1096</v>
      </c>
      <c r="B316" s="169" t="s">
        <v>199</v>
      </c>
      <c r="C316" s="169" t="s">
        <v>1653</v>
      </c>
      <c r="D316" s="107" t="s">
        <v>1654</v>
      </c>
      <c r="E316" s="108" t="s">
        <v>38</v>
      </c>
    </row>
    <row r="317" spans="1:5">
      <c r="A317" s="168" t="s">
        <v>1097</v>
      </c>
      <c r="B317" s="169" t="s">
        <v>199</v>
      </c>
      <c r="C317" s="169" t="s">
        <v>1659</v>
      </c>
      <c r="D317" s="107" t="s">
        <v>391</v>
      </c>
      <c r="E317" s="108" t="s">
        <v>38</v>
      </c>
    </row>
    <row r="318" spans="1:5">
      <c r="A318" s="168" t="s">
        <v>1098</v>
      </c>
      <c r="B318" s="169" t="s">
        <v>199</v>
      </c>
      <c r="C318" s="169" t="s">
        <v>1661</v>
      </c>
      <c r="D318" s="107" t="s">
        <v>393</v>
      </c>
      <c r="E318" s="108" t="s">
        <v>38</v>
      </c>
    </row>
    <row r="319" spans="1:5">
      <c r="A319" s="168" t="s">
        <v>1099</v>
      </c>
      <c r="B319" s="169" t="s">
        <v>199</v>
      </c>
      <c r="C319" s="169" t="s">
        <v>1650</v>
      </c>
      <c r="D319" s="107" t="s">
        <v>387</v>
      </c>
      <c r="E319" s="108" t="s">
        <v>38</v>
      </c>
    </row>
    <row r="320" spans="1:5">
      <c r="A320" s="168" t="s">
        <v>1100</v>
      </c>
      <c r="B320" s="169" t="s">
        <v>199</v>
      </c>
      <c r="C320" s="169" t="s">
        <v>1660</v>
      </c>
      <c r="D320" s="107" t="s">
        <v>392</v>
      </c>
      <c r="E320" s="108" t="s">
        <v>38</v>
      </c>
    </row>
    <row r="321" spans="1:5" ht="38.25">
      <c r="A321" s="168" t="s">
        <v>1101</v>
      </c>
      <c r="B321" s="169" t="s">
        <v>144</v>
      </c>
      <c r="C321" s="169" t="s">
        <v>1047</v>
      </c>
      <c r="D321" s="107" t="s">
        <v>1048</v>
      </c>
      <c r="E321" s="108" t="s">
        <v>38</v>
      </c>
    </row>
    <row r="322" spans="1:5">
      <c r="A322" s="168" t="s">
        <v>1102</v>
      </c>
      <c r="B322" s="169" t="s">
        <v>199</v>
      </c>
      <c r="C322" s="169" t="s">
        <v>1658</v>
      </c>
      <c r="D322" s="107" t="s">
        <v>390</v>
      </c>
      <c r="E322" s="108" t="s">
        <v>38</v>
      </c>
    </row>
    <row r="323" spans="1:5">
      <c r="A323" s="168" t="s">
        <v>1103</v>
      </c>
      <c r="B323" s="169" t="s">
        <v>199</v>
      </c>
      <c r="C323" s="169" t="s">
        <v>1652</v>
      </c>
      <c r="D323" s="107" t="s">
        <v>388</v>
      </c>
      <c r="E323" s="108" t="s">
        <v>38</v>
      </c>
    </row>
    <row r="324" spans="1:5">
      <c r="A324" s="168" t="s">
        <v>1104</v>
      </c>
      <c r="B324" s="169" t="s">
        <v>199</v>
      </c>
      <c r="C324" s="169" t="s">
        <v>1550</v>
      </c>
      <c r="D324" s="107" t="s">
        <v>300</v>
      </c>
      <c r="E324" s="108" t="s">
        <v>33</v>
      </c>
    </row>
    <row r="325" spans="1:5" ht="25.5">
      <c r="A325" s="168" t="s">
        <v>1105</v>
      </c>
      <c r="B325" s="169" t="s">
        <v>144</v>
      </c>
      <c r="C325" s="169" t="s">
        <v>1264</v>
      </c>
      <c r="D325" s="107" t="s">
        <v>1248</v>
      </c>
      <c r="E325" s="108" t="s">
        <v>33</v>
      </c>
    </row>
    <row r="326" spans="1:5">
      <c r="A326" s="168" t="s">
        <v>1106</v>
      </c>
      <c r="B326" s="169" t="s">
        <v>199</v>
      </c>
      <c r="C326" s="169" t="s">
        <v>1662</v>
      </c>
      <c r="D326" s="107" t="s">
        <v>394</v>
      </c>
      <c r="E326" s="108" t="s">
        <v>40</v>
      </c>
    </row>
    <row r="327" spans="1:5">
      <c r="A327" s="168" t="s">
        <v>1107</v>
      </c>
      <c r="B327" s="169" t="s">
        <v>199</v>
      </c>
      <c r="C327" s="169" t="s">
        <v>1556</v>
      </c>
      <c r="D327" s="107" t="s">
        <v>304</v>
      </c>
      <c r="E327" s="108" t="s">
        <v>38</v>
      </c>
    </row>
    <row r="328" spans="1:5">
      <c r="A328" s="168" t="s">
        <v>1108</v>
      </c>
      <c r="B328" s="169" t="s">
        <v>144</v>
      </c>
      <c r="C328" s="169" t="s">
        <v>1205</v>
      </c>
      <c r="D328" s="107" t="s">
        <v>1211</v>
      </c>
      <c r="E328" s="108" t="s">
        <v>38</v>
      </c>
    </row>
    <row r="329" spans="1:5">
      <c r="A329" s="168"/>
      <c r="B329" s="169"/>
      <c r="C329" s="169"/>
      <c r="D329" s="107" t="s">
        <v>21</v>
      </c>
      <c r="E329" s="108" t="s">
        <v>21</v>
      </c>
    </row>
    <row r="330" spans="1:5">
      <c r="A330" s="164" t="s">
        <v>528</v>
      </c>
      <c r="B330" s="164"/>
      <c r="C330" s="165"/>
      <c r="D330" s="165" t="s">
        <v>1052</v>
      </c>
      <c r="E330" s="165"/>
    </row>
    <row r="331" spans="1:5">
      <c r="A331" s="168" t="s">
        <v>1053</v>
      </c>
      <c r="B331" s="169" t="s">
        <v>144</v>
      </c>
      <c r="C331" s="169" t="s">
        <v>1111</v>
      </c>
      <c r="D331" s="107" t="s">
        <v>1112</v>
      </c>
      <c r="E331" s="108" t="s">
        <v>38</v>
      </c>
    </row>
    <row r="332" spans="1:5">
      <c r="A332" s="168" t="s">
        <v>1054</v>
      </c>
      <c r="B332" s="169" t="s">
        <v>144</v>
      </c>
      <c r="C332" s="169" t="s">
        <v>1057</v>
      </c>
      <c r="D332" s="107" t="s">
        <v>1109</v>
      </c>
      <c r="E332" s="108" t="s">
        <v>38</v>
      </c>
    </row>
    <row r="333" spans="1:5" ht="25.5">
      <c r="A333" s="168" t="s">
        <v>1055</v>
      </c>
      <c r="B333" s="169" t="s">
        <v>144</v>
      </c>
      <c r="C333" s="169" t="s">
        <v>1059</v>
      </c>
      <c r="D333" s="107" t="s">
        <v>1110</v>
      </c>
      <c r="E333" s="108" t="s">
        <v>38</v>
      </c>
    </row>
    <row r="334" spans="1:5" ht="25.5">
      <c r="A334" s="168" t="s">
        <v>1056</v>
      </c>
      <c r="B334" s="169" t="s">
        <v>144</v>
      </c>
      <c r="C334" s="169" t="s">
        <v>1061</v>
      </c>
      <c r="D334" s="107" t="s">
        <v>1062</v>
      </c>
      <c r="E334" s="108" t="s">
        <v>38</v>
      </c>
    </row>
    <row r="335" spans="1:5">
      <c r="A335" s="168"/>
      <c r="B335" s="169"/>
      <c r="C335" s="169"/>
      <c r="D335" s="107" t="s">
        <v>21</v>
      </c>
      <c r="E335" s="108" t="s">
        <v>21</v>
      </c>
    </row>
    <row r="336" spans="1:5">
      <c r="A336" s="164" t="s">
        <v>529</v>
      </c>
      <c r="B336" s="164"/>
      <c r="C336" s="165"/>
      <c r="D336" s="165" t="s">
        <v>1086</v>
      </c>
      <c r="E336" s="165"/>
    </row>
    <row r="337" spans="1:5">
      <c r="A337" s="168" t="s">
        <v>1087</v>
      </c>
      <c r="B337" s="169" t="s">
        <v>144</v>
      </c>
      <c r="C337" s="169" t="s">
        <v>1064</v>
      </c>
      <c r="D337" s="107" t="s">
        <v>1065</v>
      </c>
      <c r="E337" s="108" t="s">
        <v>38</v>
      </c>
    </row>
    <row r="338" spans="1:5" ht="25.5">
      <c r="A338" s="168" t="s">
        <v>1088</v>
      </c>
      <c r="B338" s="169" t="s">
        <v>144</v>
      </c>
      <c r="C338" s="169" t="s">
        <v>1067</v>
      </c>
      <c r="D338" s="107" t="s">
        <v>1068</v>
      </c>
      <c r="E338" s="108" t="s">
        <v>38</v>
      </c>
    </row>
    <row r="339" spans="1:5" ht="25.5">
      <c r="A339" s="168" t="s">
        <v>1089</v>
      </c>
      <c r="B339" s="169" t="s">
        <v>144</v>
      </c>
      <c r="C339" s="169" t="s">
        <v>1070</v>
      </c>
      <c r="D339" s="107" t="s">
        <v>1071</v>
      </c>
      <c r="E339" s="108" t="s">
        <v>38</v>
      </c>
    </row>
    <row r="340" spans="1:5">
      <c r="A340" s="168"/>
      <c r="B340" s="169"/>
      <c r="C340" s="169"/>
      <c r="D340" s="107" t="s">
        <v>21</v>
      </c>
      <c r="E340" s="108" t="s">
        <v>21</v>
      </c>
    </row>
    <row r="341" spans="1:5">
      <c r="A341" s="164" t="s">
        <v>529</v>
      </c>
      <c r="B341" s="164"/>
      <c r="C341" s="165"/>
      <c r="D341" s="165" t="s">
        <v>1090</v>
      </c>
      <c r="E341" s="165"/>
    </row>
    <row r="342" spans="1:5">
      <c r="A342" s="168" t="s">
        <v>1087</v>
      </c>
      <c r="B342" s="169" t="s">
        <v>144</v>
      </c>
      <c r="C342" s="169" t="s">
        <v>1073</v>
      </c>
      <c r="D342" s="107" t="s">
        <v>1074</v>
      </c>
      <c r="E342" s="108" t="s">
        <v>38</v>
      </c>
    </row>
    <row r="343" spans="1:5">
      <c r="A343" s="168" t="s">
        <v>1088</v>
      </c>
      <c r="B343" s="169" t="s">
        <v>144</v>
      </c>
      <c r="C343" s="169" t="s">
        <v>1076</v>
      </c>
      <c r="D343" s="107" t="s">
        <v>1077</v>
      </c>
      <c r="E343" s="108" t="s">
        <v>38</v>
      </c>
    </row>
    <row r="344" spans="1:5">
      <c r="A344" s="168" t="s">
        <v>1089</v>
      </c>
      <c r="B344" s="169" t="s">
        <v>144</v>
      </c>
      <c r="C344" s="169" t="s">
        <v>1083</v>
      </c>
      <c r="D344" s="107" t="s">
        <v>1084</v>
      </c>
      <c r="E344" s="108" t="s">
        <v>38</v>
      </c>
    </row>
    <row r="345" spans="1:5">
      <c r="A345" s="168"/>
      <c r="B345" s="169"/>
      <c r="C345" s="169"/>
      <c r="D345" s="107" t="s">
        <v>21</v>
      </c>
      <c r="E345" s="108" t="s">
        <v>21</v>
      </c>
    </row>
    <row r="346" spans="1:5" ht="15.75">
      <c r="A346" s="148" t="s">
        <v>530</v>
      </c>
      <c r="B346" s="149"/>
      <c r="C346" s="149"/>
      <c r="D346" s="150" t="s">
        <v>179</v>
      </c>
      <c r="E346" s="149"/>
    </row>
    <row r="347" spans="1:5">
      <c r="A347" s="164" t="s">
        <v>531</v>
      </c>
      <c r="B347" s="164"/>
      <c r="C347" s="165"/>
      <c r="D347" s="165" t="s">
        <v>14</v>
      </c>
      <c r="E347" s="165"/>
    </row>
    <row r="348" spans="1:5">
      <c r="A348" s="168" t="s">
        <v>532</v>
      </c>
      <c r="B348" s="169" t="s">
        <v>199</v>
      </c>
      <c r="C348" s="169" t="s">
        <v>1589</v>
      </c>
      <c r="D348" s="107" t="s">
        <v>333</v>
      </c>
      <c r="E348" s="108" t="s">
        <v>40</v>
      </c>
    </row>
    <row r="349" spans="1:5">
      <c r="A349" s="168" t="s">
        <v>533</v>
      </c>
      <c r="B349" s="169" t="s">
        <v>199</v>
      </c>
      <c r="C349" s="169" t="s">
        <v>1590</v>
      </c>
      <c r="D349" s="107" t="s">
        <v>334</v>
      </c>
      <c r="E349" s="108" t="s">
        <v>40</v>
      </c>
    </row>
    <row r="350" spans="1:5" ht="38.25">
      <c r="A350" s="168" t="s">
        <v>534</v>
      </c>
      <c r="B350" s="169" t="s">
        <v>144</v>
      </c>
      <c r="C350" s="169" t="s">
        <v>472</v>
      </c>
      <c r="D350" s="107" t="s">
        <v>473</v>
      </c>
      <c r="E350" s="108" t="s">
        <v>467</v>
      </c>
    </row>
    <row r="351" spans="1:5" ht="38.25">
      <c r="A351" s="168" t="s">
        <v>535</v>
      </c>
      <c r="B351" s="169" t="s">
        <v>144</v>
      </c>
      <c r="C351" s="169" t="s">
        <v>475</v>
      </c>
      <c r="D351" s="107" t="s">
        <v>476</v>
      </c>
      <c r="E351" s="108" t="s">
        <v>467</v>
      </c>
    </row>
    <row r="352" spans="1:5">
      <c r="A352" s="168"/>
      <c r="B352" s="169"/>
      <c r="C352" s="169"/>
      <c r="D352" s="107" t="s">
        <v>21</v>
      </c>
      <c r="E352" s="108" t="s">
        <v>21</v>
      </c>
    </row>
    <row r="353" spans="1:5">
      <c r="A353" s="164" t="s">
        <v>536</v>
      </c>
      <c r="B353" s="164"/>
      <c r="C353" s="165"/>
      <c r="D353" s="165" t="s">
        <v>21</v>
      </c>
      <c r="E353" s="165" t="s">
        <v>21</v>
      </c>
    </row>
    <row r="354" spans="1:5">
      <c r="A354" s="168" t="s">
        <v>537</v>
      </c>
      <c r="B354" s="169" t="s">
        <v>199</v>
      </c>
      <c r="C354" s="169" t="s">
        <v>1649</v>
      </c>
      <c r="D354" s="107" t="s">
        <v>386</v>
      </c>
      <c r="E354" s="108" t="s">
        <v>34</v>
      </c>
    </row>
    <row r="355" spans="1:5" ht="25.5">
      <c r="A355" s="168" t="s">
        <v>538</v>
      </c>
      <c r="B355" s="169" t="s">
        <v>199</v>
      </c>
      <c r="C355" s="169" t="s">
        <v>1504</v>
      </c>
      <c r="D355" s="107" t="s">
        <v>268</v>
      </c>
      <c r="E355" s="108" t="s">
        <v>33</v>
      </c>
    </row>
    <row r="356" spans="1:5">
      <c r="A356" s="168" t="s">
        <v>539</v>
      </c>
      <c r="B356" s="169" t="s">
        <v>199</v>
      </c>
      <c r="C356" s="169" t="s">
        <v>1626</v>
      </c>
      <c r="D356" s="107" t="s">
        <v>364</v>
      </c>
      <c r="E356" s="108" t="s">
        <v>33</v>
      </c>
    </row>
    <row r="357" spans="1:5" ht="25.5">
      <c r="A357" s="168" t="s">
        <v>540</v>
      </c>
      <c r="B357" s="169" t="s">
        <v>199</v>
      </c>
      <c r="C357" s="169" t="s">
        <v>1503</v>
      </c>
      <c r="D357" s="107" t="s">
        <v>267</v>
      </c>
      <c r="E357" s="108" t="s">
        <v>33</v>
      </c>
    </row>
    <row r="358" spans="1:5">
      <c r="A358" s="168" t="s">
        <v>541</v>
      </c>
      <c r="B358" s="169" t="s">
        <v>199</v>
      </c>
      <c r="C358" s="169" t="s">
        <v>1625</v>
      </c>
      <c r="D358" s="107" t="s">
        <v>363</v>
      </c>
      <c r="E358" s="108" t="s">
        <v>33</v>
      </c>
    </row>
    <row r="359" spans="1:5" ht="25.5">
      <c r="A359" s="168" t="s">
        <v>542</v>
      </c>
      <c r="B359" s="169" t="s">
        <v>199</v>
      </c>
      <c r="C359" s="169" t="s">
        <v>1505</v>
      </c>
      <c r="D359" s="107" t="s">
        <v>269</v>
      </c>
      <c r="E359" s="108" t="s">
        <v>33</v>
      </c>
    </row>
    <row r="360" spans="1:5">
      <c r="A360" s="168" t="s">
        <v>543</v>
      </c>
      <c r="B360" s="169" t="s">
        <v>199</v>
      </c>
      <c r="C360" s="169" t="s">
        <v>1627</v>
      </c>
      <c r="D360" s="107" t="s">
        <v>365</v>
      </c>
      <c r="E360" s="108" t="s">
        <v>33</v>
      </c>
    </row>
    <row r="361" spans="1:5">
      <c r="A361" s="168"/>
      <c r="B361" s="169"/>
      <c r="C361" s="169"/>
      <c r="D361" s="107" t="s">
        <v>21</v>
      </c>
      <c r="E361" s="108" t="s">
        <v>21</v>
      </c>
    </row>
    <row r="362" spans="1:5">
      <c r="A362" s="164" t="s">
        <v>544</v>
      </c>
      <c r="B362" s="164"/>
      <c r="C362" s="165"/>
      <c r="D362" s="165" t="s">
        <v>488</v>
      </c>
      <c r="E362" s="165"/>
    </row>
    <row r="363" spans="1:5" ht="38.25">
      <c r="A363" s="168" t="s">
        <v>545</v>
      </c>
      <c r="B363" s="169" t="s">
        <v>144</v>
      </c>
      <c r="C363" s="169" t="s">
        <v>852</v>
      </c>
      <c r="D363" s="107" t="s">
        <v>853</v>
      </c>
      <c r="E363" s="108" t="s">
        <v>467</v>
      </c>
    </row>
    <row r="364" spans="1:5" ht="25.5">
      <c r="A364" s="168" t="s">
        <v>546</v>
      </c>
      <c r="B364" s="169" t="s">
        <v>144</v>
      </c>
      <c r="C364" s="169" t="s">
        <v>827</v>
      </c>
      <c r="D364" s="107" t="s">
        <v>828</v>
      </c>
      <c r="E364" s="108" t="s">
        <v>467</v>
      </c>
    </row>
    <row r="365" spans="1:5" ht="38.25">
      <c r="A365" s="168" t="s">
        <v>547</v>
      </c>
      <c r="B365" s="169" t="s">
        <v>144</v>
      </c>
      <c r="C365" s="169" t="s">
        <v>483</v>
      </c>
      <c r="D365" s="107" t="s">
        <v>484</v>
      </c>
      <c r="E365" s="108" t="s">
        <v>467</v>
      </c>
    </row>
    <row r="366" spans="1:5" ht="38.25">
      <c r="A366" s="168" t="s">
        <v>548</v>
      </c>
      <c r="B366" s="169" t="s">
        <v>144</v>
      </c>
      <c r="C366" s="169" t="s">
        <v>486</v>
      </c>
      <c r="D366" s="107" t="s">
        <v>487</v>
      </c>
      <c r="E366" s="108" t="s">
        <v>467</v>
      </c>
    </row>
    <row r="367" spans="1:5" ht="25.5">
      <c r="A367" s="168" t="s">
        <v>549</v>
      </c>
      <c r="B367" s="169" t="s">
        <v>144</v>
      </c>
      <c r="C367" s="169" t="s">
        <v>478</v>
      </c>
      <c r="D367" s="107" t="s">
        <v>479</v>
      </c>
      <c r="E367" s="108" t="s">
        <v>467</v>
      </c>
    </row>
    <row r="368" spans="1:5">
      <c r="A368" s="168"/>
      <c r="B368" s="169"/>
      <c r="C368" s="169"/>
      <c r="D368" s="107" t="s">
        <v>21</v>
      </c>
      <c r="E368" s="108" t="s">
        <v>21</v>
      </c>
    </row>
    <row r="369" spans="1:5" ht="18.75">
      <c r="A369" s="145" t="s">
        <v>195</v>
      </c>
      <c r="B369" s="146"/>
      <c r="C369" s="146"/>
      <c r="D369" s="147" t="s">
        <v>461</v>
      </c>
      <c r="E369" s="146"/>
    </row>
    <row r="370" spans="1:5">
      <c r="A370" s="168" t="s">
        <v>550</v>
      </c>
      <c r="B370" s="169" t="s">
        <v>199</v>
      </c>
      <c r="C370" s="169" t="s">
        <v>1648</v>
      </c>
      <c r="D370" s="107" t="s">
        <v>45</v>
      </c>
      <c r="E370" s="108" t="s">
        <v>200</v>
      </c>
    </row>
    <row r="371" spans="1:5">
      <c r="A371" s="168" t="s">
        <v>551</v>
      </c>
      <c r="B371" s="169" t="s">
        <v>144</v>
      </c>
      <c r="C371" s="169" t="s">
        <v>439</v>
      </c>
      <c r="D371" s="107" t="s">
        <v>882</v>
      </c>
      <c r="E371" s="108" t="s">
        <v>38</v>
      </c>
    </row>
    <row r="372" spans="1:5" ht="25.5">
      <c r="A372" s="168" t="s">
        <v>866</v>
      </c>
      <c r="B372" s="169" t="s">
        <v>144</v>
      </c>
      <c r="C372" s="169" t="s">
        <v>435</v>
      </c>
      <c r="D372" s="107" t="s">
        <v>436</v>
      </c>
      <c r="E372" s="108" t="s">
        <v>38</v>
      </c>
    </row>
    <row r="373" spans="1:5">
      <c r="A373" s="151"/>
      <c r="B373" s="152"/>
      <c r="C373" s="152"/>
      <c r="D373" s="109" t="s">
        <v>21</v>
      </c>
      <c r="E373" s="110" t="s">
        <v>21</v>
      </c>
    </row>
    <row r="374" spans="1:5" ht="18.75">
      <c r="A374" s="142" t="s">
        <v>1231</v>
      </c>
      <c r="B374" s="143"/>
      <c r="C374" s="143"/>
      <c r="D374" s="144" t="s">
        <v>1215</v>
      </c>
      <c r="E374" s="143"/>
    </row>
    <row r="375" spans="1:5" ht="18.75">
      <c r="A375" s="142" t="s">
        <v>722</v>
      </c>
      <c r="B375" s="143"/>
      <c r="C375" s="143"/>
      <c r="D375" s="144" t="s">
        <v>185</v>
      </c>
      <c r="E375" s="143"/>
    </row>
    <row r="376" spans="1:5" ht="15.75">
      <c r="A376" s="148" t="s">
        <v>723</v>
      </c>
      <c r="B376" s="149"/>
      <c r="C376" s="149"/>
      <c r="D376" s="150" t="s">
        <v>431</v>
      </c>
      <c r="E376" s="149"/>
    </row>
    <row r="377" spans="1:5">
      <c r="A377" s="164" t="s">
        <v>724</v>
      </c>
      <c r="B377" s="164"/>
      <c r="C377" s="165"/>
      <c r="D377" s="165" t="s">
        <v>440</v>
      </c>
      <c r="E377" s="165"/>
    </row>
    <row r="378" spans="1:5">
      <c r="A378" s="168" t="s">
        <v>725</v>
      </c>
      <c r="B378" s="169" t="s">
        <v>199</v>
      </c>
      <c r="C378" s="169" t="s">
        <v>1431</v>
      </c>
      <c r="D378" s="107" t="s">
        <v>206</v>
      </c>
      <c r="E378" s="108" t="s">
        <v>200</v>
      </c>
    </row>
    <row r="379" spans="1:5" ht="25.5">
      <c r="A379" s="168" t="s">
        <v>726</v>
      </c>
      <c r="B379" s="169" t="s">
        <v>199</v>
      </c>
      <c r="C379" s="169" t="s">
        <v>1426</v>
      </c>
      <c r="D379" s="107" t="s">
        <v>1427</v>
      </c>
      <c r="E379" s="108" t="s">
        <v>204</v>
      </c>
    </row>
    <row r="380" spans="1:5">
      <c r="A380" s="168" t="s">
        <v>727</v>
      </c>
      <c r="B380" s="169" t="s">
        <v>199</v>
      </c>
      <c r="C380" s="169" t="s">
        <v>1428</v>
      </c>
      <c r="D380" s="107" t="s">
        <v>1429</v>
      </c>
      <c r="E380" s="108" t="s">
        <v>204</v>
      </c>
    </row>
    <row r="381" spans="1:5">
      <c r="A381" s="168" t="s">
        <v>728</v>
      </c>
      <c r="B381" s="169" t="s">
        <v>199</v>
      </c>
      <c r="C381" s="169" t="s">
        <v>1430</v>
      </c>
      <c r="D381" s="107" t="s">
        <v>205</v>
      </c>
      <c r="E381" s="108" t="s">
        <v>200</v>
      </c>
    </row>
    <row r="382" spans="1:5" ht="25.5">
      <c r="A382" s="168" t="s">
        <v>729</v>
      </c>
      <c r="B382" s="168" t="s">
        <v>144</v>
      </c>
      <c r="C382" s="168" t="s">
        <v>1268</v>
      </c>
      <c r="D382" s="107" t="s">
        <v>1251</v>
      </c>
      <c r="E382" s="108" t="s">
        <v>38</v>
      </c>
    </row>
    <row r="383" spans="1:5" ht="25.5">
      <c r="A383" s="168" t="s">
        <v>730</v>
      </c>
      <c r="B383" s="168" t="s">
        <v>144</v>
      </c>
      <c r="C383" s="168" t="s">
        <v>437</v>
      </c>
      <c r="D383" s="107" t="s">
        <v>438</v>
      </c>
      <c r="E383" s="108" t="s">
        <v>38</v>
      </c>
    </row>
    <row r="384" spans="1:5">
      <c r="A384" s="168"/>
      <c r="B384" s="169"/>
      <c r="C384" s="169"/>
      <c r="D384" s="107" t="s">
        <v>21</v>
      </c>
      <c r="E384" s="108" t="s">
        <v>21</v>
      </c>
    </row>
    <row r="385" spans="1:5" ht="15.75">
      <c r="A385" s="148" t="s">
        <v>731</v>
      </c>
      <c r="B385" s="149"/>
      <c r="C385" s="149"/>
      <c r="D385" s="150" t="s">
        <v>555</v>
      </c>
      <c r="E385" s="149"/>
    </row>
    <row r="386" spans="1:5" ht="38.25">
      <c r="A386" s="168" t="s">
        <v>732</v>
      </c>
      <c r="B386" s="169" t="s">
        <v>199</v>
      </c>
      <c r="C386" s="169" t="s">
        <v>1432</v>
      </c>
      <c r="D386" s="107" t="s">
        <v>207</v>
      </c>
      <c r="E386" s="108" t="s">
        <v>200</v>
      </c>
    </row>
    <row r="387" spans="1:5">
      <c r="A387" s="168"/>
      <c r="B387" s="169"/>
      <c r="C387" s="169"/>
      <c r="D387" s="107" t="s">
        <v>21</v>
      </c>
      <c r="E387" s="108" t="s">
        <v>21</v>
      </c>
    </row>
    <row r="388" spans="1:5" ht="18.75">
      <c r="A388" s="145" t="s">
        <v>733</v>
      </c>
      <c r="B388" s="146"/>
      <c r="C388" s="146"/>
      <c r="D388" s="147" t="s">
        <v>187</v>
      </c>
      <c r="E388" s="146"/>
    </row>
    <row r="389" spans="1:5" ht="15.75">
      <c r="A389" s="148" t="s">
        <v>734</v>
      </c>
      <c r="B389" s="149"/>
      <c r="C389" s="149"/>
      <c r="D389" s="150" t="s">
        <v>552</v>
      </c>
      <c r="E389" s="149"/>
    </row>
    <row r="390" spans="1:5">
      <c r="A390" s="168" t="s">
        <v>735</v>
      </c>
      <c r="B390" s="168" t="s">
        <v>144</v>
      </c>
      <c r="C390" s="168" t="s">
        <v>1281</v>
      </c>
      <c r="D390" s="107" t="s">
        <v>421</v>
      </c>
      <c r="E390" s="108" t="s">
        <v>38</v>
      </c>
    </row>
    <row r="391" spans="1:5">
      <c r="A391" s="168" t="s">
        <v>736</v>
      </c>
      <c r="B391" s="168" t="s">
        <v>144</v>
      </c>
      <c r="C391" s="168" t="s">
        <v>1280</v>
      </c>
      <c r="D391" s="107" t="s">
        <v>423</v>
      </c>
      <c r="E391" s="108" t="s">
        <v>29</v>
      </c>
    </row>
    <row r="392" spans="1:5">
      <c r="A392" s="168" t="s">
        <v>737</v>
      </c>
      <c r="B392" s="169" t="s">
        <v>199</v>
      </c>
      <c r="C392" s="169" t="s">
        <v>1513</v>
      </c>
      <c r="D392" s="107" t="s">
        <v>275</v>
      </c>
      <c r="E392" s="108" t="s">
        <v>200</v>
      </c>
    </row>
    <row r="393" spans="1:5">
      <c r="A393" s="168" t="s">
        <v>738</v>
      </c>
      <c r="B393" s="168" t="s">
        <v>144</v>
      </c>
      <c r="C393" s="168" t="s">
        <v>1282</v>
      </c>
      <c r="D393" s="107" t="s">
        <v>426</v>
      </c>
      <c r="E393" s="108" t="s">
        <v>38</v>
      </c>
    </row>
    <row r="394" spans="1:5">
      <c r="A394" s="168"/>
      <c r="B394" s="169"/>
      <c r="C394" s="169"/>
      <c r="D394" s="107" t="s">
        <v>21</v>
      </c>
      <c r="E394" s="108" t="s">
        <v>21</v>
      </c>
    </row>
    <row r="395" spans="1:5" ht="15.75">
      <c r="A395" s="148" t="s">
        <v>739</v>
      </c>
      <c r="B395" s="149"/>
      <c r="C395" s="149"/>
      <c r="D395" s="150" t="s">
        <v>556</v>
      </c>
      <c r="E395" s="149"/>
    </row>
    <row r="396" spans="1:5" ht="25.5">
      <c r="A396" s="168" t="s">
        <v>740</v>
      </c>
      <c r="B396" s="169" t="s">
        <v>199</v>
      </c>
      <c r="C396" s="169" t="s">
        <v>1437</v>
      </c>
      <c r="D396" s="107" t="s">
        <v>212</v>
      </c>
      <c r="E396" s="108" t="s">
        <v>201</v>
      </c>
    </row>
    <row r="397" spans="1:5">
      <c r="A397" s="168" t="s">
        <v>821</v>
      </c>
      <c r="B397" s="169" t="s">
        <v>199</v>
      </c>
      <c r="C397" s="169" t="s">
        <v>1435</v>
      </c>
      <c r="D397" s="107" t="s">
        <v>210</v>
      </c>
      <c r="E397" s="108" t="s">
        <v>201</v>
      </c>
    </row>
    <row r="398" spans="1:5">
      <c r="A398" s="168" t="s">
        <v>822</v>
      </c>
      <c r="B398" s="168" t="s">
        <v>144</v>
      </c>
      <c r="C398" s="168" t="s">
        <v>1336</v>
      </c>
      <c r="D398" s="107" t="s">
        <v>1337</v>
      </c>
      <c r="E398" s="108" t="s">
        <v>42</v>
      </c>
    </row>
    <row r="399" spans="1:5">
      <c r="A399" s="168"/>
      <c r="B399" s="169"/>
      <c r="C399" s="169"/>
      <c r="D399" s="107" t="s">
        <v>21</v>
      </c>
      <c r="E399" s="108" t="s">
        <v>21</v>
      </c>
    </row>
    <row r="400" spans="1:5" ht="15.75">
      <c r="A400" s="148" t="s">
        <v>966</v>
      </c>
      <c r="B400" s="149"/>
      <c r="C400" s="149"/>
      <c r="D400" s="150" t="s">
        <v>741</v>
      </c>
      <c r="E400" s="149"/>
    </row>
    <row r="401" spans="1:5" ht="51">
      <c r="A401" s="168" t="s">
        <v>1168</v>
      </c>
      <c r="B401" s="168" t="s">
        <v>144</v>
      </c>
      <c r="C401" s="168" t="s">
        <v>1155</v>
      </c>
      <c r="D401" s="107" t="s">
        <v>1156</v>
      </c>
      <c r="E401" s="108" t="s">
        <v>38</v>
      </c>
    </row>
    <row r="402" spans="1:5" ht="38.25">
      <c r="A402" s="168" t="s">
        <v>1169</v>
      </c>
      <c r="B402" s="168" t="s">
        <v>144</v>
      </c>
      <c r="C402" s="168" t="s">
        <v>1158</v>
      </c>
      <c r="D402" s="107" t="s">
        <v>1159</v>
      </c>
      <c r="E402" s="108" t="s">
        <v>38</v>
      </c>
    </row>
    <row r="403" spans="1:5" ht="38.25">
      <c r="A403" s="168" t="s">
        <v>1170</v>
      </c>
      <c r="B403" s="169" t="s">
        <v>144</v>
      </c>
      <c r="C403" s="169" t="s">
        <v>1161</v>
      </c>
      <c r="D403" s="107" t="s">
        <v>1162</v>
      </c>
      <c r="E403" s="108" t="s">
        <v>38</v>
      </c>
    </row>
    <row r="404" spans="1:5">
      <c r="A404" s="168" t="s">
        <v>1171</v>
      </c>
      <c r="B404" s="169" t="s">
        <v>144</v>
      </c>
      <c r="C404" s="169" t="s">
        <v>1413</v>
      </c>
      <c r="D404" s="107" t="s">
        <v>1217</v>
      </c>
      <c r="E404" s="108" t="s">
        <v>38</v>
      </c>
    </row>
    <row r="405" spans="1:5">
      <c r="A405" s="168"/>
      <c r="B405" s="169"/>
      <c r="C405" s="169"/>
      <c r="D405" s="107" t="s">
        <v>21</v>
      </c>
      <c r="E405" s="108" t="s">
        <v>21</v>
      </c>
    </row>
    <row r="406" spans="1:5" ht="18.75">
      <c r="A406" s="145" t="s">
        <v>743</v>
      </c>
      <c r="B406" s="146"/>
      <c r="C406" s="146"/>
      <c r="D406" s="147" t="s">
        <v>189</v>
      </c>
      <c r="E406" s="146"/>
    </row>
    <row r="407" spans="1:5" ht="15.75">
      <c r="A407" s="148" t="s">
        <v>744</v>
      </c>
      <c r="B407" s="149"/>
      <c r="C407" s="149"/>
      <c r="D407" s="150" t="s">
        <v>745</v>
      </c>
      <c r="E407" s="149"/>
    </row>
    <row r="408" spans="1:5">
      <c r="A408" s="168" t="s">
        <v>746</v>
      </c>
      <c r="B408" s="169" t="s">
        <v>199</v>
      </c>
      <c r="C408" s="169" t="s">
        <v>1446</v>
      </c>
      <c r="D408" s="107" t="s">
        <v>222</v>
      </c>
      <c r="E408" s="108" t="s">
        <v>201</v>
      </c>
    </row>
    <row r="409" spans="1:5" ht="25.5">
      <c r="A409" s="168" t="s">
        <v>747</v>
      </c>
      <c r="B409" s="169" t="s">
        <v>199</v>
      </c>
      <c r="C409" s="169" t="s">
        <v>1447</v>
      </c>
      <c r="D409" s="107" t="s">
        <v>223</v>
      </c>
      <c r="E409" s="108" t="s">
        <v>201</v>
      </c>
    </row>
    <row r="410" spans="1:5">
      <c r="A410" s="168" t="s">
        <v>748</v>
      </c>
      <c r="B410" s="169" t="s">
        <v>199</v>
      </c>
      <c r="C410" s="169" t="s">
        <v>1440</v>
      </c>
      <c r="D410" s="107" t="s">
        <v>216</v>
      </c>
      <c r="E410" s="108" t="s">
        <v>200</v>
      </c>
    </row>
    <row r="411" spans="1:5">
      <c r="A411" s="168" t="s">
        <v>749</v>
      </c>
      <c r="B411" s="169" t="s">
        <v>199</v>
      </c>
      <c r="C411" s="169" t="s">
        <v>1442</v>
      </c>
      <c r="D411" s="107" t="s">
        <v>218</v>
      </c>
      <c r="E411" s="108" t="s">
        <v>34</v>
      </c>
    </row>
    <row r="412" spans="1:5">
      <c r="A412" s="168" t="s">
        <v>1219</v>
      </c>
      <c r="B412" s="168" t="s">
        <v>144</v>
      </c>
      <c r="C412" s="168" t="s">
        <v>1256</v>
      </c>
      <c r="D412" s="107" t="s">
        <v>41</v>
      </c>
      <c r="E412" s="108" t="s">
        <v>34</v>
      </c>
    </row>
    <row r="413" spans="1:5">
      <c r="A413" s="168" t="s">
        <v>1220</v>
      </c>
      <c r="B413" s="169" t="s">
        <v>199</v>
      </c>
      <c r="C413" s="169" t="s">
        <v>1450</v>
      </c>
      <c r="D413" s="107" t="s">
        <v>226</v>
      </c>
      <c r="E413" s="108" t="s">
        <v>200</v>
      </c>
    </row>
    <row r="414" spans="1:5" ht="25.5">
      <c r="A414" s="168" t="s">
        <v>1235</v>
      </c>
      <c r="B414" s="168" t="s">
        <v>144</v>
      </c>
      <c r="C414" s="168" t="s">
        <v>1257</v>
      </c>
      <c r="D414" s="107" t="s">
        <v>1241</v>
      </c>
      <c r="E414" s="108" t="s">
        <v>29</v>
      </c>
    </row>
    <row r="415" spans="1:5">
      <c r="A415" s="168" t="s">
        <v>1335</v>
      </c>
      <c r="B415" s="168" t="s">
        <v>144</v>
      </c>
      <c r="C415" s="168" t="s">
        <v>1237</v>
      </c>
      <c r="D415" s="107" t="s">
        <v>1238</v>
      </c>
      <c r="E415" s="108" t="s">
        <v>200</v>
      </c>
    </row>
    <row r="416" spans="1:5">
      <c r="A416" s="168" t="s">
        <v>1414</v>
      </c>
      <c r="B416" s="169" t="s">
        <v>199</v>
      </c>
      <c r="C416" s="169" t="s">
        <v>1439</v>
      </c>
      <c r="D416" s="107" t="s">
        <v>215</v>
      </c>
      <c r="E416" s="108" t="s">
        <v>201</v>
      </c>
    </row>
    <row r="417" spans="1:5" ht="25.5">
      <c r="A417" s="168" t="s">
        <v>1415</v>
      </c>
      <c r="B417" s="168" t="s">
        <v>144</v>
      </c>
      <c r="C417" s="168" t="s">
        <v>1255</v>
      </c>
      <c r="D417" s="107" t="s">
        <v>1240</v>
      </c>
      <c r="E417" s="108" t="s">
        <v>33</v>
      </c>
    </row>
    <row r="418" spans="1:5">
      <c r="A418" s="168" t="s">
        <v>1335</v>
      </c>
      <c r="B418" s="168" t="s">
        <v>144</v>
      </c>
      <c r="C418" s="168" t="s">
        <v>1236</v>
      </c>
      <c r="D418" s="107" t="s">
        <v>1239</v>
      </c>
      <c r="E418" s="108" t="s">
        <v>29</v>
      </c>
    </row>
    <row r="419" spans="1:5">
      <c r="A419" s="168"/>
      <c r="B419" s="169"/>
      <c r="C419" s="169"/>
      <c r="D419" s="107" t="s">
        <v>21</v>
      </c>
      <c r="E419" s="108" t="s">
        <v>21</v>
      </c>
    </row>
    <row r="420" spans="1:5" ht="18.75">
      <c r="A420" s="145" t="s">
        <v>750</v>
      </c>
      <c r="B420" s="146"/>
      <c r="C420" s="146"/>
      <c r="D420" s="147" t="s">
        <v>191</v>
      </c>
      <c r="E420" s="146"/>
    </row>
    <row r="421" spans="1:5">
      <c r="A421" s="168"/>
      <c r="B421" s="169"/>
      <c r="C421" s="169"/>
      <c r="D421" s="107" t="s">
        <v>21</v>
      </c>
      <c r="E421" s="108" t="s">
        <v>21</v>
      </c>
    </row>
    <row r="422" spans="1:5" ht="18.75">
      <c r="A422" s="145" t="s">
        <v>751</v>
      </c>
      <c r="B422" s="146"/>
      <c r="C422" s="146"/>
      <c r="D422" s="147" t="s">
        <v>178</v>
      </c>
      <c r="E422" s="146"/>
    </row>
    <row r="423" spans="1:5" ht="15.75">
      <c r="A423" s="148" t="s">
        <v>752</v>
      </c>
      <c r="B423" s="149"/>
      <c r="C423" s="149"/>
      <c r="D423" s="150" t="s">
        <v>452</v>
      </c>
      <c r="E423" s="149"/>
    </row>
    <row r="424" spans="1:5">
      <c r="A424" s="168" t="s">
        <v>753</v>
      </c>
      <c r="B424" s="169" t="s">
        <v>199</v>
      </c>
      <c r="C424" s="169" t="s">
        <v>1452</v>
      </c>
      <c r="D424" s="107" t="s">
        <v>228</v>
      </c>
      <c r="E424" s="108" t="s">
        <v>200</v>
      </c>
    </row>
    <row r="425" spans="1:5">
      <c r="A425" s="168"/>
      <c r="B425" s="169"/>
      <c r="C425" s="169"/>
      <c r="D425" s="107" t="s">
        <v>21</v>
      </c>
      <c r="E425" s="108" t="s">
        <v>21</v>
      </c>
    </row>
    <row r="426" spans="1:5" ht="15.75">
      <c r="A426" s="148" t="s">
        <v>754</v>
      </c>
      <c r="B426" s="149"/>
      <c r="C426" s="149"/>
      <c r="D426" s="150" t="s">
        <v>1182</v>
      </c>
      <c r="E426" s="149"/>
    </row>
    <row r="427" spans="1:5">
      <c r="A427" s="164" t="s">
        <v>1221</v>
      </c>
      <c r="B427" s="164"/>
      <c r="C427" s="165"/>
      <c r="D427" s="165" t="s">
        <v>1183</v>
      </c>
      <c r="E427" s="165"/>
    </row>
    <row r="428" spans="1:5">
      <c r="A428" s="168" t="s">
        <v>1222</v>
      </c>
      <c r="B428" s="169" t="s">
        <v>199</v>
      </c>
      <c r="C428" s="169" t="s">
        <v>1508</v>
      </c>
      <c r="D428" s="107" t="s">
        <v>270</v>
      </c>
      <c r="E428" s="108" t="s">
        <v>200</v>
      </c>
    </row>
    <row r="429" spans="1:5">
      <c r="A429" s="168"/>
      <c r="B429" s="169"/>
      <c r="C429" s="169"/>
      <c r="D429" s="107" t="s">
        <v>21</v>
      </c>
      <c r="E429" s="108" t="s">
        <v>21</v>
      </c>
    </row>
    <row r="430" spans="1:5" ht="15.75">
      <c r="A430" s="148" t="s">
        <v>755</v>
      </c>
      <c r="B430" s="149"/>
      <c r="C430" s="149"/>
      <c r="D430" s="150" t="s">
        <v>463</v>
      </c>
      <c r="E430" s="149"/>
    </row>
    <row r="431" spans="1:5">
      <c r="A431" s="168" t="s">
        <v>1223</v>
      </c>
      <c r="B431" s="169" t="s">
        <v>199</v>
      </c>
      <c r="C431" s="169" t="s">
        <v>1511</v>
      </c>
      <c r="D431" s="107" t="s">
        <v>273</v>
      </c>
      <c r="E431" s="108" t="s">
        <v>200</v>
      </c>
    </row>
    <row r="432" spans="1:5">
      <c r="A432" s="168" t="s">
        <v>1224</v>
      </c>
      <c r="B432" s="168" t="s">
        <v>144</v>
      </c>
      <c r="C432" s="168" t="s">
        <v>1266</v>
      </c>
      <c r="D432" s="107" t="s">
        <v>43</v>
      </c>
      <c r="E432" s="108" t="s">
        <v>29</v>
      </c>
    </row>
    <row r="433" spans="1:5">
      <c r="A433" s="168"/>
      <c r="B433" s="169"/>
      <c r="C433" s="169"/>
      <c r="D433" s="107" t="s">
        <v>21</v>
      </c>
      <c r="E433" s="108" t="s">
        <v>21</v>
      </c>
    </row>
    <row r="434" spans="1:5" ht="15.75">
      <c r="A434" s="148" t="s">
        <v>756</v>
      </c>
      <c r="B434" s="149"/>
      <c r="C434" s="149"/>
      <c r="D434" s="150" t="s">
        <v>464</v>
      </c>
      <c r="E434" s="149"/>
    </row>
    <row r="435" spans="1:5">
      <c r="A435" s="168" t="s">
        <v>757</v>
      </c>
      <c r="B435" s="169" t="s">
        <v>199</v>
      </c>
      <c r="C435" s="169" t="s">
        <v>1467</v>
      </c>
      <c r="D435" s="107" t="s">
        <v>241</v>
      </c>
      <c r="E435" s="108" t="s">
        <v>200</v>
      </c>
    </row>
    <row r="436" spans="1:5" ht="25.5">
      <c r="A436" s="168" t="s">
        <v>758</v>
      </c>
      <c r="B436" s="169" t="s">
        <v>199</v>
      </c>
      <c r="C436" s="169" t="s">
        <v>1647</v>
      </c>
      <c r="D436" s="107" t="s">
        <v>385</v>
      </c>
      <c r="E436" s="108" t="s">
        <v>200</v>
      </c>
    </row>
    <row r="437" spans="1:5" ht="25.5">
      <c r="A437" s="168" t="s">
        <v>1225</v>
      </c>
      <c r="B437" s="169" t="s">
        <v>199</v>
      </c>
      <c r="C437" s="169" t="s">
        <v>1502</v>
      </c>
      <c r="D437" s="107" t="s">
        <v>266</v>
      </c>
      <c r="E437" s="108" t="s">
        <v>200</v>
      </c>
    </row>
    <row r="438" spans="1:5">
      <c r="A438" s="168"/>
      <c r="B438" s="169"/>
      <c r="C438" s="169"/>
      <c r="D438" s="107" t="s">
        <v>21</v>
      </c>
      <c r="E438" s="108" t="s">
        <v>21</v>
      </c>
    </row>
    <row r="439" spans="1:5" ht="15.75">
      <c r="A439" s="148" t="s">
        <v>759</v>
      </c>
      <c r="B439" s="149"/>
      <c r="C439" s="149"/>
      <c r="D439" s="150" t="s">
        <v>557</v>
      </c>
      <c r="E439" s="149"/>
    </row>
    <row r="440" spans="1:5">
      <c r="A440" s="164" t="s">
        <v>760</v>
      </c>
      <c r="B440" s="164"/>
      <c r="C440" s="165"/>
      <c r="D440" s="165" t="s">
        <v>578</v>
      </c>
      <c r="E440" s="165"/>
    </row>
    <row r="441" spans="1:5" ht="51">
      <c r="A441" s="168" t="s">
        <v>1226</v>
      </c>
      <c r="B441" s="168" t="s">
        <v>144</v>
      </c>
      <c r="C441" s="168" t="s">
        <v>1269</v>
      </c>
      <c r="D441" s="107" t="s">
        <v>1252</v>
      </c>
      <c r="E441" s="108" t="s">
        <v>29</v>
      </c>
    </row>
    <row r="442" spans="1:5" ht="25.5">
      <c r="A442" s="168" t="s">
        <v>1227</v>
      </c>
      <c r="B442" s="169" t="s">
        <v>199</v>
      </c>
      <c r="C442" s="169" t="s">
        <v>1483</v>
      </c>
      <c r="D442" s="107" t="s">
        <v>251</v>
      </c>
      <c r="E442" s="108" t="s">
        <v>200</v>
      </c>
    </row>
    <row r="443" spans="1:5">
      <c r="A443" s="168" t="s">
        <v>1228</v>
      </c>
      <c r="B443" s="169" t="s">
        <v>199</v>
      </c>
      <c r="C443" s="169" t="s">
        <v>1482</v>
      </c>
      <c r="D443" s="107" t="s">
        <v>250</v>
      </c>
      <c r="E443" s="108" t="s">
        <v>200</v>
      </c>
    </row>
    <row r="444" spans="1:5">
      <c r="A444" s="168" t="s">
        <v>1229</v>
      </c>
      <c r="B444" s="168" t="s">
        <v>144</v>
      </c>
      <c r="C444" s="168" t="s">
        <v>1287</v>
      </c>
      <c r="D444" s="107" t="s">
        <v>404</v>
      </c>
      <c r="E444" s="108" t="s">
        <v>33</v>
      </c>
    </row>
    <row r="445" spans="1:5">
      <c r="A445" s="168"/>
      <c r="B445" s="169"/>
      <c r="C445" s="169"/>
      <c r="D445" s="107" t="s">
        <v>21</v>
      </c>
      <c r="E445" s="108" t="s">
        <v>21</v>
      </c>
    </row>
    <row r="446" spans="1:5" ht="18.75">
      <c r="A446" s="145" t="s">
        <v>761</v>
      </c>
      <c r="B446" s="146"/>
      <c r="C446" s="146"/>
      <c r="D446" s="147" t="s">
        <v>194</v>
      </c>
      <c r="E446" s="146"/>
    </row>
    <row r="447" spans="1:5" ht="15.75">
      <c r="A447" s="148" t="s">
        <v>762</v>
      </c>
      <c r="B447" s="149"/>
      <c r="C447" s="149"/>
      <c r="D447" s="150" t="s">
        <v>458</v>
      </c>
      <c r="E447" s="149"/>
    </row>
    <row r="448" spans="1:5">
      <c r="A448" s="164" t="s">
        <v>763</v>
      </c>
      <c r="B448" s="164"/>
      <c r="C448" s="165"/>
      <c r="D448" s="165" t="s">
        <v>584</v>
      </c>
      <c r="E448" s="165"/>
    </row>
    <row r="449" spans="1:5" ht="25.5">
      <c r="A449" s="168" t="s">
        <v>764</v>
      </c>
      <c r="B449" s="169" t="s">
        <v>199</v>
      </c>
      <c r="C449" s="169" t="s">
        <v>1434</v>
      </c>
      <c r="D449" s="107" t="s">
        <v>209</v>
      </c>
      <c r="E449" s="108" t="s">
        <v>201</v>
      </c>
    </row>
    <row r="450" spans="1:5">
      <c r="A450" s="168" t="s">
        <v>765</v>
      </c>
      <c r="B450" s="169" t="s">
        <v>199</v>
      </c>
      <c r="C450" s="169" t="s">
        <v>1436</v>
      </c>
      <c r="D450" s="107" t="s">
        <v>211</v>
      </c>
      <c r="E450" s="108" t="s">
        <v>201</v>
      </c>
    </row>
    <row r="451" spans="1:5" ht="25.5">
      <c r="A451" s="168" t="s">
        <v>766</v>
      </c>
      <c r="B451" s="169" t="s">
        <v>199</v>
      </c>
      <c r="C451" s="169" t="s">
        <v>1433</v>
      </c>
      <c r="D451" s="107" t="s">
        <v>208</v>
      </c>
      <c r="E451" s="108" t="s">
        <v>201</v>
      </c>
    </row>
    <row r="452" spans="1:5">
      <c r="A452" s="168" t="s">
        <v>767</v>
      </c>
      <c r="B452" s="169" t="s">
        <v>199</v>
      </c>
      <c r="C452" s="169" t="s">
        <v>1445</v>
      </c>
      <c r="D452" s="107" t="s">
        <v>221</v>
      </c>
      <c r="E452" s="108" t="s">
        <v>201</v>
      </c>
    </row>
    <row r="453" spans="1:5" ht="25.5">
      <c r="A453" s="168" t="s">
        <v>768</v>
      </c>
      <c r="B453" s="169" t="s">
        <v>199</v>
      </c>
      <c r="C453" s="169" t="s">
        <v>1447</v>
      </c>
      <c r="D453" s="107" t="s">
        <v>223</v>
      </c>
      <c r="E453" s="108" t="s">
        <v>201</v>
      </c>
    </row>
    <row r="454" spans="1:5" ht="25.5">
      <c r="A454" s="168" t="s">
        <v>769</v>
      </c>
      <c r="B454" s="169" t="s">
        <v>199</v>
      </c>
      <c r="C454" s="169" t="s">
        <v>1537</v>
      </c>
      <c r="D454" s="107" t="s">
        <v>287</v>
      </c>
      <c r="E454" s="108" t="s">
        <v>33</v>
      </c>
    </row>
    <row r="455" spans="1:5" ht="25.5">
      <c r="A455" s="168" t="s">
        <v>770</v>
      </c>
      <c r="B455" s="169" t="s">
        <v>199</v>
      </c>
      <c r="C455" s="169" t="s">
        <v>1538</v>
      </c>
      <c r="D455" s="107" t="s">
        <v>288</v>
      </c>
      <c r="E455" s="108" t="s">
        <v>33</v>
      </c>
    </row>
    <row r="456" spans="1:5">
      <c r="A456" s="168" t="s">
        <v>771</v>
      </c>
      <c r="B456" s="169" t="s">
        <v>199</v>
      </c>
      <c r="C456" s="169" t="s">
        <v>1543</v>
      </c>
      <c r="D456" s="107" t="s">
        <v>293</v>
      </c>
      <c r="E456" s="108" t="s">
        <v>33</v>
      </c>
    </row>
    <row r="457" spans="1:5" ht="25.5">
      <c r="A457" s="168" t="s">
        <v>772</v>
      </c>
      <c r="B457" s="169" t="s">
        <v>199</v>
      </c>
      <c r="C457" s="169" t="s">
        <v>1551</v>
      </c>
      <c r="D457" s="107" t="s">
        <v>301</v>
      </c>
      <c r="E457" s="108" t="s">
        <v>33</v>
      </c>
    </row>
    <row r="458" spans="1:5" ht="25.5">
      <c r="A458" s="168" t="s">
        <v>773</v>
      </c>
      <c r="B458" s="169" t="s">
        <v>199</v>
      </c>
      <c r="C458" s="169" t="s">
        <v>1552</v>
      </c>
      <c r="D458" s="107" t="s">
        <v>302</v>
      </c>
      <c r="E458" s="108" t="s">
        <v>33</v>
      </c>
    </row>
    <row r="459" spans="1:5" ht="25.5">
      <c r="A459" s="168" t="s">
        <v>774</v>
      </c>
      <c r="B459" s="169" t="s">
        <v>199</v>
      </c>
      <c r="C459" s="169" t="s">
        <v>1553</v>
      </c>
      <c r="D459" s="107" t="s">
        <v>303</v>
      </c>
      <c r="E459" s="108" t="s">
        <v>33</v>
      </c>
    </row>
    <row r="460" spans="1:5">
      <c r="A460" s="168"/>
      <c r="B460" s="169"/>
      <c r="C460" s="169"/>
      <c r="D460" s="107" t="s">
        <v>21</v>
      </c>
      <c r="E460" s="108" t="s">
        <v>21</v>
      </c>
    </row>
    <row r="461" spans="1:5">
      <c r="A461" s="164" t="s">
        <v>775</v>
      </c>
      <c r="B461" s="164"/>
      <c r="C461" s="165"/>
      <c r="D461" s="165" t="s">
        <v>782</v>
      </c>
      <c r="E461" s="165"/>
    </row>
    <row r="462" spans="1:5" ht="25.5">
      <c r="A462" s="168" t="s">
        <v>776</v>
      </c>
      <c r="B462" s="168" t="s">
        <v>144</v>
      </c>
      <c r="C462" s="168" t="s">
        <v>1172</v>
      </c>
      <c r="D462" s="107" t="s">
        <v>1173</v>
      </c>
      <c r="E462" s="108" t="s">
        <v>38</v>
      </c>
    </row>
    <row r="463" spans="1:5" ht="25.5">
      <c r="A463" s="168" t="s">
        <v>777</v>
      </c>
      <c r="B463" s="168" t="s">
        <v>144</v>
      </c>
      <c r="C463" s="168" t="s">
        <v>1174</v>
      </c>
      <c r="D463" s="107" t="s">
        <v>1175</v>
      </c>
      <c r="E463" s="108" t="s">
        <v>38</v>
      </c>
    </row>
    <row r="464" spans="1:5">
      <c r="A464" s="168" t="s">
        <v>778</v>
      </c>
      <c r="B464" s="168" t="s">
        <v>144</v>
      </c>
      <c r="C464" s="168" t="s">
        <v>1421</v>
      </c>
      <c r="D464" s="107" t="s">
        <v>1418</v>
      </c>
      <c r="E464" s="108" t="s">
        <v>38</v>
      </c>
    </row>
    <row r="465" spans="1:5" ht="25.5">
      <c r="A465" s="168" t="s">
        <v>779</v>
      </c>
      <c r="B465" s="168" t="s">
        <v>144</v>
      </c>
      <c r="C465" s="168" t="s">
        <v>1176</v>
      </c>
      <c r="D465" s="107" t="s">
        <v>1177</v>
      </c>
      <c r="E465" s="108" t="s">
        <v>38</v>
      </c>
    </row>
    <row r="466" spans="1:5">
      <c r="A466" s="168" t="s">
        <v>780</v>
      </c>
      <c r="B466" s="169" t="s">
        <v>199</v>
      </c>
      <c r="C466" s="169" t="s">
        <v>1568</v>
      </c>
      <c r="D466" s="107" t="s">
        <v>316</v>
      </c>
      <c r="E466" s="108" t="s">
        <v>38</v>
      </c>
    </row>
    <row r="467" spans="1:5">
      <c r="A467" s="168" t="s">
        <v>781</v>
      </c>
      <c r="B467" s="168" t="s">
        <v>144</v>
      </c>
      <c r="C467" s="168" t="s">
        <v>1286</v>
      </c>
      <c r="D467" s="107" t="s">
        <v>414</v>
      </c>
      <c r="E467" s="108" t="s">
        <v>38</v>
      </c>
    </row>
    <row r="468" spans="1:5" ht="25.5">
      <c r="A468" s="168" t="s">
        <v>838</v>
      </c>
      <c r="B468" s="169" t="s">
        <v>199</v>
      </c>
      <c r="C468" s="169" t="s">
        <v>1572</v>
      </c>
      <c r="D468" s="107" t="s">
        <v>320</v>
      </c>
      <c r="E468" s="108" t="s">
        <v>38</v>
      </c>
    </row>
    <row r="469" spans="1:5" ht="25.5">
      <c r="A469" s="168" t="s">
        <v>839</v>
      </c>
      <c r="B469" s="169" t="s">
        <v>199</v>
      </c>
      <c r="C469" s="169" t="s">
        <v>1656</v>
      </c>
      <c r="D469" s="107" t="s">
        <v>1657</v>
      </c>
      <c r="E469" s="108" t="s">
        <v>38</v>
      </c>
    </row>
    <row r="470" spans="1:5">
      <c r="A470" s="168" t="s">
        <v>1416</v>
      </c>
      <c r="B470" s="168" t="s">
        <v>144</v>
      </c>
      <c r="C470" s="168" t="s">
        <v>1284</v>
      </c>
      <c r="D470" s="107" t="s">
        <v>981</v>
      </c>
      <c r="E470" s="108" t="s">
        <v>29</v>
      </c>
    </row>
    <row r="471" spans="1:5">
      <c r="A471" s="168"/>
      <c r="B471" s="169"/>
      <c r="C471" s="169"/>
      <c r="D471" s="107" t="s">
        <v>21</v>
      </c>
      <c r="E471" s="108" t="s">
        <v>21</v>
      </c>
    </row>
    <row r="472" spans="1:5">
      <c r="A472" s="164" t="s">
        <v>783</v>
      </c>
      <c r="B472" s="164"/>
      <c r="C472" s="165"/>
      <c r="D472" s="165" t="s">
        <v>784</v>
      </c>
      <c r="E472" s="165"/>
    </row>
    <row r="473" spans="1:5" ht="25.5">
      <c r="A473" s="168" t="s">
        <v>785</v>
      </c>
      <c r="B473" s="169" t="s">
        <v>199</v>
      </c>
      <c r="C473" s="169" t="s">
        <v>1514</v>
      </c>
      <c r="D473" s="107" t="s">
        <v>276</v>
      </c>
      <c r="E473" s="108" t="s">
        <v>38</v>
      </c>
    </row>
    <row r="474" spans="1:5" ht="25.5">
      <c r="A474" s="168" t="s">
        <v>786</v>
      </c>
      <c r="B474" s="169" t="s">
        <v>199</v>
      </c>
      <c r="C474" s="169" t="s">
        <v>1515</v>
      </c>
      <c r="D474" s="107" t="s">
        <v>277</v>
      </c>
      <c r="E474" s="108" t="s">
        <v>38</v>
      </c>
    </row>
    <row r="475" spans="1:5">
      <c r="A475" s="168" t="s">
        <v>787</v>
      </c>
      <c r="B475" s="168" t="s">
        <v>144</v>
      </c>
      <c r="C475" s="168" t="s">
        <v>1284</v>
      </c>
      <c r="D475" s="107" t="s">
        <v>981</v>
      </c>
      <c r="E475" s="108" t="s">
        <v>29</v>
      </c>
    </row>
    <row r="476" spans="1:5">
      <c r="A476" s="168" t="s">
        <v>788</v>
      </c>
      <c r="B476" s="169" t="s">
        <v>199</v>
      </c>
      <c r="C476" s="169" t="s">
        <v>1581</v>
      </c>
      <c r="D476" s="107" t="s">
        <v>327</v>
      </c>
      <c r="E476" s="108" t="s">
        <v>38</v>
      </c>
    </row>
    <row r="477" spans="1:5" ht="25.5">
      <c r="A477" s="168" t="s">
        <v>789</v>
      </c>
      <c r="B477" s="169" t="s">
        <v>199</v>
      </c>
      <c r="C477" s="169" t="s">
        <v>1584</v>
      </c>
      <c r="D477" s="107" t="s">
        <v>330</v>
      </c>
      <c r="E477" s="108" t="s">
        <v>38</v>
      </c>
    </row>
    <row r="478" spans="1:5" ht="25.5">
      <c r="A478" s="168" t="s">
        <v>790</v>
      </c>
      <c r="B478" s="169" t="s">
        <v>199</v>
      </c>
      <c r="C478" s="169" t="s">
        <v>1534</v>
      </c>
      <c r="D478" s="107" t="s">
        <v>284</v>
      </c>
      <c r="E478" s="108" t="s">
        <v>33</v>
      </c>
    </row>
    <row r="479" spans="1:5">
      <c r="A479" s="168" t="s">
        <v>791</v>
      </c>
      <c r="B479" s="169" t="s">
        <v>199</v>
      </c>
      <c r="C479" s="169" t="s">
        <v>1655</v>
      </c>
      <c r="D479" s="107" t="s">
        <v>389</v>
      </c>
      <c r="E479" s="108" t="s">
        <v>38</v>
      </c>
    </row>
    <row r="480" spans="1:5">
      <c r="A480" s="168" t="s">
        <v>792</v>
      </c>
      <c r="B480" s="169" t="s">
        <v>199</v>
      </c>
      <c r="C480" s="169" t="s">
        <v>1544</v>
      </c>
      <c r="D480" s="107" t="s">
        <v>294</v>
      </c>
      <c r="E480" s="108" t="s">
        <v>33</v>
      </c>
    </row>
    <row r="481" spans="1:5">
      <c r="A481" s="168"/>
      <c r="B481" s="169"/>
      <c r="C481" s="169"/>
      <c r="D481" s="107" t="s">
        <v>21</v>
      </c>
      <c r="E481" s="108" t="s">
        <v>21</v>
      </c>
    </row>
    <row r="482" spans="1:5">
      <c r="A482" s="164" t="s">
        <v>793</v>
      </c>
      <c r="B482" s="164"/>
      <c r="C482" s="165"/>
      <c r="D482" s="165" t="s">
        <v>794</v>
      </c>
      <c r="E482" s="165"/>
    </row>
    <row r="483" spans="1:5">
      <c r="A483" s="168" t="s">
        <v>795</v>
      </c>
      <c r="B483" s="169" t="s">
        <v>199</v>
      </c>
      <c r="C483" s="169" t="s">
        <v>1544</v>
      </c>
      <c r="D483" s="107" t="s">
        <v>294</v>
      </c>
      <c r="E483" s="108" t="s">
        <v>33</v>
      </c>
    </row>
    <row r="484" spans="1:5" ht="25.5">
      <c r="A484" s="168" t="s">
        <v>796</v>
      </c>
      <c r="B484" s="169" t="s">
        <v>199</v>
      </c>
      <c r="C484" s="169" t="s">
        <v>1586</v>
      </c>
      <c r="D484" s="107" t="s">
        <v>1587</v>
      </c>
      <c r="E484" s="108" t="s">
        <v>38</v>
      </c>
    </row>
    <row r="485" spans="1:5">
      <c r="A485" s="168"/>
      <c r="B485" s="169"/>
      <c r="C485" s="169"/>
      <c r="D485" s="107" t="s">
        <v>21</v>
      </c>
      <c r="E485" s="108" t="s">
        <v>21</v>
      </c>
    </row>
    <row r="486" spans="1:5">
      <c r="A486" s="164" t="s">
        <v>856</v>
      </c>
      <c r="B486" s="164"/>
      <c r="C486" s="165"/>
      <c r="D486" s="165" t="s">
        <v>611</v>
      </c>
      <c r="E486" s="165"/>
    </row>
    <row r="487" spans="1:5">
      <c r="A487" s="168"/>
      <c r="B487" s="169"/>
      <c r="C487" s="169"/>
      <c r="D487" s="237" t="s">
        <v>21</v>
      </c>
      <c r="E487" s="108" t="s">
        <v>21</v>
      </c>
    </row>
    <row r="488" spans="1:5" ht="25.5">
      <c r="A488" s="168" t="s">
        <v>864</v>
      </c>
      <c r="B488" s="169" t="s">
        <v>199</v>
      </c>
      <c r="C488" s="169" t="s">
        <v>1517</v>
      </c>
      <c r="D488" s="107" t="s">
        <v>1518</v>
      </c>
      <c r="E488" s="108" t="s">
        <v>38</v>
      </c>
    </row>
    <row r="489" spans="1:5" ht="25.5">
      <c r="A489" s="168" t="s">
        <v>865</v>
      </c>
      <c r="B489" s="168" t="s">
        <v>144</v>
      </c>
      <c r="C489" s="168" t="s">
        <v>1260</v>
      </c>
      <c r="D489" s="107" t="s">
        <v>1244</v>
      </c>
      <c r="E489" s="108" t="s">
        <v>38</v>
      </c>
    </row>
    <row r="490" spans="1:5" ht="25.5">
      <c r="A490" s="168" t="s">
        <v>1181</v>
      </c>
      <c r="B490" s="169" t="s">
        <v>199</v>
      </c>
      <c r="C490" s="169" t="s">
        <v>1566</v>
      </c>
      <c r="D490" s="107" t="s">
        <v>314</v>
      </c>
      <c r="E490" s="108" t="s">
        <v>38</v>
      </c>
    </row>
    <row r="491" spans="1:5">
      <c r="A491" s="168"/>
      <c r="B491" s="169"/>
      <c r="C491" s="169"/>
      <c r="D491" s="107" t="s">
        <v>21</v>
      </c>
      <c r="E491" s="108" t="s">
        <v>21</v>
      </c>
    </row>
    <row r="492" spans="1:5" ht="15.75">
      <c r="A492" s="148" t="s">
        <v>797</v>
      </c>
      <c r="B492" s="149"/>
      <c r="C492" s="149"/>
      <c r="D492" s="150" t="s">
        <v>459</v>
      </c>
      <c r="E492" s="149"/>
    </row>
    <row r="493" spans="1:5">
      <c r="A493" s="164" t="s">
        <v>798</v>
      </c>
      <c r="B493" s="164"/>
      <c r="C493" s="165"/>
      <c r="D493" s="165" t="s">
        <v>623</v>
      </c>
      <c r="E493" s="165"/>
    </row>
    <row r="494" spans="1:5" ht="25.5">
      <c r="A494" s="168" t="s">
        <v>799</v>
      </c>
      <c r="B494" s="169" t="s">
        <v>199</v>
      </c>
      <c r="C494" s="169" t="s">
        <v>1610</v>
      </c>
      <c r="D494" s="107" t="s">
        <v>350</v>
      </c>
      <c r="E494" s="108" t="s">
        <v>33</v>
      </c>
    </row>
    <row r="495" spans="1:5" ht="25.5">
      <c r="A495" s="168" t="s">
        <v>800</v>
      </c>
      <c r="B495" s="169" t="s">
        <v>199</v>
      </c>
      <c r="C495" s="169" t="s">
        <v>1611</v>
      </c>
      <c r="D495" s="107" t="s">
        <v>351</v>
      </c>
      <c r="E495" s="108" t="s">
        <v>33</v>
      </c>
    </row>
    <row r="496" spans="1:5" ht="25.5">
      <c r="A496" s="168" t="s">
        <v>801</v>
      </c>
      <c r="B496" s="169" t="s">
        <v>199</v>
      </c>
      <c r="C496" s="169" t="s">
        <v>1634</v>
      </c>
      <c r="D496" s="107" t="s">
        <v>372</v>
      </c>
      <c r="E496" s="108" t="s">
        <v>38</v>
      </c>
    </row>
    <row r="497" spans="1:5" ht="25.5">
      <c r="A497" s="168" t="s">
        <v>802</v>
      </c>
      <c r="B497" s="169" t="s">
        <v>199</v>
      </c>
      <c r="C497" s="169" t="s">
        <v>1599</v>
      </c>
      <c r="D497" s="107" t="s">
        <v>1600</v>
      </c>
      <c r="E497" s="108" t="s">
        <v>38</v>
      </c>
    </row>
    <row r="498" spans="1:5">
      <c r="A498" s="168" t="s">
        <v>803</v>
      </c>
      <c r="B498" s="169" t="s">
        <v>199</v>
      </c>
      <c r="C498" s="169" t="s">
        <v>1609</v>
      </c>
      <c r="D498" s="107" t="s">
        <v>349</v>
      </c>
      <c r="E498" s="108" t="s">
        <v>40</v>
      </c>
    </row>
    <row r="499" spans="1:5">
      <c r="A499" s="168"/>
      <c r="B499" s="169"/>
      <c r="C499" s="169"/>
      <c r="D499" s="107" t="s">
        <v>21</v>
      </c>
      <c r="E499" s="108" t="s">
        <v>21</v>
      </c>
    </row>
    <row r="500" spans="1:5">
      <c r="A500" s="164" t="s">
        <v>804</v>
      </c>
      <c r="B500" s="164"/>
      <c r="C500" s="165"/>
      <c r="D500" s="165" t="s">
        <v>638</v>
      </c>
      <c r="E500" s="165"/>
    </row>
    <row r="501" spans="1:5" ht="25.5">
      <c r="A501" s="168" t="s">
        <v>857</v>
      </c>
      <c r="B501" s="169" t="s">
        <v>199</v>
      </c>
      <c r="C501" s="169" t="s">
        <v>1620</v>
      </c>
      <c r="D501" s="107" t="s">
        <v>358</v>
      </c>
      <c r="E501" s="108" t="s">
        <v>33</v>
      </c>
    </row>
    <row r="502" spans="1:5" ht="25.5">
      <c r="A502" s="168" t="s">
        <v>858</v>
      </c>
      <c r="B502" s="169" t="s">
        <v>199</v>
      </c>
      <c r="C502" s="169" t="s">
        <v>1615</v>
      </c>
      <c r="D502" s="107" t="s">
        <v>355</v>
      </c>
      <c r="E502" s="108" t="s">
        <v>33</v>
      </c>
    </row>
    <row r="503" spans="1:5" ht="25.5">
      <c r="A503" s="168" t="s">
        <v>859</v>
      </c>
      <c r="B503" s="169" t="s">
        <v>199</v>
      </c>
      <c r="C503" s="169" t="s">
        <v>1617</v>
      </c>
      <c r="D503" s="107" t="s">
        <v>357</v>
      </c>
      <c r="E503" s="108" t="s">
        <v>33</v>
      </c>
    </row>
    <row r="504" spans="1:5">
      <c r="A504" s="168" t="s">
        <v>860</v>
      </c>
      <c r="B504" s="168" t="s">
        <v>144</v>
      </c>
      <c r="C504" s="168" t="s">
        <v>1284</v>
      </c>
      <c r="D504" s="107" t="s">
        <v>981</v>
      </c>
      <c r="E504" s="108" t="s">
        <v>29</v>
      </c>
    </row>
    <row r="505" spans="1:5" ht="25.5">
      <c r="A505" s="168" t="s">
        <v>861</v>
      </c>
      <c r="B505" s="168" t="s">
        <v>144</v>
      </c>
      <c r="C505" s="168" t="s">
        <v>1184</v>
      </c>
      <c r="D505" s="107" t="s">
        <v>1185</v>
      </c>
      <c r="E505" s="108" t="s">
        <v>38</v>
      </c>
    </row>
    <row r="506" spans="1:5">
      <c r="A506" s="168" t="s">
        <v>862</v>
      </c>
      <c r="B506" s="169" t="s">
        <v>199</v>
      </c>
      <c r="C506" s="169" t="s">
        <v>1639</v>
      </c>
      <c r="D506" s="107" t="s">
        <v>377</v>
      </c>
      <c r="E506" s="108" t="s">
        <v>38</v>
      </c>
    </row>
    <row r="507" spans="1:5">
      <c r="A507" s="168" t="s">
        <v>863</v>
      </c>
      <c r="B507" s="169" t="s">
        <v>199</v>
      </c>
      <c r="C507" s="169" t="s">
        <v>1638</v>
      </c>
      <c r="D507" s="107" t="s">
        <v>376</v>
      </c>
      <c r="E507" s="108" t="s">
        <v>38</v>
      </c>
    </row>
    <row r="508" spans="1:5">
      <c r="A508" s="168"/>
      <c r="B508" s="169"/>
      <c r="C508" s="169"/>
      <c r="D508" s="107" t="s">
        <v>21</v>
      </c>
      <c r="E508" s="108" t="s">
        <v>21</v>
      </c>
    </row>
    <row r="509" spans="1:5">
      <c r="A509" s="164" t="s">
        <v>805</v>
      </c>
      <c r="B509" s="164"/>
      <c r="C509" s="165"/>
      <c r="D509" s="165" t="s">
        <v>643</v>
      </c>
      <c r="E509" s="165"/>
    </row>
    <row r="510" spans="1:5" ht="25.5">
      <c r="A510" s="168" t="s">
        <v>806</v>
      </c>
      <c r="B510" s="169" t="s">
        <v>199</v>
      </c>
      <c r="C510" s="169" t="s">
        <v>1617</v>
      </c>
      <c r="D510" s="107" t="s">
        <v>357</v>
      </c>
      <c r="E510" s="108" t="s">
        <v>33</v>
      </c>
    </row>
    <row r="511" spans="1:5" ht="25.5">
      <c r="A511" s="168" t="s">
        <v>807</v>
      </c>
      <c r="B511" s="169" t="s">
        <v>199</v>
      </c>
      <c r="C511" s="169" t="s">
        <v>1621</v>
      </c>
      <c r="D511" s="107" t="s">
        <v>359</v>
      </c>
      <c r="E511" s="108" t="s">
        <v>33</v>
      </c>
    </row>
    <row r="512" spans="1:5" ht="25.5">
      <c r="A512" s="168" t="s">
        <v>808</v>
      </c>
      <c r="B512" s="169" t="s">
        <v>199</v>
      </c>
      <c r="C512" s="169" t="s">
        <v>1622</v>
      </c>
      <c r="D512" s="107" t="s">
        <v>360</v>
      </c>
      <c r="E512" s="108" t="s">
        <v>33</v>
      </c>
    </row>
    <row r="513" spans="1:5" ht="25.5">
      <c r="A513" s="168" t="s">
        <v>809</v>
      </c>
      <c r="B513" s="169" t="s">
        <v>199</v>
      </c>
      <c r="C513" s="169" t="s">
        <v>1624</v>
      </c>
      <c r="D513" s="107" t="s">
        <v>362</v>
      </c>
      <c r="E513" s="108" t="s">
        <v>33</v>
      </c>
    </row>
    <row r="514" spans="1:5" ht="25.5">
      <c r="A514" s="168" t="s">
        <v>810</v>
      </c>
      <c r="B514" s="169" t="s">
        <v>199</v>
      </c>
      <c r="C514" s="169" t="s">
        <v>1614</v>
      </c>
      <c r="D514" s="107" t="s">
        <v>354</v>
      </c>
      <c r="E514" s="108" t="s">
        <v>33</v>
      </c>
    </row>
    <row r="515" spans="1:5">
      <c r="A515" s="168" t="s">
        <v>811</v>
      </c>
      <c r="B515" s="169" t="s">
        <v>199</v>
      </c>
      <c r="C515" s="169" t="s">
        <v>1631</v>
      </c>
      <c r="D515" s="107" t="s">
        <v>369</v>
      </c>
      <c r="E515" s="108" t="s">
        <v>38</v>
      </c>
    </row>
    <row r="516" spans="1:5">
      <c r="A516" s="168" t="s">
        <v>1270</v>
      </c>
      <c r="B516" s="169" t="s">
        <v>199</v>
      </c>
      <c r="C516" s="169" t="s">
        <v>1635</v>
      </c>
      <c r="D516" s="107" t="s">
        <v>373</v>
      </c>
      <c r="E516" s="108" t="s">
        <v>38</v>
      </c>
    </row>
    <row r="517" spans="1:5">
      <c r="A517" s="168" t="s">
        <v>1271</v>
      </c>
      <c r="B517" s="168" t="s">
        <v>144</v>
      </c>
      <c r="C517" s="168" t="s">
        <v>1285</v>
      </c>
      <c r="D517" s="107" t="s">
        <v>1001</v>
      </c>
      <c r="E517" s="108" t="s">
        <v>33</v>
      </c>
    </row>
    <row r="518" spans="1:5">
      <c r="A518" s="168" t="s">
        <v>1272</v>
      </c>
      <c r="B518" s="168" t="s">
        <v>144</v>
      </c>
      <c r="C518" s="168" t="s">
        <v>1284</v>
      </c>
      <c r="D518" s="107" t="s">
        <v>981</v>
      </c>
      <c r="E518" s="108" t="s">
        <v>29</v>
      </c>
    </row>
    <row r="519" spans="1:5">
      <c r="A519" s="168" t="s">
        <v>1273</v>
      </c>
      <c r="B519" s="169" t="s">
        <v>199</v>
      </c>
      <c r="C519" s="169" t="s">
        <v>1644</v>
      </c>
      <c r="D519" s="107" t="s">
        <v>382</v>
      </c>
      <c r="E519" s="108" t="s">
        <v>38</v>
      </c>
    </row>
    <row r="520" spans="1:5" ht="25.5">
      <c r="A520" s="168" t="s">
        <v>1274</v>
      </c>
      <c r="B520" s="168" t="s">
        <v>144</v>
      </c>
      <c r="C520" s="168" t="s">
        <v>1417</v>
      </c>
      <c r="D520" s="107" t="s">
        <v>410</v>
      </c>
      <c r="E520" s="108" t="s">
        <v>33</v>
      </c>
    </row>
    <row r="521" spans="1:5" ht="25.5">
      <c r="A521" s="168" t="s">
        <v>1275</v>
      </c>
      <c r="B521" s="169" t="s">
        <v>199</v>
      </c>
      <c r="C521" s="169" t="s">
        <v>1506</v>
      </c>
      <c r="D521" s="107" t="s">
        <v>1507</v>
      </c>
      <c r="E521" s="108" t="s">
        <v>200</v>
      </c>
    </row>
    <row r="522" spans="1:5">
      <c r="A522" s="168" t="s">
        <v>1276</v>
      </c>
      <c r="B522" s="168" t="s">
        <v>144</v>
      </c>
      <c r="C522" s="168" t="s">
        <v>1283</v>
      </c>
      <c r="D522" s="107" t="s">
        <v>1005</v>
      </c>
      <c r="E522" s="108" t="s">
        <v>38</v>
      </c>
    </row>
    <row r="523" spans="1:5">
      <c r="A523" s="168"/>
      <c r="B523" s="169"/>
      <c r="C523" s="169"/>
      <c r="D523" s="107" t="s">
        <v>21</v>
      </c>
      <c r="E523" s="108" t="s">
        <v>21</v>
      </c>
    </row>
    <row r="524" spans="1:5">
      <c r="A524" s="164" t="s">
        <v>812</v>
      </c>
      <c r="B524" s="164"/>
      <c r="C524" s="165"/>
      <c r="D524" s="165" t="s">
        <v>646</v>
      </c>
      <c r="E524" s="165"/>
    </row>
    <row r="525" spans="1:5">
      <c r="A525" s="168" t="s">
        <v>813</v>
      </c>
      <c r="B525" s="169" t="s">
        <v>199</v>
      </c>
      <c r="C525" s="169" t="s">
        <v>1623</v>
      </c>
      <c r="D525" s="107" t="s">
        <v>361</v>
      </c>
      <c r="E525" s="108" t="s">
        <v>33</v>
      </c>
    </row>
    <row r="526" spans="1:5">
      <c r="A526" s="168"/>
      <c r="B526" s="169"/>
      <c r="C526" s="169"/>
      <c r="D526" s="107" t="s">
        <v>21</v>
      </c>
      <c r="E526" s="108" t="s">
        <v>21</v>
      </c>
    </row>
    <row r="527" spans="1:5" ht="18.75">
      <c r="A527" s="145" t="s">
        <v>814</v>
      </c>
      <c r="B527" s="146"/>
      <c r="C527" s="146"/>
      <c r="D527" s="147" t="s">
        <v>461</v>
      </c>
      <c r="E527" s="146"/>
    </row>
    <row r="528" spans="1:5">
      <c r="A528" s="151"/>
      <c r="B528" s="152"/>
      <c r="C528" s="152"/>
      <c r="D528" s="109" t="s">
        <v>21</v>
      </c>
      <c r="E528" s="110" t="s">
        <v>21</v>
      </c>
    </row>
    <row r="529" spans="1:5" ht="18.75">
      <c r="A529" s="142" t="s">
        <v>1232</v>
      </c>
      <c r="B529" s="143"/>
      <c r="C529" s="143"/>
      <c r="D529" s="144" t="s">
        <v>1216</v>
      </c>
      <c r="E529" s="143"/>
    </row>
    <row r="530" spans="1:5" ht="18.75">
      <c r="A530" s="142" t="s">
        <v>901</v>
      </c>
      <c r="B530" s="143"/>
      <c r="C530" s="143"/>
      <c r="D530" s="144" t="s">
        <v>185</v>
      </c>
      <c r="E530" s="143"/>
    </row>
    <row r="531" spans="1:5" ht="18.75">
      <c r="A531" s="145" t="s">
        <v>902</v>
      </c>
      <c r="B531" s="146"/>
      <c r="C531" s="146"/>
      <c r="D531" s="147" t="s">
        <v>187</v>
      </c>
      <c r="E531" s="146"/>
    </row>
    <row r="532" spans="1:5" ht="18.75">
      <c r="A532" s="145" t="s">
        <v>903</v>
      </c>
      <c r="B532" s="146"/>
      <c r="C532" s="146"/>
      <c r="D532" s="147" t="s">
        <v>189</v>
      </c>
      <c r="E532" s="146"/>
    </row>
    <row r="533" spans="1:5" ht="25.5">
      <c r="A533" s="168" t="s">
        <v>1186</v>
      </c>
      <c r="B533" s="169" t="s">
        <v>199</v>
      </c>
      <c r="C533" s="169" t="s">
        <v>1434</v>
      </c>
      <c r="D533" s="107" t="s">
        <v>209</v>
      </c>
      <c r="E533" s="108" t="s">
        <v>201</v>
      </c>
    </row>
    <row r="534" spans="1:5">
      <c r="A534" s="168" t="s">
        <v>1187</v>
      </c>
      <c r="B534" s="169" t="s">
        <v>199</v>
      </c>
      <c r="C534" s="169" t="s">
        <v>1463</v>
      </c>
      <c r="D534" s="107" t="s">
        <v>237</v>
      </c>
      <c r="E534" s="108" t="s">
        <v>201</v>
      </c>
    </row>
    <row r="535" spans="1:5" ht="25.5">
      <c r="A535" s="168" t="s">
        <v>1188</v>
      </c>
      <c r="B535" s="169" t="s">
        <v>199</v>
      </c>
      <c r="C535" s="169" t="s">
        <v>1506</v>
      </c>
      <c r="D535" s="107" t="s">
        <v>1507</v>
      </c>
      <c r="E535" s="108" t="s">
        <v>200</v>
      </c>
    </row>
    <row r="536" spans="1:5">
      <c r="A536" s="168" t="s">
        <v>1189</v>
      </c>
      <c r="B536" s="169" t="s">
        <v>199</v>
      </c>
      <c r="C536" s="169" t="s">
        <v>1436</v>
      </c>
      <c r="D536" s="107" t="s">
        <v>211</v>
      </c>
      <c r="E536" s="108" t="s">
        <v>201</v>
      </c>
    </row>
    <row r="537" spans="1:5" ht="25.5">
      <c r="A537" s="168" t="s">
        <v>1190</v>
      </c>
      <c r="B537" s="169" t="s">
        <v>199</v>
      </c>
      <c r="C537" s="169" t="s">
        <v>1433</v>
      </c>
      <c r="D537" s="107" t="s">
        <v>208</v>
      </c>
      <c r="E537" s="108" t="s">
        <v>201</v>
      </c>
    </row>
    <row r="538" spans="1:5">
      <c r="A538" s="168"/>
      <c r="B538" s="169"/>
      <c r="C538" s="169"/>
      <c r="D538" s="107" t="s">
        <v>21</v>
      </c>
      <c r="E538" s="108" t="s">
        <v>21</v>
      </c>
    </row>
    <row r="539" spans="1:5" ht="18.75">
      <c r="A539" s="145" t="s">
        <v>904</v>
      </c>
      <c r="B539" s="146"/>
      <c r="C539" s="146"/>
      <c r="D539" s="147" t="s">
        <v>191</v>
      </c>
      <c r="E539" s="146"/>
    </row>
    <row r="540" spans="1:5">
      <c r="A540" s="168" t="s">
        <v>905</v>
      </c>
      <c r="B540" s="169" t="s">
        <v>199</v>
      </c>
      <c r="C540" s="169" t="s">
        <v>1441</v>
      </c>
      <c r="D540" s="107" t="s">
        <v>217</v>
      </c>
      <c r="E540" s="108" t="s">
        <v>200</v>
      </c>
    </row>
    <row r="541" spans="1:5">
      <c r="A541" s="168" t="s">
        <v>906</v>
      </c>
      <c r="B541" s="169" t="s">
        <v>199</v>
      </c>
      <c r="C541" s="169" t="s">
        <v>1443</v>
      </c>
      <c r="D541" s="107" t="s">
        <v>219</v>
      </c>
      <c r="E541" s="108" t="s">
        <v>34</v>
      </c>
    </row>
    <row r="542" spans="1:5">
      <c r="A542" s="168" t="s">
        <v>907</v>
      </c>
      <c r="B542" s="169" t="s">
        <v>199</v>
      </c>
      <c r="C542" s="169" t="s">
        <v>1442</v>
      </c>
      <c r="D542" s="107" t="s">
        <v>218</v>
      </c>
      <c r="E542" s="108" t="s">
        <v>34</v>
      </c>
    </row>
    <row r="543" spans="1:5">
      <c r="A543" s="168" t="s">
        <v>908</v>
      </c>
      <c r="B543" s="169" t="s">
        <v>199</v>
      </c>
      <c r="C543" s="169" t="s">
        <v>1446</v>
      </c>
      <c r="D543" s="107" t="s">
        <v>222</v>
      </c>
      <c r="E543" s="108" t="s">
        <v>201</v>
      </c>
    </row>
    <row r="544" spans="1:5" ht="25.5">
      <c r="A544" s="168" t="s">
        <v>909</v>
      </c>
      <c r="B544" s="169" t="s">
        <v>199</v>
      </c>
      <c r="C544" s="169" t="s">
        <v>1447</v>
      </c>
      <c r="D544" s="107" t="s">
        <v>223</v>
      </c>
      <c r="E544" s="108" t="s">
        <v>201</v>
      </c>
    </row>
    <row r="545" spans="1:5">
      <c r="A545" s="168" t="s">
        <v>910</v>
      </c>
      <c r="B545" s="169" t="s">
        <v>199</v>
      </c>
      <c r="C545" s="169" t="s">
        <v>1438</v>
      </c>
      <c r="D545" s="107" t="s">
        <v>213</v>
      </c>
      <c r="E545" s="108" t="s">
        <v>214</v>
      </c>
    </row>
    <row r="546" spans="1:5">
      <c r="A546" s="168"/>
      <c r="B546" s="169"/>
      <c r="C546" s="169"/>
      <c r="D546" s="107" t="s">
        <v>21</v>
      </c>
      <c r="E546" s="108" t="s">
        <v>21</v>
      </c>
    </row>
    <row r="547" spans="1:5" ht="18.75">
      <c r="A547" s="145" t="s">
        <v>911</v>
      </c>
      <c r="B547" s="146"/>
      <c r="C547" s="146"/>
      <c r="D547" s="147" t="s">
        <v>178</v>
      </c>
      <c r="E547" s="146"/>
    </row>
    <row r="548" spans="1:5" ht="15.75">
      <c r="A548" s="148" t="s">
        <v>912</v>
      </c>
      <c r="B548" s="149"/>
      <c r="C548" s="149"/>
      <c r="D548" s="150" t="s">
        <v>452</v>
      </c>
      <c r="E548" s="149"/>
    </row>
    <row r="549" spans="1:5">
      <c r="A549" s="168" t="s">
        <v>913</v>
      </c>
      <c r="B549" s="169" t="s">
        <v>199</v>
      </c>
      <c r="C549" s="169" t="s">
        <v>1451</v>
      </c>
      <c r="D549" s="107" t="s">
        <v>227</v>
      </c>
      <c r="E549" s="108" t="s">
        <v>200</v>
      </c>
    </row>
    <row r="550" spans="1:5">
      <c r="A550" s="168" t="s">
        <v>1046</v>
      </c>
      <c r="B550" s="169" t="s">
        <v>199</v>
      </c>
      <c r="C550" s="169" t="s">
        <v>1453</v>
      </c>
      <c r="D550" s="107" t="s">
        <v>229</v>
      </c>
      <c r="E550" s="108" t="s">
        <v>200</v>
      </c>
    </row>
    <row r="551" spans="1:5">
      <c r="A551" s="168"/>
      <c r="B551" s="169"/>
      <c r="C551" s="169"/>
      <c r="D551" s="107" t="s">
        <v>21</v>
      </c>
      <c r="E551" s="108" t="s">
        <v>21</v>
      </c>
    </row>
    <row r="552" spans="1:5" ht="15.75">
      <c r="A552" s="148" t="s">
        <v>914</v>
      </c>
      <c r="B552" s="149"/>
      <c r="C552" s="149"/>
      <c r="D552" s="167" t="s">
        <v>453</v>
      </c>
      <c r="E552" s="149"/>
    </row>
    <row r="553" spans="1:5" ht="25.5">
      <c r="A553" s="168" t="s">
        <v>915</v>
      </c>
      <c r="B553" s="169" t="s">
        <v>199</v>
      </c>
      <c r="C553" s="169" t="s">
        <v>1459</v>
      </c>
      <c r="D553" s="107" t="s">
        <v>233</v>
      </c>
      <c r="E553" s="108" t="s">
        <v>200</v>
      </c>
    </row>
    <row r="554" spans="1:5">
      <c r="A554" s="168"/>
      <c r="B554" s="169"/>
      <c r="C554" s="169"/>
      <c r="D554" s="107" t="s">
        <v>21</v>
      </c>
      <c r="E554" s="108" t="s">
        <v>21</v>
      </c>
    </row>
    <row r="555" spans="1:5" ht="15.75">
      <c r="A555" s="148" t="s">
        <v>916</v>
      </c>
      <c r="B555" s="149"/>
      <c r="C555" s="149"/>
      <c r="D555" s="167" t="s">
        <v>462</v>
      </c>
      <c r="E555" s="149"/>
    </row>
    <row r="556" spans="1:5" ht="25.5">
      <c r="A556" s="168" t="s">
        <v>917</v>
      </c>
      <c r="B556" s="169" t="s">
        <v>144</v>
      </c>
      <c r="C556" s="169" t="s">
        <v>560</v>
      </c>
      <c r="D556" s="107" t="s">
        <v>567</v>
      </c>
      <c r="E556" s="108" t="s">
        <v>200</v>
      </c>
    </row>
    <row r="557" spans="1:5" ht="25.5">
      <c r="A557" s="168" t="s">
        <v>1333</v>
      </c>
      <c r="B557" s="169" t="s">
        <v>144</v>
      </c>
      <c r="C557" s="169" t="s">
        <v>562</v>
      </c>
      <c r="D557" s="107" t="s">
        <v>569</v>
      </c>
      <c r="E557" s="108" t="s">
        <v>200</v>
      </c>
    </row>
    <row r="558" spans="1:5">
      <c r="A558" s="168" t="s">
        <v>1334</v>
      </c>
      <c r="B558" s="169" t="s">
        <v>144</v>
      </c>
      <c r="C558" s="169" t="s">
        <v>1277</v>
      </c>
      <c r="D558" s="107" t="s">
        <v>416</v>
      </c>
      <c r="E558" s="108" t="s">
        <v>29</v>
      </c>
    </row>
    <row r="559" spans="1:5">
      <c r="A559" s="168"/>
      <c r="B559" s="169"/>
      <c r="C559" s="169"/>
      <c r="D559" s="107" t="s">
        <v>21</v>
      </c>
      <c r="E559" s="108" t="s">
        <v>21</v>
      </c>
    </row>
    <row r="560" spans="1:5" ht="15.75">
      <c r="A560" s="148" t="s">
        <v>918</v>
      </c>
      <c r="B560" s="149"/>
      <c r="C560" s="149"/>
      <c r="D560" s="150" t="s">
        <v>890</v>
      </c>
      <c r="E560" s="149"/>
    </row>
    <row r="561" spans="1:5" ht="38.25">
      <c r="A561" s="168" t="s">
        <v>919</v>
      </c>
      <c r="B561" s="169" t="s">
        <v>144</v>
      </c>
      <c r="C561" s="169" t="s">
        <v>1267</v>
      </c>
      <c r="D561" s="107" t="s">
        <v>1250</v>
      </c>
      <c r="E561" s="108" t="s">
        <v>29</v>
      </c>
    </row>
    <row r="562" spans="1:5">
      <c r="A562" s="168" t="s">
        <v>920</v>
      </c>
      <c r="B562" s="169" t="s">
        <v>199</v>
      </c>
      <c r="C562" s="169" t="s">
        <v>1464</v>
      </c>
      <c r="D562" s="107" t="s">
        <v>238</v>
      </c>
      <c r="E562" s="108" t="s">
        <v>200</v>
      </c>
    </row>
    <row r="563" spans="1:5">
      <c r="A563" s="168" t="s">
        <v>921</v>
      </c>
      <c r="B563" s="169" t="s">
        <v>199</v>
      </c>
      <c r="C563" s="169" t="s">
        <v>1465</v>
      </c>
      <c r="D563" s="107" t="s">
        <v>239</v>
      </c>
      <c r="E563" s="108" t="s">
        <v>200</v>
      </c>
    </row>
    <row r="564" spans="1:5" ht="25.5">
      <c r="A564" s="168" t="s">
        <v>922</v>
      </c>
      <c r="B564" s="169" t="s">
        <v>199</v>
      </c>
      <c r="C564" s="169" t="s">
        <v>1470</v>
      </c>
      <c r="D564" s="107" t="s">
        <v>1206</v>
      </c>
      <c r="E564" s="108" t="s">
        <v>200</v>
      </c>
    </row>
    <row r="565" spans="1:5">
      <c r="A565" s="168"/>
      <c r="B565" s="169"/>
      <c r="C565" s="169"/>
      <c r="D565" s="107" t="s">
        <v>21</v>
      </c>
      <c r="E565" s="108" t="s">
        <v>21</v>
      </c>
    </row>
    <row r="566" spans="1:5" ht="15.75">
      <c r="A566" s="148" t="s">
        <v>923</v>
      </c>
      <c r="B566" s="149"/>
      <c r="C566" s="149"/>
      <c r="D566" s="150" t="s">
        <v>463</v>
      </c>
      <c r="E566" s="149"/>
    </row>
    <row r="567" spans="1:5">
      <c r="A567" s="168" t="s">
        <v>924</v>
      </c>
      <c r="B567" s="169" t="s">
        <v>199</v>
      </c>
      <c r="C567" s="169" t="s">
        <v>1510</v>
      </c>
      <c r="D567" s="107" t="s">
        <v>272</v>
      </c>
      <c r="E567" s="108" t="s">
        <v>200</v>
      </c>
    </row>
    <row r="568" spans="1:5" ht="25.5">
      <c r="A568" s="168" t="s">
        <v>925</v>
      </c>
      <c r="B568" s="169" t="s">
        <v>199</v>
      </c>
      <c r="C568" s="169" t="s">
        <v>1512</v>
      </c>
      <c r="D568" s="107" t="s">
        <v>274</v>
      </c>
      <c r="E568" s="108" t="s">
        <v>200</v>
      </c>
    </row>
    <row r="569" spans="1:5">
      <c r="A569" s="168"/>
      <c r="B569" s="169"/>
      <c r="C569" s="169"/>
      <c r="D569" s="107" t="s">
        <v>21</v>
      </c>
      <c r="E569" s="108" t="s">
        <v>21</v>
      </c>
    </row>
    <row r="570" spans="1:5" ht="15.75">
      <c r="A570" s="148" t="s">
        <v>926</v>
      </c>
      <c r="B570" s="149"/>
      <c r="C570" s="149"/>
      <c r="D570" s="150" t="s">
        <v>464</v>
      </c>
      <c r="E570" s="149"/>
    </row>
    <row r="571" spans="1:5" ht="25.5">
      <c r="A571" s="168" t="s">
        <v>927</v>
      </c>
      <c r="B571" s="169" t="s">
        <v>199</v>
      </c>
      <c r="C571" s="169" t="s">
        <v>1469</v>
      </c>
      <c r="D571" s="107" t="s">
        <v>243</v>
      </c>
      <c r="E571" s="108" t="s">
        <v>200</v>
      </c>
    </row>
    <row r="572" spans="1:5">
      <c r="A572" s="168" t="s">
        <v>928</v>
      </c>
      <c r="B572" s="169" t="s">
        <v>199</v>
      </c>
      <c r="C572" s="169" t="s">
        <v>1462</v>
      </c>
      <c r="D572" s="107" t="s">
        <v>236</v>
      </c>
      <c r="E572" s="108" t="s">
        <v>201</v>
      </c>
    </row>
    <row r="573" spans="1:5">
      <c r="A573" s="168"/>
      <c r="B573" s="169"/>
      <c r="C573" s="169"/>
      <c r="D573" s="107" t="s">
        <v>21</v>
      </c>
      <c r="E573" s="108" t="s">
        <v>21</v>
      </c>
    </row>
    <row r="574" spans="1:5" ht="15.75">
      <c r="A574" s="148" t="s">
        <v>929</v>
      </c>
      <c r="B574" s="149"/>
      <c r="C574" s="149"/>
      <c r="D574" s="150" t="s">
        <v>557</v>
      </c>
      <c r="E574" s="149"/>
    </row>
    <row r="575" spans="1:5">
      <c r="A575" s="164" t="s">
        <v>930</v>
      </c>
      <c r="B575" s="164"/>
      <c r="C575" s="165"/>
      <c r="D575" s="165" t="s">
        <v>578</v>
      </c>
      <c r="E575" s="165"/>
    </row>
    <row r="576" spans="1:5" ht="25.5">
      <c r="A576" s="168" t="s">
        <v>931</v>
      </c>
      <c r="B576" s="169" t="s">
        <v>199</v>
      </c>
      <c r="C576" s="169" t="s">
        <v>1483</v>
      </c>
      <c r="D576" s="107" t="s">
        <v>251</v>
      </c>
      <c r="E576" s="108" t="s">
        <v>200</v>
      </c>
    </row>
    <row r="577" spans="1:5">
      <c r="A577" s="168" t="s">
        <v>932</v>
      </c>
      <c r="B577" s="169" t="s">
        <v>199</v>
      </c>
      <c r="C577" s="169" t="s">
        <v>1486</v>
      </c>
      <c r="D577" s="107" t="s">
        <v>254</v>
      </c>
      <c r="E577" s="108" t="s">
        <v>200</v>
      </c>
    </row>
    <row r="578" spans="1:5" ht="25.5">
      <c r="A578" s="168" t="s">
        <v>933</v>
      </c>
      <c r="B578" s="169" t="s">
        <v>199</v>
      </c>
      <c r="C578" s="169" t="s">
        <v>1485</v>
      </c>
      <c r="D578" s="107" t="s">
        <v>253</v>
      </c>
      <c r="E578" s="108" t="s">
        <v>200</v>
      </c>
    </row>
    <row r="579" spans="1:5">
      <c r="A579" s="168" t="s">
        <v>1214</v>
      </c>
      <c r="B579" s="169" t="s">
        <v>199</v>
      </c>
      <c r="C579" s="169" t="s">
        <v>1484</v>
      </c>
      <c r="D579" s="107" t="s">
        <v>252</v>
      </c>
      <c r="E579" s="108" t="s">
        <v>33</v>
      </c>
    </row>
    <row r="580" spans="1:5">
      <c r="A580" s="168"/>
      <c r="B580" s="169"/>
      <c r="C580" s="169"/>
      <c r="D580" s="107" t="s">
        <v>21</v>
      </c>
      <c r="E580" s="108" t="s">
        <v>21</v>
      </c>
    </row>
    <row r="581" spans="1:5" ht="15.75">
      <c r="A581" s="148" t="s">
        <v>934</v>
      </c>
      <c r="B581" s="149"/>
      <c r="C581" s="149"/>
      <c r="D581" s="150" t="s">
        <v>460</v>
      </c>
      <c r="E581" s="149"/>
    </row>
    <row r="582" spans="1:5">
      <c r="A582" s="168" t="s">
        <v>935</v>
      </c>
      <c r="B582" s="169" t="s">
        <v>199</v>
      </c>
      <c r="C582" s="169" t="s">
        <v>1592</v>
      </c>
      <c r="D582" s="107" t="s">
        <v>336</v>
      </c>
      <c r="E582" s="108" t="s">
        <v>38</v>
      </c>
    </row>
    <row r="583" spans="1:5">
      <c r="A583" s="168" t="s">
        <v>936</v>
      </c>
      <c r="B583" s="169" t="s">
        <v>199</v>
      </c>
      <c r="C583" s="169" t="s">
        <v>1594</v>
      </c>
      <c r="D583" s="107" t="s">
        <v>338</v>
      </c>
      <c r="E583" s="108" t="s">
        <v>38</v>
      </c>
    </row>
    <row r="584" spans="1:5">
      <c r="A584" s="168"/>
      <c r="B584" s="169"/>
      <c r="C584" s="169"/>
      <c r="D584" s="107" t="s">
        <v>21</v>
      </c>
      <c r="E584" s="108" t="s">
        <v>21</v>
      </c>
    </row>
    <row r="585" spans="1:5" ht="15.75">
      <c r="A585" s="148" t="s">
        <v>937</v>
      </c>
      <c r="B585" s="149"/>
      <c r="C585" s="149"/>
      <c r="D585" s="150" t="s">
        <v>465</v>
      </c>
      <c r="E585" s="149"/>
    </row>
    <row r="586" spans="1:5" ht="25.5">
      <c r="A586" s="168" t="s">
        <v>938</v>
      </c>
      <c r="B586" s="169" t="s">
        <v>199</v>
      </c>
      <c r="C586" s="169" t="s">
        <v>1601</v>
      </c>
      <c r="D586" s="107" t="s">
        <v>341</v>
      </c>
      <c r="E586" s="108" t="s">
        <v>38</v>
      </c>
    </row>
    <row r="587" spans="1:5" ht="25.5">
      <c r="A587" s="168" t="s">
        <v>939</v>
      </c>
      <c r="B587" s="169" t="s">
        <v>199</v>
      </c>
      <c r="C587" s="169" t="s">
        <v>1602</v>
      </c>
      <c r="D587" s="107" t="s">
        <v>342</v>
      </c>
      <c r="E587" s="108" t="s">
        <v>38</v>
      </c>
    </row>
    <row r="588" spans="1:5" ht="25.5">
      <c r="A588" s="168" t="s">
        <v>940</v>
      </c>
      <c r="B588" s="169" t="s">
        <v>199</v>
      </c>
      <c r="C588" s="169" t="s">
        <v>1603</v>
      </c>
      <c r="D588" s="107" t="s">
        <v>343</v>
      </c>
      <c r="E588" s="108" t="s">
        <v>38</v>
      </c>
    </row>
    <row r="589" spans="1:5">
      <c r="A589" s="168" t="s">
        <v>941</v>
      </c>
      <c r="B589" s="169" t="s">
        <v>199</v>
      </c>
      <c r="C589" s="169" t="s">
        <v>1607</v>
      </c>
      <c r="D589" s="107" t="s">
        <v>347</v>
      </c>
      <c r="E589" s="108" t="s">
        <v>38</v>
      </c>
    </row>
    <row r="590" spans="1:5">
      <c r="A590" s="168"/>
      <c r="B590" s="169"/>
      <c r="C590" s="169"/>
      <c r="D590" s="107" t="s">
        <v>21</v>
      </c>
      <c r="E590" s="108" t="s">
        <v>21</v>
      </c>
    </row>
    <row r="591" spans="1:5" ht="18.75">
      <c r="A591" s="145" t="s">
        <v>942</v>
      </c>
      <c r="B591" s="146"/>
      <c r="C591" s="146"/>
      <c r="D591" s="147" t="s">
        <v>194</v>
      </c>
      <c r="E591" s="146"/>
    </row>
    <row r="592" spans="1:5" ht="15.75">
      <c r="A592" s="148" t="s">
        <v>943</v>
      </c>
      <c r="B592" s="149"/>
      <c r="C592" s="149"/>
      <c r="D592" s="150" t="s">
        <v>458</v>
      </c>
      <c r="E592" s="149"/>
    </row>
    <row r="593" spans="1:5">
      <c r="A593" s="164" t="s">
        <v>944</v>
      </c>
      <c r="B593" s="164"/>
      <c r="C593" s="165"/>
      <c r="D593" s="165" t="s">
        <v>584</v>
      </c>
      <c r="E593" s="165"/>
    </row>
    <row r="594" spans="1:5">
      <c r="A594" s="168" t="s">
        <v>945</v>
      </c>
      <c r="B594" s="169" t="s">
        <v>199</v>
      </c>
      <c r="C594" s="169" t="s">
        <v>1542</v>
      </c>
      <c r="D594" s="107" t="s">
        <v>292</v>
      </c>
      <c r="E594" s="108" t="s">
        <v>33</v>
      </c>
    </row>
    <row r="595" spans="1:5" ht="25.5">
      <c r="A595" s="168" t="s">
        <v>946</v>
      </c>
      <c r="B595" s="169" t="s">
        <v>199</v>
      </c>
      <c r="C595" s="169" t="s">
        <v>1539</v>
      </c>
      <c r="D595" s="107" t="s">
        <v>289</v>
      </c>
      <c r="E595" s="108" t="s">
        <v>33</v>
      </c>
    </row>
    <row r="596" spans="1:5">
      <c r="A596" s="168"/>
      <c r="B596" s="169"/>
      <c r="C596" s="169"/>
      <c r="D596" s="107" t="s">
        <v>21</v>
      </c>
      <c r="E596" s="108" t="s">
        <v>21</v>
      </c>
    </row>
    <row r="597" spans="1:5">
      <c r="A597" s="164" t="s">
        <v>947</v>
      </c>
      <c r="B597" s="164"/>
      <c r="C597" s="165"/>
      <c r="D597" s="165" t="s">
        <v>782</v>
      </c>
      <c r="E597" s="165"/>
    </row>
    <row r="598" spans="1:5" ht="25.5">
      <c r="A598" s="168" t="s">
        <v>948</v>
      </c>
      <c r="B598" s="169" t="s">
        <v>144</v>
      </c>
      <c r="C598" s="169" t="s">
        <v>1263</v>
      </c>
      <c r="D598" s="107" t="s">
        <v>1247</v>
      </c>
      <c r="E598" s="108" t="s">
        <v>38</v>
      </c>
    </row>
    <row r="599" spans="1:5" ht="25.5">
      <c r="A599" s="168" t="s">
        <v>949</v>
      </c>
      <c r="B599" s="169" t="s">
        <v>199</v>
      </c>
      <c r="C599" s="169" t="s">
        <v>1572</v>
      </c>
      <c r="D599" s="107" t="s">
        <v>320</v>
      </c>
      <c r="E599" s="108" t="s">
        <v>38</v>
      </c>
    </row>
    <row r="600" spans="1:5">
      <c r="A600" s="168" t="s">
        <v>950</v>
      </c>
      <c r="B600" s="169" t="s">
        <v>199</v>
      </c>
      <c r="C600" s="169" t="s">
        <v>1561</v>
      </c>
      <c r="D600" s="107" t="s">
        <v>309</v>
      </c>
      <c r="E600" s="108" t="s">
        <v>40</v>
      </c>
    </row>
    <row r="601" spans="1:5">
      <c r="A601" s="168" t="s">
        <v>1179</v>
      </c>
      <c r="B601" s="169" t="s">
        <v>144</v>
      </c>
      <c r="C601" s="169" t="s">
        <v>1253</v>
      </c>
      <c r="D601" s="107" t="s">
        <v>1254</v>
      </c>
      <c r="E601" s="108" t="s">
        <v>33</v>
      </c>
    </row>
    <row r="602" spans="1:5">
      <c r="A602" s="168" t="s">
        <v>1180</v>
      </c>
      <c r="B602" s="169" t="s">
        <v>199</v>
      </c>
      <c r="C602" s="169" t="s">
        <v>1562</v>
      </c>
      <c r="D602" s="107" t="s">
        <v>310</v>
      </c>
      <c r="E602" s="108" t="s">
        <v>38</v>
      </c>
    </row>
    <row r="603" spans="1:5">
      <c r="A603" s="168"/>
      <c r="B603" s="169"/>
      <c r="C603" s="169"/>
      <c r="D603" s="107" t="s">
        <v>21</v>
      </c>
      <c r="E603" s="108" t="s">
        <v>21</v>
      </c>
    </row>
    <row r="604" spans="1:5" ht="15.75">
      <c r="A604" s="148" t="s">
        <v>951</v>
      </c>
      <c r="B604" s="149"/>
      <c r="C604" s="149"/>
      <c r="D604" s="150" t="s">
        <v>459</v>
      </c>
      <c r="E604" s="149"/>
    </row>
    <row r="605" spans="1:5">
      <c r="A605" s="164" t="s">
        <v>952</v>
      </c>
      <c r="B605" s="164"/>
      <c r="C605" s="165"/>
      <c r="D605" s="165" t="s">
        <v>623</v>
      </c>
      <c r="E605" s="165"/>
    </row>
    <row r="606" spans="1:5" ht="25.5">
      <c r="A606" s="168" t="s">
        <v>953</v>
      </c>
      <c r="B606" s="169" t="s">
        <v>199</v>
      </c>
      <c r="C606" s="169" t="s">
        <v>1610</v>
      </c>
      <c r="D606" s="107" t="s">
        <v>350</v>
      </c>
      <c r="E606" s="108" t="s">
        <v>33</v>
      </c>
    </row>
    <row r="607" spans="1:5">
      <c r="A607" s="168" t="s">
        <v>954</v>
      </c>
      <c r="B607" s="169" t="s">
        <v>199</v>
      </c>
      <c r="C607" s="169" t="s">
        <v>1629</v>
      </c>
      <c r="D607" s="107" t="s">
        <v>367</v>
      </c>
      <c r="E607" s="108" t="s">
        <v>38</v>
      </c>
    </row>
    <row r="608" spans="1:5" ht="25.5">
      <c r="A608" s="168" t="s">
        <v>955</v>
      </c>
      <c r="B608" s="169" t="s">
        <v>199</v>
      </c>
      <c r="C608" s="169" t="s">
        <v>1634</v>
      </c>
      <c r="D608" s="107" t="s">
        <v>372</v>
      </c>
      <c r="E608" s="108" t="s">
        <v>38</v>
      </c>
    </row>
    <row r="609" spans="1:5">
      <c r="A609" s="168"/>
      <c r="B609" s="169"/>
      <c r="C609" s="169"/>
      <c r="D609" s="107" t="s">
        <v>21</v>
      </c>
      <c r="E609" s="108" t="s">
        <v>21</v>
      </c>
    </row>
    <row r="610" spans="1:5">
      <c r="A610" s="164" t="s">
        <v>956</v>
      </c>
      <c r="B610" s="164"/>
      <c r="C610" s="165"/>
      <c r="D610" s="165" t="s">
        <v>638</v>
      </c>
      <c r="E610" s="165"/>
    </row>
    <row r="611" spans="1:5" ht="25.5">
      <c r="A611" s="168" t="s">
        <v>958</v>
      </c>
      <c r="B611" s="169" t="s">
        <v>199</v>
      </c>
      <c r="C611" s="169" t="s">
        <v>1620</v>
      </c>
      <c r="D611" s="107" t="s">
        <v>358</v>
      </c>
      <c r="E611" s="108" t="s">
        <v>33</v>
      </c>
    </row>
    <row r="612" spans="1:5">
      <c r="A612" s="168" t="s">
        <v>959</v>
      </c>
      <c r="B612" s="169" t="s">
        <v>199</v>
      </c>
      <c r="C612" s="169" t="s">
        <v>1642</v>
      </c>
      <c r="D612" s="107" t="s">
        <v>380</v>
      </c>
      <c r="E612" s="108" t="s">
        <v>38</v>
      </c>
    </row>
    <row r="613" spans="1:5">
      <c r="A613" s="168" t="s">
        <v>960</v>
      </c>
      <c r="B613" s="169" t="s">
        <v>199</v>
      </c>
      <c r="C613" s="169" t="s">
        <v>1640</v>
      </c>
      <c r="D613" s="107" t="s">
        <v>378</v>
      </c>
      <c r="E613" s="108" t="s">
        <v>38</v>
      </c>
    </row>
    <row r="614" spans="1:5">
      <c r="A614" s="168"/>
      <c r="B614" s="169"/>
      <c r="C614" s="169"/>
      <c r="D614" s="107" t="s">
        <v>21</v>
      </c>
      <c r="E614" s="108" t="s">
        <v>21</v>
      </c>
    </row>
    <row r="615" spans="1:5">
      <c r="A615" s="164" t="s">
        <v>957</v>
      </c>
      <c r="B615" s="164"/>
      <c r="C615" s="165"/>
      <c r="D615" s="165" t="s">
        <v>643</v>
      </c>
      <c r="E615" s="165"/>
    </row>
    <row r="616" spans="1:5" ht="25.5">
      <c r="A616" s="168" t="s">
        <v>961</v>
      </c>
      <c r="B616" s="169" t="s">
        <v>199</v>
      </c>
      <c r="C616" s="169" t="s">
        <v>1617</v>
      </c>
      <c r="D616" s="107" t="s">
        <v>357</v>
      </c>
      <c r="E616" s="108" t="s">
        <v>33</v>
      </c>
    </row>
    <row r="617" spans="1:5">
      <c r="A617" s="168"/>
      <c r="B617" s="169"/>
      <c r="C617" s="169"/>
      <c r="D617" s="107" t="s">
        <v>21</v>
      </c>
      <c r="E617" s="108" t="s">
        <v>21</v>
      </c>
    </row>
    <row r="618" spans="1:5">
      <c r="A618" s="164" t="s">
        <v>962</v>
      </c>
      <c r="B618" s="164"/>
      <c r="C618" s="165"/>
      <c r="D618" s="165" t="s">
        <v>646</v>
      </c>
      <c r="E618" s="165"/>
    </row>
    <row r="619" spans="1:5">
      <c r="A619" s="168" t="s">
        <v>963</v>
      </c>
      <c r="B619" s="169" t="s">
        <v>199</v>
      </c>
      <c r="C619" s="169" t="s">
        <v>1623</v>
      </c>
      <c r="D619" s="107" t="s">
        <v>361</v>
      </c>
      <c r="E619" s="108" t="s">
        <v>33</v>
      </c>
    </row>
    <row r="620" spans="1:5">
      <c r="A620" s="168" t="s">
        <v>964</v>
      </c>
      <c r="B620" s="169" t="s">
        <v>144</v>
      </c>
      <c r="C620" s="169" t="s">
        <v>649</v>
      </c>
      <c r="D620" s="107" t="s">
        <v>652</v>
      </c>
      <c r="E620" s="108" t="s">
        <v>38</v>
      </c>
    </row>
    <row r="621" spans="1:5">
      <c r="A621" s="168"/>
      <c r="B621" s="169"/>
      <c r="C621" s="169"/>
      <c r="D621" s="107" t="s">
        <v>21</v>
      </c>
      <c r="E621" s="108" t="s">
        <v>21</v>
      </c>
    </row>
    <row r="622" spans="1:5" ht="18.75">
      <c r="A622" s="145" t="s">
        <v>965</v>
      </c>
      <c r="B622" s="146"/>
      <c r="C622" s="146"/>
      <c r="D622" s="147" t="s">
        <v>461</v>
      </c>
      <c r="E622" s="146"/>
    </row>
    <row r="623" spans="1:5">
      <c r="A623" s="151"/>
      <c r="B623" s="152"/>
      <c r="C623" s="152"/>
      <c r="D623" s="109" t="s">
        <v>21</v>
      </c>
      <c r="E623" s="110" t="s">
        <v>21</v>
      </c>
    </row>
  </sheetData>
  <conditionalFormatting sqref="A67:A69">
    <cfRule type="expression" dxfId="657" priority="731">
      <formula>IF($C67="SINAPI",TRUE,FALSE)</formula>
    </cfRule>
  </conditionalFormatting>
  <conditionalFormatting sqref="A91:A99 A101:A103 A306:A308 A196:A200">
    <cfRule type="expression" dxfId="656" priority="739">
      <formula>IF($C91="SINAPI",TRUE,FALSE)</formula>
    </cfRule>
  </conditionalFormatting>
  <conditionalFormatting sqref="A117:A120">
    <cfRule type="expression" dxfId="655" priority="306">
      <formula>IF($C117="SINAPI",TRUE,FALSE)</formula>
    </cfRule>
    <cfRule type="expression" dxfId="654" priority="304">
      <formula>IF($C117="PRÓPRIA",TRUE,FALSE)</formula>
    </cfRule>
  </conditionalFormatting>
  <conditionalFormatting sqref="A123:A125 A167:A179 A189:A191 A187:C187">
    <cfRule type="expression" dxfId="653" priority="357">
      <formula>IF($C123="SINAPI",TRUE,FALSE)</formula>
    </cfRule>
  </conditionalFormatting>
  <conditionalFormatting sqref="A160:A165">
    <cfRule type="expression" dxfId="652" priority="336">
      <formula>IF($C160="SINAPI",TRUE,FALSE)</formula>
    </cfRule>
  </conditionalFormatting>
  <conditionalFormatting sqref="A190:A191 A185:E185">
    <cfRule type="expression" dxfId="651" priority="307">
      <formula>IF($C185="FDE",TRUE,FALSE)</formula>
    </cfRule>
  </conditionalFormatting>
  <conditionalFormatting sqref="A201">
    <cfRule type="expression" dxfId="650" priority="71">
      <formula>IF($C201="SINAPI",TRUE,FALSE)</formula>
    </cfRule>
    <cfRule type="expression" dxfId="649" priority="72">
      <formula>IF($C201="FDE",TRUE,FALSE)</formula>
    </cfRule>
    <cfRule type="expression" dxfId="648" priority="74">
      <formula>IF($C201="SINAPI",TRUE,FALSE)</formula>
    </cfRule>
  </conditionalFormatting>
  <conditionalFormatting sqref="A202:A211">
    <cfRule type="expression" dxfId="647" priority="661">
      <formula>IF($C202="SINAPI",TRUE,FALSE)</formula>
    </cfRule>
  </conditionalFormatting>
  <conditionalFormatting sqref="A213:A240">
    <cfRule type="expression" dxfId="646" priority="721">
      <formula>IF($C213="SINAPI",TRUE,FALSE)</formula>
    </cfRule>
  </conditionalFormatting>
  <conditionalFormatting sqref="A248:A252">
    <cfRule type="expression" dxfId="645" priority="60">
      <formula>IF($C248="SINAPI",TRUE,FALSE)</formula>
    </cfRule>
  </conditionalFormatting>
  <conditionalFormatting sqref="A253:A257">
    <cfRule type="expression" dxfId="644" priority="52">
      <formula>IF($C253="SINAPI",TRUE,FALSE)</formula>
    </cfRule>
  </conditionalFormatting>
  <conditionalFormatting sqref="A331:A335">
    <cfRule type="expression" dxfId="643" priority="519">
      <formula>IF($C331="SINAPI",TRUE,FALSE)</formula>
    </cfRule>
  </conditionalFormatting>
  <conditionalFormatting sqref="A342:A345 D342:E344">
    <cfRule type="expression" dxfId="642" priority="523">
      <formula>IF($C342="SINAPI",TRUE,FALSE)</formula>
    </cfRule>
  </conditionalFormatting>
  <conditionalFormatting sqref="A342:A345">
    <cfRule type="expression" dxfId="641" priority="521">
      <formula>IF($C342="PRÓPRIA",TRUE,FALSE)</formula>
    </cfRule>
  </conditionalFormatting>
  <conditionalFormatting sqref="A378:A381 D437:E437 A449:A459 A483:A484 A494:A503 B499:E500 A508:E509 D510:E510 A510:A516 A519 A526:E526 A408:A411 A413 A428 D428:E428 A429:E429 D435:E435">
    <cfRule type="expression" dxfId="640" priority="1586">
      <formula>IF($C378="SINAPI",TRUE,FALSE)</formula>
    </cfRule>
  </conditionalFormatting>
  <conditionalFormatting sqref="A378:A383 D378:E383">
    <cfRule type="expression" dxfId="639" priority="1203">
      <formula>IF($C378="EDIF",TRUE,FALSE)</formula>
    </cfRule>
  </conditionalFormatting>
  <conditionalFormatting sqref="A383 D383:E383">
    <cfRule type="expression" dxfId="638" priority="1205">
      <formula>IF($C383="FDE",TRUE,FALSE)</formula>
    </cfRule>
    <cfRule type="expression" dxfId="637" priority="1204">
      <formula>IF($C383="PRÓPRIA",TRUE,FALSE)</formula>
    </cfRule>
  </conditionalFormatting>
  <conditionalFormatting sqref="A383">
    <cfRule type="expression" dxfId="636" priority="1207">
      <formula>IF($C383="SINAPI",TRUE,FALSE)</formula>
    </cfRule>
  </conditionalFormatting>
  <conditionalFormatting sqref="A386:A387">
    <cfRule type="expression" dxfId="635" priority="1571">
      <formula>IF($C386="SINAPI",TRUE,FALSE)</formula>
    </cfRule>
  </conditionalFormatting>
  <conditionalFormatting sqref="A390:A393 D390:E393">
    <cfRule type="expression" dxfId="634" priority="1177">
      <formula>IF($C390="EDIF",TRUE,FALSE)</formula>
    </cfRule>
  </conditionalFormatting>
  <conditionalFormatting sqref="A392:A393 D392:E393">
    <cfRule type="expression" dxfId="633" priority="1179">
      <formula>IF($C392="FDE",TRUE,FALSE)</formula>
    </cfRule>
    <cfRule type="expression" dxfId="632" priority="1178">
      <formula>IF($C392="PRÓPRIA",TRUE,FALSE)</formula>
    </cfRule>
  </conditionalFormatting>
  <conditionalFormatting sqref="A392:A393">
    <cfRule type="expression" dxfId="631" priority="1181">
      <formula>IF($C392="SINAPI",TRUE,FALSE)</formula>
    </cfRule>
  </conditionalFormatting>
  <conditionalFormatting sqref="A396:A398 D396:E398">
    <cfRule type="expression" dxfId="630" priority="1165">
      <formula>IF($C396="PRÓPRIA",TRUE,FALSE)</formula>
    </cfRule>
    <cfRule type="expression" dxfId="629" priority="1166">
      <formula>IF($C396="FDE",TRUE,FALSE)</formula>
    </cfRule>
    <cfRule type="expression" dxfId="628" priority="1164">
      <formula>IF($C396="EDIF",TRUE,FALSE)</formula>
    </cfRule>
  </conditionalFormatting>
  <conditionalFormatting sqref="A396:A398">
    <cfRule type="expression" dxfId="627" priority="1168">
      <formula>IF($C396="SINAPI",TRUE,FALSE)</formula>
    </cfRule>
  </conditionalFormatting>
  <conditionalFormatting sqref="A408:A418 D408:E418">
    <cfRule type="expression" dxfId="626" priority="904">
      <formula>IF($C408="EDIF",TRUE,FALSE)</formula>
    </cfRule>
  </conditionalFormatting>
  <conditionalFormatting sqref="A416:A418">
    <cfRule type="expression" dxfId="625" priority="908">
      <formula>IF($C416="SINAPI",TRUE,FALSE)</formula>
    </cfRule>
  </conditionalFormatting>
  <conditionalFormatting sqref="A417:A418 D417:E418">
    <cfRule type="expression" dxfId="624" priority="906">
      <formula>IF($C417="FDE",TRUE,FALSE)</formula>
    </cfRule>
  </conditionalFormatting>
  <conditionalFormatting sqref="A424 D424:E424 D435:E437 A491:E493 A508:E509 A460:E461 A526:E528 A481:E482 A485:E486 D483:E484 A494:A503 D494:E496 D510:E510 A466 A468:A469 D466:E466 D468:E469 A471 D471:E471 A473:A474 A476:A480 D473:E474 D476:E480 A488 D488:E488 D490:E490 A377:E377 A386 D386:E386 A387:E389 A394:E395 A419:E423 A428 D428:E428 A429:E430 A433:E434 A435:A437 A438:E440 A449:A459 A472:E472 A483:A484 B499:E500">
    <cfRule type="expression" dxfId="623" priority="1558">
      <formula>IF($C377="EDIF",TRUE,FALSE)</formula>
    </cfRule>
  </conditionalFormatting>
  <conditionalFormatting sqref="A424">
    <cfRule type="expression" dxfId="622" priority="1557">
      <formula>IF($C424="SINAPI",TRUE,FALSE)</formula>
    </cfRule>
  </conditionalFormatting>
  <conditionalFormatting sqref="A431:A432 D431:E432">
    <cfRule type="expression" dxfId="621" priority="1100">
      <formula>IF($C431="PRÓPRIA",TRUE,FALSE)</formula>
    </cfRule>
    <cfRule type="expression" dxfId="620" priority="1099">
      <formula>IF($C431="EDIF",TRUE,FALSE)</formula>
    </cfRule>
  </conditionalFormatting>
  <conditionalFormatting sqref="A431:A432">
    <cfRule type="expression" dxfId="619" priority="1103">
      <formula>IF($C431="SINAPI",TRUE,FALSE)</formula>
    </cfRule>
  </conditionalFormatting>
  <conditionalFormatting sqref="A432 D432:E432">
    <cfRule type="expression" dxfId="618" priority="1101">
      <formula>IF($C432="FDE",TRUE,FALSE)</formula>
    </cfRule>
  </conditionalFormatting>
  <conditionalFormatting sqref="A435:A438">
    <cfRule type="expression" dxfId="617" priority="1570">
      <formula>IF($C435="SINAPI",TRUE,FALSE)</formula>
    </cfRule>
  </conditionalFormatting>
  <conditionalFormatting sqref="A441:A444 D441:E444">
    <cfRule type="expression" dxfId="616" priority="1073">
      <formula>IF($C441="EDIF",TRUE,FALSE)</formula>
    </cfRule>
  </conditionalFormatting>
  <conditionalFormatting sqref="A442:A444 D442:E444">
    <cfRule type="expression" dxfId="615" priority="1074">
      <formula>IF($C442="PRÓPRIA",TRUE,FALSE)</formula>
    </cfRule>
  </conditionalFormatting>
  <conditionalFormatting sqref="A442:A444">
    <cfRule type="expression" dxfId="614" priority="1077">
      <formula>IF($C442="SINAPI",TRUE,FALSE)</formula>
    </cfRule>
  </conditionalFormatting>
  <conditionalFormatting sqref="A444 D444:E444">
    <cfRule type="expression" dxfId="613" priority="1075">
      <formula>IF($C444="FDE",TRUE,FALSE)</formula>
    </cfRule>
  </conditionalFormatting>
  <conditionalFormatting sqref="A465:A469">
    <cfRule type="expression" dxfId="612" priority="1038">
      <formula>IF($C465="SINAPI",TRUE,FALSE)</formula>
    </cfRule>
  </conditionalFormatting>
  <conditionalFormatting sqref="A470:A471">
    <cfRule type="expression" dxfId="611" priority="1025">
      <formula>IF($C470="SINAPI",TRUE,FALSE)</formula>
    </cfRule>
  </conditionalFormatting>
  <conditionalFormatting sqref="A473:A481">
    <cfRule type="expression" dxfId="610" priority="1012">
      <formula>IF($C473="SINAPI",TRUE,FALSE)</formula>
    </cfRule>
  </conditionalFormatting>
  <conditionalFormatting sqref="A487:A490">
    <cfRule type="expression" dxfId="609" priority="999">
      <formula>IF($C487="SINAPI",TRUE,FALSE)</formula>
    </cfRule>
  </conditionalFormatting>
  <conditionalFormatting sqref="A489:A490">
    <cfRule type="expression" dxfId="608" priority="996">
      <formula>IF($C489="PRÓPRIA",TRUE,FALSE)</formula>
    </cfRule>
    <cfRule type="expression" dxfId="607" priority="997">
      <formula>IF($C489="FDE",TRUE,FALSE)</formula>
    </cfRule>
    <cfRule type="expression" dxfId="606" priority="995">
      <formula>IF($C489="EDIF",TRUE,FALSE)</formula>
    </cfRule>
  </conditionalFormatting>
  <conditionalFormatting sqref="A494:A499">
    <cfRule type="expression" dxfId="605" priority="1516">
      <formula>IF($C494="SINAPI",TRUE,FALSE)</formula>
    </cfRule>
  </conditionalFormatting>
  <conditionalFormatting sqref="A504:A507">
    <cfRule type="expression" dxfId="604" priority="986">
      <formula>IF($C504="SINAPI",TRUE,FALSE)</formula>
    </cfRule>
  </conditionalFormatting>
  <conditionalFormatting sqref="A510:A522 D511:E522">
    <cfRule type="expression" dxfId="603" priority="930">
      <formula>IF($C510="EDIF",TRUE,FALSE)</formula>
    </cfRule>
  </conditionalFormatting>
  <conditionalFormatting sqref="A521:A522">
    <cfRule type="expression" dxfId="602" priority="934">
      <formula>IF($C521="SINAPI",TRUE,FALSE)</formula>
    </cfRule>
  </conditionalFormatting>
  <conditionalFormatting sqref="A525:A526">
    <cfRule type="expression" dxfId="601" priority="1532">
      <formula>IF($C525="SINAPI",TRUE,FALSE)</formula>
    </cfRule>
  </conditionalFormatting>
  <conditionalFormatting sqref="A533:A538">
    <cfRule type="expression" dxfId="600" priority="853">
      <formula>IF($C533="PRÓPRIA",TRUE,FALSE)</formula>
    </cfRule>
    <cfRule type="expression" dxfId="599" priority="877">
      <formula>IF($C533="SINAPI",TRUE,FALSE)</formula>
    </cfRule>
  </conditionalFormatting>
  <conditionalFormatting sqref="A113:C115">
    <cfRule type="expression" dxfId="593" priority="262">
      <formula>IF($C113="SINAPI",TRUE,FALSE)</formula>
    </cfRule>
  </conditionalFormatting>
  <conditionalFormatting sqref="A121:C121">
    <cfRule type="expression" dxfId="592" priority="353">
      <formula>IF($C121="SINAPI",TRUE,FALSE)</formula>
    </cfRule>
  </conditionalFormatting>
  <conditionalFormatting sqref="A127:C128">
    <cfRule type="expression" dxfId="591" priority="309">
      <formula>IF($C127="SINAPI",TRUE,FALSE)</formula>
    </cfRule>
  </conditionalFormatting>
  <conditionalFormatting sqref="A131:C138">
    <cfRule type="expression" dxfId="590" priority="264">
      <formula>IF($C131="SINAPI",TRUE,FALSE)</formula>
    </cfRule>
  </conditionalFormatting>
  <conditionalFormatting sqref="A140:C149">
    <cfRule type="expression" dxfId="589" priority="317">
      <formula>IF($C140="SINAPI",TRUE,FALSE)</formula>
    </cfRule>
  </conditionalFormatting>
  <conditionalFormatting sqref="A151:C154">
    <cfRule type="expression" dxfId="588" priority="266">
      <formula>IF($C151="SINAPI",TRUE,FALSE)</formula>
    </cfRule>
  </conditionalFormatting>
  <conditionalFormatting sqref="A156:C158">
    <cfRule type="expression" dxfId="587" priority="320">
      <formula>IF($C156="SINAPI",TRUE,FALSE)</formula>
    </cfRule>
  </conditionalFormatting>
  <conditionalFormatting sqref="A180:C180">
    <cfRule type="expression" dxfId="586" priority="352">
      <formula>IF($C180="SINAPI",TRUE,FALSE)</formula>
    </cfRule>
  </conditionalFormatting>
  <conditionalFormatting sqref="A182:C183">
    <cfRule type="expression" dxfId="585" priority="313">
      <formula>IF($C182="SINAPI",TRUE,FALSE)</formula>
    </cfRule>
  </conditionalFormatting>
  <conditionalFormatting sqref="A185:C185">
    <cfRule type="expression" dxfId="584" priority="319">
      <formula>IF($C185="SINAPI",TRUE,FALSE)</formula>
    </cfRule>
  </conditionalFormatting>
  <conditionalFormatting sqref="A189:C191">
    <cfRule type="expression" dxfId="583" priority="279">
      <formula>IF($C189="FDE",TRUE,FALSE)</formula>
    </cfRule>
  </conditionalFormatting>
  <conditionalFormatting sqref="A189:C192 A123:E125 A160:E165 A140:E148 B167:D174 A167:A179">
    <cfRule type="expression" dxfId="582" priority="308">
      <formula>IF($C123="PRÓPRIA",TRUE,FALSE)</formula>
    </cfRule>
  </conditionalFormatting>
  <conditionalFormatting sqref="A190:C192">
    <cfRule type="expression" dxfId="581" priority="280">
      <formula>IF($C190="SINAPI",TRUE,FALSE)</formula>
    </cfRule>
  </conditionalFormatting>
  <conditionalFormatting sqref="A201:C201">
    <cfRule type="expression" dxfId="580" priority="69">
      <formula>IF($C201="FDE",TRUE,FALSE)</formula>
    </cfRule>
    <cfRule type="expression" dxfId="579" priority="73">
      <formula>IF($C201="PRÓPRIA",TRUE,FALSE)</formula>
    </cfRule>
  </conditionalFormatting>
  <conditionalFormatting sqref="A242:C243">
    <cfRule type="expression" dxfId="578" priority="230">
      <formula>IF($C242="SINAPI",TRUE,FALSE)</formula>
    </cfRule>
  </conditionalFormatting>
  <conditionalFormatting sqref="A246:C247">
    <cfRule type="expression" dxfId="577" priority="237">
      <formula>IF($C246="SINAPI",TRUE,FALSE)</formula>
    </cfRule>
  </conditionalFormatting>
  <conditionalFormatting sqref="A253:C255">
    <cfRule type="expression" dxfId="576" priority="45">
      <formula>IF($C253="EDIF",TRUE,FALSE)</formula>
    </cfRule>
    <cfRule type="expression" dxfId="575" priority="46">
      <formula>IF($C253="PRÓPRIA",TRUE,FALSE)</formula>
    </cfRule>
  </conditionalFormatting>
  <conditionalFormatting sqref="A258:C259">
    <cfRule type="expression" dxfId="574" priority="37">
      <formula>IF($C258="EDIF",TRUE,FALSE)</formula>
    </cfRule>
    <cfRule type="expression" dxfId="573" priority="38">
      <formula>IF($C258="PRÓPRIA",TRUE,FALSE)</formula>
    </cfRule>
  </conditionalFormatting>
  <conditionalFormatting sqref="A258:C261">
    <cfRule type="expression" dxfId="572" priority="39">
      <formula>IF($C258="SINAPI",TRUE,FALSE)</formula>
    </cfRule>
  </conditionalFormatting>
  <conditionalFormatting sqref="A263:C270">
    <cfRule type="expression" dxfId="571" priority="191">
      <formula>IF($C263="SINAPI",TRUE,FALSE)</formula>
    </cfRule>
  </conditionalFormatting>
  <conditionalFormatting sqref="A273:C284">
    <cfRule type="expression" dxfId="570" priority="116">
      <formula>IF($C273="SINAPI",TRUE,FALSE)</formula>
    </cfRule>
  </conditionalFormatting>
  <conditionalFormatting sqref="A286:C289">
    <cfRule type="expression" dxfId="569" priority="130">
      <formula>IF($C286="SINAPI",TRUE,FALSE)</formula>
    </cfRule>
  </conditionalFormatting>
  <conditionalFormatting sqref="A291:C294">
    <cfRule type="expression" dxfId="568" priority="118">
      <formula>IF($C291="SINAPI",TRUE,FALSE)</formula>
    </cfRule>
  </conditionalFormatting>
  <conditionalFormatting sqref="A296:C300">
    <cfRule type="expression" dxfId="567" priority="123">
      <formula>IF($C296="SINAPI",TRUE,FALSE)</formula>
    </cfRule>
  </conditionalFormatting>
  <conditionalFormatting sqref="A302:C304">
    <cfRule type="expression" dxfId="566" priority="122">
      <formula>IF($C302="SINAPI",TRUE,FALSE)</formula>
    </cfRule>
  </conditionalFormatting>
  <conditionalFormatting sqref="A311:C329">
    <cfRule type="expression" dxfId="565" priority="151">
      <formula>IF($C311="SINAPI",TRUE,FALSE)</formula>
    </cfRule>
  </conditionalFormatting>
  <conditionalFormatting sqref="A331:C335">
    <cfRule type="expression" dxfId="564" priority="155">
      <formula>IF($C331="PRÓPRIA",TRUE,FALSE)</formula>
    </cfRule>
  </conditionalFormatting>
  <conditionalFormatting sqref="A337:C340">
    <cfRule type="expression" dxfId="563" priority="162">
      <formula>IF($C337="SINAPI",TRUE,FALSE)</formula>
    </cfRule>
  </conditionalFormatting>
  <conditionalFormatting sqref="A348:C352">
    <cfRule type="expression" dxfId="562" priority="101">
      <formula>IF($C348="SINAPI",TRUE,FALSE)</formula>
    </cfRule>
  </conditionalFormatting>
  <conditionalFormatting sqref="A354:C361">
    <cfRule type="expression" dxfId="561" priority="90">
      <formula>IF($C354="SINAPI",TRUE,FALSE)</formula>
    </cfRule>
  </conditionalFormatting>
  <conditionalFormatting sqref="A363:C368">
    <cfRule type="expression" dxfId="560" priority="96">
      <formula>IF($C363="SINAPI",TRUE,FALSE)</formula>
    </cfRule>
  </conditionalFormatting>
  <conditionalFormatting sqref="A370:C373">
    <cfRule type="expression" dxfId="559" priority="88">
      <formula>IF($C370="SINAPI",TRUE,FALSE)</formula>
    </cfRule>
  </conditionalFormatting>
  <conditionalFormatting sqref="A412:C412">
    <cfRule type="expression" dxfId="558" priority="1120">
      <formula>IF($C412="SINAPI",TRUE,FALSE)</formula>
    </cfRule>
    <cfRule type="expression" dxfId="557" priority="1118">
      <formula>IF($C412="PRÓPRIA",TRUE,FALSE)</formula>
    </cfRule>
  </conditionalFormatting>
  <conditionalFormatting sqref="A414:C415">
    <cfRule type="expression" dxfId="556" priority="1107">
      <formula>IF($C414="SINAPI",TRUE,FALSE)</formula>
    </cfRule>
    <cfRule type="expression" dxfId="555" priority="1105">
      <formula>IF($C414="PRÓPRIA",TRUE,FALSE)</formula>
    </cfRule>
  </conditionalFormatting>
  <conditionalFormatting sqref="A485:C485">
    <cfRule type="expression" dxfId="554" priority="1518">
      <formula>IF($C485="SINAPI",TRUE,FALSE)</formula>
    </cfRule>
  </conditionalFormatting>
  <conditionalFormatting sqref="A487:C487 E487">
    <cfRule type="expression" dxfId="553" priority="1312">
      <formula>IF($C487="FDE",TRUE,FALSE)</formula>
    </cfRule>
    <cfRule type="expression" dxfId="552" priority="1311">
      <formula>IF($C487="PRÓPRIA",TRUE,FALSE)</formula>
    </cfRule>
  </conditionalFormatting>
  <conditionalFormatting sqref="A491:C491">
    <cfRule type="expression" dxfId="551" priority="1500">
      <formula>IF($C491="SINAPI",TRUE,FALSE)</formula>
    </cfRule>
  </conditionalFormatting>
  <conditionalFormatting sqref="A517:C518">
    <cfRule type="expression" dxfId="550" priority="949">
      <formula>IF($C517="PRÓPRIA",TRUE,FALSE)</formula>
    </cfRule>
  </conditionalFormatting>
  <conditionalFormatting sqref="A518:C518">
    <cfRule type="expression" dxfId="549" priority="950">
      <formula>IF($C518="FDE",TRUE,FALSE)</formula>
    </cfRule>
    <cfRule type="expression" dxfId="548" priority="951">
      <formula>IF($C518="SINAPI",TRUE,FALSE)</formula>
    </cfRule>
  </conditionalFormatting>
  <conditionalFormatting sqref="A520:C520">
    <cfRule type="expression" dxfId="547" priority="938">
      <formula>IF($C520="SINAPI",TRUE,FALSE)</formula>
    </cfRule>
    <cfRule type="expression" dxfId="546" priority="937">
      <formula>IF($C520="FDE",TRUE,FALSE)</formula>
    </cfRule>
    <cfRule type="expression" dxfId="545" priority="936">
      <formula>IF($C520="PRÓPRIA",TRUE,FALSE)</formula>
    </cfRule>
  </conditionalFormatting>
  <conditionalFormatting sqref="A10:E11">
    <cfRule type="expression" dxfId="544" priority="465">
      <formula>IF($C10="PRÓPRIA",TRUE,FALSE)</formula>
    </cfRule>
    <cfRule type="expression" dxfId="543" priority="466">
      <formula>IF($C10="SINAPI",TRUE,FALSE)</formula>
    </cfRule>
  </conditionalFormatting>
  <conditionalFormatting sqref="A15:E18">
    <cfRule type="expression" dxfId="542" priority="411">
      <formula>IF($C15="PRÓPRIA",TRUE,FALSE)</formula>
    </cfRule>
  </conditionalFormatting>
  <conditionalFormatting sqref="A15:E19">
    <cfRule type="expression" dxfId="541" priority="412">
      <formula>IF($C15="SINAPI",TRUE,FALSE)</formula>
    </cfRule>
  </conditionalFormatting>
  <conditionalFormatting sqref="A22:E32">
    <cfRule type="expression" dxfId="540" priority="428">
      <formula>IF($C22="SINAPI",TRUE,FALSE)</formula>
    </cfRule>
  </conditionalFormatting>
  <conditionalFormatting sqref="A34:E43">
    <cfRule type="expression" dxfId="539" priority="419">
      <formula>IF($C34="SINAPI",TRUE,FALSE)</formula>
    </cfRule>
  </conditionalFormatting>
  <conditionalFormatting sqref="A45:E51">
    <cfRule type="expression" dxfId="538" priority="12">
      <formula>IF($C45="SINAPI",TRUE,FALSE)</formula>
    </cfRule>
  </conditionalFormatting>
  <conditionalFormatting sqref="A50:E50">
    <cfRule type="expression" dxfId="537" priority="11">
      <formula>IF($C50="PRÓPRIA",TRUE,FALSE)</formula>
    </cfRule>
  </conditionalFormatting>
  <conditionalFormatting sqref="A53:E56">
    <cfRule type="expression" dxfId="536" priority="416">
      <formula>IF($C53="SINAPI",TRUE,FALSE)</formula>
    </cfRule>
  </conditionalFormatting>
  <conditionalFormatting sqref="A72:E76">
    <cfRule type="expression" dxfId="535" priority="401">
      <formula>IF($C72="SINAPI",TRUE,FALSE)</formula>
    </cfRule>
  </conditionalFormatting>
  <conditionalFormatting sqref="A78:E81">
    <cfRule type="expression" dxfId="534" priority="400">
      <formula>IF($C78="SINAPI",TRUE,FALSE)</formula>
    </cfRule>
  </conditionalFormatting>
  <conditionalFormatting sqref="A83:E88">
    <cfRule type="expression" dxfId="533" priority="24">
      <formula>IF($C83="PRÓPRIA",TRUE,FALSE)</formula>
    </cfRule>
    <cfRule type="expression" dxfId="532" priority="25">
      <formula>IF($C83="SINAPI",TRUE,FALSE)</formula>
    </cfRule>
  </conditionalFormatting>
  <conditionalFormatting sqref="A107:E107">
    <cfRule type="expression" dxfId="531" priority="364">
      <formula>IF($C107="PRÓPRIA",TRUE,FALSE)</formula>
    </cfRule>
  </conditionalFormatting>
  <conditionalFormatting sqref="A107:E108">
    <cfRule type="expression" dxfId="530" priority="365">
      <formula>IF($C107="SINAPI",TRUE,FALSE)</formula>
    </cfRule>
  </conditionalFormatting>
  <conditionalFormatting sqref="A110:E111">
    <cfRule type="expression" dxfId="529" priority="361">
      <formula>IF($C110="SINAPI",TRUE,FALSE)</formula>
    </cfRule>
    <cfRule type="expression" dxfId="528" priority="360">
      <formula>IF($C110="PRÓPRIA",TRUE,FALSE)</formula>
    </cfRule>
  </conditionalFormatting>
  <conditionalFormatting sqref="A113:E114">
    <cfRule type="expression" dxfId="527" priority="261">
      <formula>IF($C113="PRÓPRIA",TRUE,FALSE)</formula>
    </cfRule>
  </conditionalFormatting>
  <conditionalFormatting sqref="A131:E137">
    <cfRule type="expression" dxfId="526" priority="263">
      <formula>IF($C131="PRÓPRIA",TRUE,FALSE)</formula>
    </cfRule>
  </conditionalFormatting>
  <conditionalFormatting sqref="A186:E186">
    <cfRule type="expression" dxfId="525" priority="78">
      <formula>IF($C186="PRÓPRIA",TRUE,FALSE)</formula>
    </cfRule>
    <cfRule type="expression" dxfId="524" priority="79">
      <formula>IF($C186="SINAPI",TRUE,FALSE)</formula>
    </cfRule>
  </conditionalFormatting>
  <conditionalFormatting sqref="A244:E245">
    <cfRule type="expression" dxfId="523" priority="63">
      <formula>IF($C244="SINAPI",TRUE,FALSE)</formula>
    </cfRule>
    <cfRule type="expression" dxfId="522" priority="62">
      <formula>IF($C244="PRÓPRIA",TRUE,FALSE)</formula>
    </cfRule>
    <cfRule type="expression" dxfId="521" priority="61">
      <formula>IF($C244="EDIF",TRUE,FALSE)</formula>
    </cfRule>
  </conditionalFormatting>
  <conditionalFormatting sqref="A248:E249">
    <cfRule type="expression" dxfId="520" priority="54">
      <formula>IF($C248="PRÓPRIA",TRUE,FALSE)</formula>
    </cfRule>
    <cfRule type="expression" dxfId="519" priority="53">
      <formula>IF($C248="EDIF",TRUE,FALSE)</formula>
    </cfRule>
  </conditionalFormatting>
  <conditionalFormatting sqref="A273:E284">
    <cfRule type="expression" dxfId="518" priority="115">
      <formula>IF($C273="FDE",TRUE,FALSE)</formula>
    </cfRule>
  </conditionalFormatting>
  <conditionalFormatting sqref="A286:E289 A291:E294">
    <cfRule type="expression" dxfId="517" priority="117">
      <formula>IF($C286="FDE",TRUE,FALSE)</formula>
    </cfRule>
  </conditionalFormatting>
  <conditionalFormatting sqref="A290:E290">
    <cfRule type="expression" dxfId="516" priority="31">
      <formula>IF($C290="SINAPI",TRUE,FALSE)</formula>
    </cfRule>
    <cfRule type="expression" dxfId="515" priority="29">
      <formula>IF($C290="EDIF",TRUE,FALSE)</formula>
    </cfRule>
    <cfRule type="expression" dxfId="514" priority="30">
      <formula>IF($C290="PRÓPRIA",TRUE,FALSE)</formula>
    </cfRule>
  </conditionalFormatting>
  <conditionalFormatting sqref="A311:E328">
    <cfRule type="expression" dxfId="513" priority="150">
      <formula>IF($C311="PRÓPRIA",TRUE,FALSE)</formula>
    </cfRule>
  </conditionalFormatting>
  <conditionalFormatting sqref="A337:E340">
    <cfRule type="expression" dxfId="512" priority="161">
      <formula>IF($C337="PRÓPRIA",TRUE,FALSE)</formula>
    </cfRule>
  </conditionalFormatting>
  <conditionalFormatting sqref="A348:E351">
    <cfRule type="expression" dxfId="511" priority="94">
      <formula>IF($C348="PRÓPRIA",TRUE,FALSE)</formula>
    </cfRule>
  </conditionalFormatting>
  <conditionalFormatting sqref="A354:E361">
    <cfRule type="expression" dxfId="510" priority="89">
      <formula>IF($C354="FDE",TRUE,FALSE)</formula>
    </cfRule>
  </conditionalFormatting>
  <conditionalFormatting sqref="A363:E367">
    <cfRule type="expression" dxfId="509" priority="95">
      <formula>IF($C363="PRÓPRIA",TRUE,FALSE)</formula>
    </cfRule>
  </conditionalFormatting>
  <conditionalFormatting sqref="A370:E373">
    <cfRule type="expression" dxfId="508" priority="86">
      <formula>IF($C370="EDIF",TRUE,FALSE)</formula>
    </cfRule>
    <cfRule type="expression" dxfId="507" priority="87">
      <formula>IF($C370="PRÓPRIA",TRUE,FALSE)</formula>
    </cfRule>
  </conditionalFormatting>
  <conditionalFormatting sqref="A377:E377 A386 D386:E386 A387:E389 A394:E395 A419:E423 A424 D424:E424 A428 D428:E428 A429:E430 A433:E434 A435:A437 D435:E437 A438:E440 A449:A459 A460:E461 A466 D466:E466 A468:A469 D468:E469 A471 D471:E471 A472:E472 A473:A474 D473:E474 A476:A480 D476:E480 A481:E482 A483:A484 D483:E484 A485:E486 A488 D488:E488 D490:E490 A491:E493 D494:E496 A494:A503 B499:E500 A508:E509 D510:E510 A526:E527 A425:E427 D378:E378 A378:A381 E379:E381 A510:A516 A519 A408:A411 A413">
    <cfRule type="expression" dxfId="506" priority="1559">
      <formula>IF($C377="PRÓPRIA",TRUE,FALSE)</formula>
    </cfRule>
  </conditionalFormatting>
  <conditionalFormatting sqref="A382:E382">
    <cfRule type="expression" dxfId="505" priority="1211">
      <formula>IF($C382="SINAPI",TRUE,FALSE)</formula>
    </cfRule>
    <cfRule type="expression" dxfId="504" priority="1210">
      <formula>IF($C382="FDE",TRUE,FALSE)</formula>
    </cfRule>
    <cfRule type="expression" dxfId="503" priority="1209">
      <formula>IF($C382="PRÓPRIA",TRUE,FALSE)</formula>
    </cfRule>
  </conditionalFormatting>
  <conditionalFormatting sqref="A384:E384">
    <cfRule type="expression" dxfId="502" priority="1450">
      <formula>IF($C384="SINAPI",TRUE,FALSE)</formula>
    </cfRule>
    <cfRule type="expression" dxfId="501" priority="1449">
      <formula>IF($C384="FDE",TRUE,FALSE)</formula>
    </cfRule>
  </conditionalFormatting>
  <conditionalFormatting sqref="A384:E385">
    <cfRule type="expression" dxfId="500" priority="1448">
      <formula>IF($C384="PRÓPRIA",TRUE,FALSE)</formula>
    </cfRule>
    <cfRule type="expression" dxfId="499" priority="1447">
      <formula>IF($C384="EDIF",TRUE,FALSE)</formula>
    </cfRule>
  </conditionalFormatting>
  <conditionalFormatting sqref="A390:E391">
    <cfRule type="expression" dxfId="498" priority="1184">
      <formula>IF($C390="FDE",TRUE,FALSE)</formula>
    </cfRule>
    <cfRule type="expression" dxfId="497" priority="1183">
      <formula>IF($C390="PRÓPRIA",TRUE,FALSE)</formula>
    </cfRule>
    <cfRule type="expression" dxfId="496" priority="1185">
      <formula>IF($C390="SINAPI",TRUE,FALSE)</formula>
    </cfRule>
  </conditionalFormatting>
  <conditionalFormatting sqref="A394:E394">
    <cfRule type="expression" dxfId="495" priority="1585">
      <formula>IF($C394="SINAPI",TRUE,FALSE)</formula>
    </cfRule>
  </conditionalFormatting>
  <conditionalFormatting sqref="A399:E399">
    <cfRule type="expression" dxfId="494" priority="1567">
      <formula>IF($C399="SINAPI",TRUE,FALSE)</formula>
    </cfRule>
  </conditionalFormatting>
  <conditionalFormatting sqref="A399:E407">
    <cfRule type="expression" dxfId="493" priority="1130">
      <formula>IF($C399="EDIF",TRUE,FALSE)</formula>
    </cfRule>
    <cfRule type="expression" dxfId="492" priority="1131">
      <formula>IF($C399="PRÓPRIA",TRUE,FALSE)</formula>
    </cfRule>
  </conditionalFormatting>
  <conditionalFormatting sqref="A401:E404">
    <cfRule type="expression" dxfId="491" priority="1132">
      <formula>IF($C401="FDE",TRUE,FALSE)</formula>
    </cfRule>
  </conditionalFormatting>
  <conditionalFormatting sqref="A401:E405">
    <cfRule type="expression" dxfId="490" priority="1133">
      <formula>IF($C401="SINAPI",TRUE,FALSE)</formula>
    </cfRule>
  </conditionalFormatting>
  <conditionalFormatting sqref="A412:E412">
    <cfRule type="expression" dxfId="489" priority="1119">
      <formula>IF($C412="FDE",TRUE,FALSE)</formula>
    </cfRule>
  </conditionalFormatting>
  <conditionalFormatting sqref="A414:E415">
    <cfRule type="expression" dxfId="488" priority="1106">
      <formula>IF($C414="FDE",TRUE,FALSE)</formula>
    </cfRule>
  </conditionalFormatting>
  <conditionalFormatting sqref="A419:E419">
    <cfRule type="expression" dxfId="487" priority="1572">
      <formula>IF($C419="SINAPI",TRUE,FALSE)</formula>
    </cfRule>
  </conditionalFormatting>
  <conditionalFormatting sqref="A421:E421">
    <cfRule type="expression" dxfId="486" priority="1582">
      <formula>IF($C421="SINAPI",TRUE,FALSE)</formula>
    </cfRule>
  </conditionalFormatting>
  <conditionalFormatting sqref="A425:E425">
    <cfRule type="expression" dxfId="485" priority="1583">
      <formula>IF($C425="SINAPI",TRUE,FALSE)</formula>
    </cfRule>
  </conditionalFormatting>
  <conditionalFormatting sqref="A425:E427">
    <cfRule type="expression" dxfId="484" priority="1552">
      <formula>IF($C425="EDIF",TRUE,FALSE)</formula>
    </cfRule>
  </conditionalFormatting>
  <conditionalFormatting sqref="A433:E433">
    <cfRule type="expression" dxfId="483" priority="1576">
      <formula>IF($C433="SINAPI",TRUE,FALSE)</formula>
    </cfRule>
  </conditionalFormatting>
  <conditionalFormatting sqref="A441:E441">
    <cfRule type="expression" dxfId="482" priority="1079">
      <formula>IF($C441="PRÓPRIA",TRUE,FALSE)</formula>
    </cfRule>
    <cfRule type="expression" dxfId="481" priority="1081">
      <formula>IF($C441="SINAPI",TRUE,FALSE)</formula>
    </cfRule>
    <cfRule type="expression" dxfId="480" priority="1080">
      <formula>IF($C441="FDE",TRUE,FALSE)</formula>
    </cfRule>
  </conditionalFormatting>
  <conditionalFormatting sqref="A445:E445">
    <cfRule type="expression" dxfId="479" priority="1573">
      <formula>IF($C445="SINAPI",TRUE,FALSE)</formula>
    </cfRule>
  </conditionalFormatting>
  <conditionalFormatting sqref="A445:E448 D497:E498 A523:E524 A525 D525:E525">
    <cfRule type="expression" dxfId="478" priority="1492">
      <formula>IF($C445="EDIF",TRUE,FALSE)</formula>
    </cfRule>
    <cfRule type="expression" dxfId="477" priority="1493">
      <formula>IF($C445="PRÓPRIA",TRUE,FALSE)</formula>
    </cfRule>
  </conditionalFormatting>
  <conditionalFormatting sqref="A446:E448 D497:E498 A523:E524 A525 D525:E525 D513:E516 D511:E511">
    <cfRule type="expression" dxfId="476" priority="1494">
      <formula>IF($C446="FDE",TRUE,FALSE)</formula>
    </cfRule>
  </conditionalFormatting>
  <conditionalFormatting sqref="A460:E460">
    <cfRule type="expression" dxfId="475" priority="1534">
      <formula>IF($C460="SINAPI",TRUE,FALSE)</formula>
    </cfRule>
  </conditionalFormatting>
  <conditionalFormatting sqref="A462:E464">
    <cfRule type="expression" dxfId="474" priority="912">
      <formula>IF($C462="SINAPI",TRUE,FALSE)</formula>
    </cfRule>
  </conditionalFormatting>
  <conditionalFormatting sqref="A462:E465">
    <cfRule type="expression" dxfId="473" priority="911">
      <formula>IF($C462="FDE",TRUE,FALSE)</formula>
    </cfRule>
    <cfRule type="expression" dxfId="472" priority="909">
      <formula>IF($C462="EDIF",TRUE,FALSE)</formula>
    </cfRule>
    <cfRule type="expression" dxfId="471" priority="910">
      <formula>IF($C462="PRÓPRIA",TRUE,FALSE)</formula>
    </cfRule>
  </conditionalFormatting>
  <conditionalFormatting sqref="A467:E467">
    <cfRule type="expression" dxfId="470" priority="1028">
      <formula>IF($C467="FDE",TRUE,FALSE)</formula>
    </cfRule>
    <cfRule type="expression" dxfId="469" priority="1026">
      <formula>IF($C467="EDIF",TRUE,FALSE)</formula>
    </cfRule>
    <cfRule type="expression" dxfId="468" priority="1027">
      <formula>IF($C467="PRÓPRIA",TRUE,FALSE)</formula>
    </cfRule>
  </conditionalFormatting>
  <conditionalFormatting sqref="A470:E470">
    <cfRule type="expression" dxfId="467" priority="1014">
      <formula>IF($C470="PRÓPRIA",TRUE,FALSE)</formula>
    </cfRule>
    <cfRule type="expression" dxfId="466" priority="1015">
      <formula>IF($C470="FDE",TRUE,FALSE)</formula>
    </cfRule>
    <cfRule type="expression" dxfId="465" priority="1013">
      <formula>IF($C470="EDIF",TRUE,FALSE)</formula>
    </cfRule>
  </conditionalFormatting>
  <conditionalFormatting sqref="A475:E475">
    <cfRule type="expression" dxfId="464" priority="1001">
      <formula>IF($C475="PRÓPRIA",TRUE,FALSE)</formula>
    </cfRule>
    <cfRule type="expression" dxfId="463" priority="1000">
      <formula>IF($C475="EDIF",TRUE,FALSE)</formula>
    </cfRule>
    <cfRule type="expression" dxfId="462" priority="1002">
      <formula>IF($C475="FDE",TRUE,FALSE)</formula>
    </cfRule>
  </conditionalFormatting>
  <conditionalFormatting sqref="A492:E493">
    <cfRule type="expression" dxfId="461" priority="1541">
      <formula>IF($C492="SINAPI",TRUE,FALSE)</formula>
    </cfRule>
  </conditionalFormatting>
  <conditionalFormatting sqref="A517:E517">
    <cfRule type="expression" dxfId="460" priority="963">
      <formula>IF($C517="FDE",TRUE,FALSE)</formula>
    </cfRule>
    <cfRule type="expression" dxfId="459" priority="964">
      <formula>IF($C517="SINAPI",TRUE,FALSE)</formula>
    </cfRule>
  </conditionalFormatting>
  <conditionalFormatting sqref="A523:E524">
    <cfRule type="expression" dxfId="458" priority="1529">
      <formula>IF($C523="SINAPI",TRUE,FALSE)</formula>
    </cfRule>
  </conditionalFormatting>
  <conditionalFormatting sqref="A528:E528">
    <cfRule type="expression" dxfId="457" priority="1584">
      <formula>IF($C528="SINAPI",TRUE,FALSE)</formula>
    </cfRule>
  </conditionalFormatting>
  <conditionalFormatting sqref="A540:E546 A619:E621">
    <cfRule type="expression" dxfId="456" priority="786">
      <formula>IF($C540="PRÓPRIA",TRUE,FALSE)</formula>
    </cfRule>
  </conditionalFormatting>
  <conditionalFormatting sqref="A540:E546">
    <cfRule type="expression" dxfId="455" priority="821">
      <formula>IF($C540="SINAPI",TRUE,FALSE)</formula>
    </cfRule>
  </conditionalFormatting>
  <conditionalFormatting sqref="A549:E551">
    <cfRule type="expression" dxfId="454" priority="785">
      <formula>IF($C549="SINAPI",TRUE,FALSE)</formula>
    </cfRule>
  </conditionalFormatting>
  <conditionalFormatting sqref="A556:E559">
    <cfRule type="expression" dxfId="453" priority="765">
      <formula>IF($C556="PRÓPRIA",TRUE,FALSE)</formula>
    </cfRule>
  </conditionalFormatting>
  <conditionalFormatting sqref="A561:E561">
    <cfRule type="expression" dxfId="452" priority="759">
      <formula>IF($C561="PRÓPRIA",TRUE,FALSE)</formula>
    </cfRule>
  </conditionalFormatting>
  <conditionalFormatting sqref="A562:E565">
    <cfRule type="expression" dxfId="451" priority="815">
      <formula>IF($C562="SINAPI",TRUE,FALSE)</formula>
    </cfRule>
  </conditionalFormatting>
  <conditionalFormatting sqref="A567:E569">
    <cfRule type="expression" dxfId="450" priority="813">
      <formula>IF($C567="SINAPI",TRUE,FALSE)</formula>
    </cfRule>
  </conditionalFormatting>
  <conditionalFormatting sqref="A571:E573">
    <cfRule type="expression" dxfId="449" priority="811">
      <formula>IF($C571="SINAPI",TRUE,FALSE)</formula>
    </cfRule>
  </conditionalFormatting>
  <conditionalFormatting sqref="A576:E580">
    <cfRule type="expression" dxfId="448" priority="769">
      <formula>IF($C576="SINAPI",TRUE,FALSE)</formula>
    </cfRule>
  </conditionalFormatting>
  <conditionalFormatting sqref="A582:E584">
    <cfRule type="expression" dxfId="447" priority="795">
      <formula>IF($C582="SINAPI",TRUE,FALSE)</formula>
    </cfRule>
  </conditionalFormatting>
  <conditionalFormatting sqref="A586:E590">
    <cfRule type="expression" dxfId="446" priority="793">
      <formula>IF($C586="SINAPI",TRUE,FALSE)</formula>
    </cfRule>
  </conditionalFormatting>
  <conditionalFormatting sqref="A594:E596">
    <cfRule type="expression" dxfId="445" priority="780">
      <formula>IF($C594="SINAPI",TRUE,FALSE)</formula>
    </cfRule>
  </conditionalFormatting>
  <conditionalFormatting sqref="A598:E598">
    <cfRule type="expression" dxfId="444" priority="753">
      <formula>IF($C598="PRÓPRIA",TRUE,FALSE)</formula>
    </cfRule>
  </conditionalFormatting>
  <conditionalFormatting sqref="A599:E600 A602:E603">
    <cfRule type="expression" dxfId="443" priority="783">
      <formula>IF($C599="FDE",TRUE,FALSE)</formula>
    </cfRule>
  </conditionalFormatting>
  <conditionalFormatting sqref="A599:E600">
    <cfRule type="expression" dxfId="442" priority="784">
      <formula>IF($C599="SINAPI",TRUE,FALSE)</formula>
    </cfRule>
  </conditionalFormatting>
  <conditionalFormatting sqref="A601:E601">
    <cfRule type="expression" dxfId="441" priority="747">
      <formula>IF($C601="PRÓPRIA",TRUE,FALSE)</formula>
    </cfRule>
  </conditionalFormatting>
  <conditionalFormatting sqref="A602:E603">
    <cfRule type="expression" dxfId="440" priority="789">
      <formula>IF($C602="SINAPI",TRUE,FALSE)</formula>
    </cfRule>
  </conditionalFormatting>
  <conditionalFormatting sqref="A606:E609">
    <cfRule type="expression" dxfId="439" priority="787">
      <formula>IF($C606="SINAPI",TRUE,FALSE)</formula>
    </cfRule>
  </conditionalFormatting>
  <conditionalFormatting sqref="A611:E614">
    <cfRule type="expression" dxfId="438" priority="792">
      <formula>IF($C611="SINAPI",TRUE,FALSE)</formula>
    </cfRule>
  </conditionalFormatting>
  <conditionalFormatting sqref="A616:E617">
    <cfRule type="expression" dxfId="437" priority="797">
      <formula>IF($C616="SINAPI",TRUE,FALSE)</formula>
    </cfRule>
  </conditionalFormatting>
  <conditionalFormatting sqref="A619:E621">
    <cfRule type="expression" dxfId="436" priority="798">
      <formula>IF($C619="SINAPI",TRUE,FALSE)</formula>
    </cfRule>
  </conditionalFormatting>
  <conditionalFormatting sqref="A623:E623">
    <cfRule type="expression" dxfId="435" priority="891">
      <formula>IF($C623="SINAPI",TRUE,FALSE)</formula>
    </cfRule>
  </conditionalFormatting>
  <conditionalFormatting sqref="B101">
    <cfRule type="expression" dxfId="434" priority="370">
      <formula>IF($C101="PRÓPRIA",TRUE,FALSE)</formula>
    </cfRule>
  </conditionalFormatting>
  <conditionalFormatting sqref="B226:B227">
    <cfRule type="expression" dxfId="433" priority="18">
      <formula>IF($C226="PRÓPRIA",TRUE,FALSE)</formula>
    </cfRule>
  </conditionalFormatting>
  <conditionalFormatting sqref="B227">
    <cfRule type="expression" dxfId="432" priority="23">
      <formula>IF($C227="SINAPI",TRUE,FALSE)</formula>
    </cfRule>
  </conditionalFormatting>
  <conditionalFormatting sqref="B231:B233">
    <cfRule type="expression" dxfId="431" priority="21">
      <formula>IF($C231="SINAPI",TRUE,FALSE)</formula>
    </cfRule>
    <cfRule type="expression" dxfId="430" priority="20">
      <formula>IF($C231="PRÓPRIA",TRUE,FALSE)</formula>
    </cfRule>
    <cfRule type="expression" dxfId="429" priority="19">
      <formula>IF($C231="EDIF",TRUE,FALSE)</formula>
    </cfRule>
  </conditionalFormatting>
  <conditionalFormatting sqref="B235">
    <cfRule type="expression" dxfId="428" priority="16">
      <formula>IF($C235="SINAPI",TRUE,FALSE)</formula>
    </cfRule>
  </conditionalFormatting>
  <conditionalFormatting sqref="B331:B334">
    <cfRule type="expression" dxfId="427" priority="156">
      <formula>IF($C331="SINAPI",TRUE,FALSE)</formula>
    </cfRule>
  </conditionalFormatting>
  <conditionalFormatting sqref="B343:B344">
    <cfRule type="expression" dxfId="426" priority="190">
      <formula>IF($C343="SINAPI",TRUE,FALSE)</formula>
    </cfRule>
  </conditionalFormatting>
  <conditionalFormatting sqref="B349">
    <cfRule type="expression" dxfId="425" priority="85">
      <formula>IF($C349="SINAPI",TRUE,FALSE)</formula>
    </cfRule>
  </conditionalFormatting>
  <conditionalFormatting sqref="B392">
    <cfRule type="expression" dxfId="424" priority="1432">
      <formula>IF($B392="EDIF",TRUE,FALSE)</formula>
    </cfRule>
    <cfRule type="expression" dxfId="423" priority="1434">
      <formula>IF($B392="FDE",TRUE,FALSE)</formula>
    </cfRule>
    <cfRule type="expression" dxfId="422" priority="1433">
      <formula>IF($B392="PRÓPRIA",TRUE,FALSE)</formula>
    </cfRule>
  </conditionalFormatting>
  <conditionalFormatting sqref="B397">
    <cfRule type="expression" dxfId="421" priority="1426">
      <formula>IF($B397="SINAPI",TRUE,FALSE)</formula>
    </cfRule>
  </conditionalFormatting>
  <conditionalFormatting sqref="B431">
    <cfRule type="expression" dxfId="420" priority="1389">
      <formula>IF($B431="SINAPI",TRUE,FALSE)</formula>
    </cfRule>
    <cfRule type="expression" dxfId="419" priority="1388">
      <formula>IF($B431="PRÓPRIA",TRUE,FALSE)</formula>
    </cfRule>
    <cfRule type="expression" dxfId="418" priority="1387">
      <formula>IF($B431="EDIF",TRUE,FALSE)</formula>
    </cfRule>
  </conditionalFormatting>
  <conditionalFormatting sqref="B469">
    <cfRule type="expression" dxfId="417" priority="1339">
      <formula>IF($B469="SINAPI",TRUE,FALSE)</formula>
    </cfRule>
  </conditionalFormatting>
  <conditionalFormatting sqref="B496:B497">
    <cfRule type="expression" dxfId="416" priority="1278">
      <formula>IF($B496="EDIF",TRUE,FALSE)</formula>
    </cfRule>
    <cfRule type="expression" dxfId="415" priority="1280">
      <formula>IF($B496="FDE",TRUE,FALSE)</formula>
    </cfRule>
    <cfRule type="expression" dxfId="414" priority="1281">
      <formula>IF($B496="SINAPI",TRUE,FALSE)</formula>
    </cfRule>
    <cfRule type="expression" dxfId="413" priority="1279">
      <formula>IF($B496="PRÓPRIA",TRUE,FALSE)</formula>
    </cfRule>
  </conditionalFormatting>
  <conditionalFormatting sqref="B506:B507">
    <cfRule type="expression" dxfId="412" priority="1251">
      <formula>IF($B506="SINAPI",TRUE,FALSE)</formula>
    </cfRule>
  </conditionalFormatting>
  <conditionalFormatting sqref="B507">
    <cfRule type="expression" dxfId="411" priority="1248">
      <formula>IF($B507="EDIF",TRUE,FALSE)</formula>
    </cfRule>
    <cfRule type="expression" dxfId="410" priority="1249">
      <formula>IF($B507="PRÓPRIA",TRUE,FALSE)</formula>
    </cfRule>
    <cfRule type="expression" dxfId="409" priority="1250">
      <formula>IF($B507="FDE",TRUE,FALSE)</formula>
    </cfRule>
  </conditionalFormatting>
  <conditionalFormatting sqref="B59:C68">
    <cfRule type="expression" dxfId="408" priority="414">
      <formula>IF($C59="SINAPI",TRUE,FALSE)</formula>
    </cfRule>
  </conditionalFormatting>
  <conditionalFormatting sqref="B66:C67">
    <cfRule type="expression" dxfId="407" priority="410">
      <formula>IF($C66="EDIF",TRUE,FALSE)</formula>
    </cfRule>
  </conditionalFormatting>
  <conditionalFormatting sqref="B91:C92">
    <cfRule type="expression" dxfId="406" priority="393">
      <formula>IF($C91="SINAPI",TRUE,FALSE)</formula>
    </cfRule>
  </conditionalFormatting>
  <conditionalFormatting sqref="B91:C93">
    <cfRule type="expression" dxfId="405" priority="373">
      <formula>IF($C91="PRÓPRIA",TRUE,FALSE)</formula>
    </cfRule>
  </conditionalFormatting>
  <conditionalFormatting sqref="B93:C93">
    <cfRule type="expression" dxfId="404" priority="371">
      <formula>IF($C93="SINAPI",TRUE,FALSE)</formula>
    </cfRule>
  </conditionalFormatting>
  <conditionalFormatting sqref="B94:C99">
    <cfRule type="expression" dxfId="403" priority="390">
      <formula>IF($C94="PRÓPRIA",TRUE,FALSE)</formula>
    </cfRule>
  </conditionalFormatting>
  <conditionalFormatting sqref="B95:C95">
    <cfRule type="expression" dxfId="402" priority="391">
      <formula>IF($C95="SINAPI",TRUE,FALSE)</formula>
    </cfRule>
  </conditionalFormatting>
  <conditionalFormatting sqref="B102:C102">
    <cfRule type="expression" dxfId="401" priority="374">
      <formula>IF($C102="SINAPI",TRUE,FALSE)</formula>
    </cfRule>
  </conditionalFormatting>
  <conditionalFormatting sqref="B102:C103">
    <cfRule type="expression" dxfId="400" priority="376">
      <formula>IF($C102="PRÓPRIA",TRUE,FALSE)</formula>
    </cfRule>
  </conditionalFormatting>
  <conditionalFormatting sqref="B103:C103">
    <cfRule type="expression" dxfId="399" priority="378">
      <formula>IF($C103="SINAPI",TRUE,FALSE)</formula>
    </cfRule>
  </conditionalFormatting>
  <conditionalFormatting sqref="B117:C117">
    <cfRule type="expression" dxfId="398" priority="301">
      <formula>IF($C117="SINAPI",TRUE,FALSE)</formula>
    </cfRule>
  </conditionalFormatting>
  <conditionalFormatting sqref="B117:C118">
    <cfRule type="expression" dxfId="397" priority="303">
      <formula>IF($C117="PRÓPRIA",TRUE,FALSE)</formula>
    </cfRule>
  </conditionalFormatting>
  <conditionalFormatting sqref="B118:C118">
    <cfRule type="expression" dxfId="396" priority="305">
      <formula>IF($C118="SINAPI",TRUE,FALSE)</formula>
    </cfRule>
  </conditionalFormatting>
  <conditionalFormatting sqref="B119:C120">
    <cfRule type="expression" dxfId="395" priority="298">
      <formula>IF($C119="SINAPI",TRUE,FALSE)</formula>
    </cfRule>
    <cfRule type="expression" dxfId="394" priority="300">
      <formula>IF($C119="PRÓPRIA",TRUE,FALSE)</formula>
    </cfRule>
  </conditionalFormatting>
  <conditionalFormatting sqref="B123:C124">
    <cfRule type="expression" dxfId="393" priority="295">
      <formula>IF($C123="SINAPI",TRUE,FALSE)</formula>
    </cfRule>
  </conditionalFormatting>
  <conditionalFormatting sqref="B125:C125">
    <cfRule type="expression" dxfId="392" priority="355">
      <formula>IF($C125="SINAPI",TRUE,FALSE)</formula>
    </cfRule>
  </conditionalFormatting>
  <conditionalFormatting sqref="B160:C164">
    <cfRule type="expression" dxfId="391" priority="271">
      <formula>IF($C160="SINAPI",TRUE,FALSE)</formula>
    </cfRule>
    <cfRule type="expression" dxfId="390" priority="270">
      <formula>IF($C160="PRÓPRIA",TRUE,FALSE)</formula>
    </cfRule>
  </conditionalFormatting>
  <conditionalFormatting sqref="B165:C165">
    <cfRule type="expression" dxfId="389" priority="356">
      <formula>IF($C165="SINAPI",TRUE,FALSE)</formula>
    </cfRule>
  </conditionalFormatting>
  <conditionalFormatting sqref="B167:C174">
    <cfRule type="expression" dxfId="388" priority="329">
      <formula>IF($C167="SINAPI",TRUE,FALSE)</formula>
    </cfRule>
  </conditionalFormatting>
  <conditionalFormatting sqref="B175:C179">
    <cfRule type="expression" dxfId="387" priority="285">
      <formula>IF($C175="SINAPI",TRUE,FALSE)</formula>
    </cfRule>
  </conditionalFormatting>
  <conditionalFormatting sqref="B189:C189">
    <cfRule type="expression" dxfId="386" priority="278">
      <formula>IF($C189="SINAPI",TRUE,FALSE)</formula>
    </cfRule>
  </conditionalFormatting>
  <conditionalFormatting sqref="B196:C196 B198:C199">
    <cfRule type="expression" dxfId="385" priority="253">
      <formula>IF($C196="SINAPI",TRUE,FALSE)</formula>
    </cfRule>
  </conditionalFormatting>
  <conditionalFormatting sqref="B196:C199 B202:C202 B234:C235 C233">
    <cfRule type="expression" dxfId="384" priority="225">
      <formula>IF($C196="EDIF",TRUE,FALSE)</formula>
    </cfRule>
  </conditionalFormatting>
  <conditionalFormatting sqref="B197:C197">
    <cfRule type="expression" dxfId="383" priority="202">
      <formula>IF($C197="SINAPI",TRUE,FALSE)</formula>
    </cfRule>
  </conditionalFormatting>
  <conditionalFormatting sqref="B200:C200">
    <cfRule type="expression" dxfId="382" priority="200">
      <formula>IF($C200="EDIF",TRUE,FALSE)</formula>
    </cfRule>
    <cfRule type="expression" dxfId="381" priority="201">
      <formula>IF($C200="SINAPI",TRUE,FALSE)</formula>
    </cfRule>
  </conditionalFormatting>
  <conditionalFormatting sqref="B201:C203">
    <cfRule type="expression" dxfId="380" priority="70">
      <formula>IF($C201="SINAPI",TRUE,FALSE)</formula>
    </cfRule>
  </conditionalFormatting>
  <conditionalFormatting sqref="B203:C204">
    <cfRule type="expression" dxfId="379" priority="7">
      <formula>IF($C203="EDIF",TRUE,FALSE)</formula>
    </cfRule>
  </conditionalFormatting>
  <conditionalFormatting sqref="B204:C204">
    <cfRule type="expression" dxfId="378" priority="8">
      <formula>IF($C204="SINAPI",TRUE,FALSE)</formula>
    </cfRule>
  </conditionalFormatting>
  <conditionalFormatting sqref="B205:C211">
    <cfRule type="expression" dxfId="377" priority="199">
      <formula>IF($C205="SINAPI",TRUE,FALSE)</formula>
    </cfRule>
  </conditionalFormatting>
  <conditionalFormatting sqref="B213:C226">
    <cfRule type="expression" dxfId="376" priority="206">
      <formula>IF($C213="PRÓPRIA",TRUE,FALSE)</formula>
    </cfRule>
  </conditionalFormatting>
  <conditionalFormatting sqref="B213:C230">
    <cfRule type="expression" dxfId="375" priority="207">
      <formula>IF($C213="SINAPI",TRUE,FALSE)</formula>
    </cfRule>
  </conditionalFormatting>
  <conditionalFormatting sqref="B226:C226">
    <cfRule type="expression" dxfId="374" priority="10">
      <formula>IF($C226="SINAPI",TRUE,FALSE)</formula>
    </cfRule>
    <cfRule type="expression" dxfId="373" priority="9">
      <formula>IF($C226="PRÓPRIA",TRUE,FALSE)</formula>
    </cfRule>
  </conditionalFormatting>
  <conditionalFormatting sqref="B234:C235">
    <cfRule type="expression" dxfId="372" priority="251">
      <formula>IF($C234="SINAPI",TRUE,FALSE)</formula>
    </cfRule>
  </conditionalFormatting>
  <conditionalFormatting sqref="B236:C239">
    <cfRule type="expression" dxfId="371" priority="196">
      <formula>IF($C236="PRÓPRIA",TRUE,FALSE)</formula>
    </cfRule>
  </conditionalFormatting>
  <conditionalFormatting sqref="B236:C240">
    <cfRule type="expression" dxfId="370" priority="197">
      <formula>IF($C236="SINAPI",TRUE,FALSE)</formula>
    </cfRule>
  </conditionalFormatting>
  <conditionalFormatting sqref="B237:C240">
    <cfRule type="expression" dxfId="369" priority="195">
      <formula>IF($C237="EDIF",TRUE,FALSE)</formula>
    </cfRule>
  </conditionalFormatting>
  <conditionalFormatting sqref="B248:C250">
    <cfRule type="expression" dxfId="368" priority="55">
      <formula>IF($C248="SINAPI",TRUE,FALSE)</formula>
    </cfRule>
  </conditionalFormatting>
  <conditionalFormatting sqref="B251:C252">
    <cfRule type="expression" dxfId="367" priority="3">
      <formula>IF($C251="SINAPI",TRUE,FALSE)</formula>
    </cfRule>
  </conditionalFormatting>
  <conditionalFormatting sqref="B253:C256">
    <cfRule type="expression" dxfId="366" priority="47">
      <formula>IF($C253="SINAPI",TRUE,FALSE)</formula>
    </cfRule>
  </conditionalFormatting>
  <conditionalFormatting sqref="B257:C257">
    <cfRule type="expression" dxfId="365" priority="1">
      <formula>IF($C257="SINAPI",TRUE,FALSE)</formula>
    </cfRule>
  </conditionalFormatting>
  <conditionalFormatting sqref="B306:C308">
    <cfRule type="expression" dxfId="364" priority="120">
      <formula>IF($C306="SINAPI",TRUE,FALSE)</formula>
    </cfRule>
  </conditionalFormatting>
  <conditionalFormatting sqref="B335:C335">
    <cfRule type="expression" dxfId="363" priority="172">
      <formula>IF($C335="SINAPI",TRUE,FALSE)</formula>
    </cfRule>
  </conditionalFormatting>
  <conditionalFormatting sqref="B342:C342">
    <cfRule type="expression" dxfId="362" priority="158">
      <formula>IF($C342="SINAPI",TRUE,FALSE)</formula>
    </cfRule>
  </conditionalFormatting>
  <conditionalFormatting sqref="B343:C345">
    <cfRule type="expression" dxfId="361" priority="163">
      <formula>IF($C343="PRÓPRIA",TRUE,FALSE)</formula>
    </cfRule>
  </conditionalFormatting>
  <conditionalFormatting sqref="B345:C345">
    <cfRule type="expression" dxfId="360" priority="166">
      <formula>IF($C345="SINAPI",TRUE,FALSE)</formula>
    </cfRule>
  </conditionalFormatting>
  <conditionalFormatting sqref="B378:C381">
    <cfRule type="expression" dxfId="359" priority="1439">
      <formula>IF($B378="EDIF",TRUE,FALSE)</formula>
    </cfRule>
    <cfRule type="expression" dxfId="358" priority="1442">
      <formula>IF($B378="SINAPI",TRUE,FALSE)</formula>
    </cfRule>
    <cfRule type="expression" dxfId="357" priority="1441">
      <formula>IF($B378="FDE",TRUE,FALSE)</formula>
    </cfRule>
    <cfRule type="expression" dxfId="356" priority="1440">
      <formula>IF($B378="PRÓPRIA",TRUE,FALSE)</formula>
    </cfRule>
  </conditionalFormatting>
  <conditionalFormatting sqref="B382:C383">
    <cfRule type="expression" dxfId="355" priority="1195">
      <formula>IF($C382="EDIF",TRUE,FALSE)</formula>
    </cfRule>
  </conditionalFormatting>
  <conditionalFormatting sqref="B383:C383">
    <cfRule type="expression" dxfId="354" priority="1198">
      <formula>IF($C383="SINAPI",TRUE,FALSE)</formula>
    </cfRule>
    <cfRule type="expression" dxfId="353" priority="1197">
      <formula>IF($C383="FDE",TRUE,FALSE)</formula>
    </cfRule>
    <cfRule type="expression" dxfId="352" priority="1196">
      <formula>IF($C383="PRÓPRIA",TRUE,FALSE)</formula>
    </cfRule>
  </conditionalFormatting>
  <conditionalFormatting sqref="B386:C386">
    <cfRule type="expression" dxfId="351" priority="1435">
      <formula>IF($B386="EDIF",TRUE,FALSE)</formula>
    </cfRule>
    <cfRule type="expression" dxfId="350" priority="1436">
      <formula>IF($B386="PRÓPRIA",TRUE,FALSE)</formula>
    </cfRule>
    <cfRule type="expression" dxfId="349" priority="1437">
      <formula>IF($B386="FDE",TRUE,FALSE)</formula>
    </cfRule>
    <cfRule type="expression" dxfId="348" priority="1438">
      <formula>IF($B386="SINAPI",TRUE,FALSE)</formula>
    </cfRule>
  </conditionalFormatting>
  <conditionalFormatting sqref="B387:C387">
    <cfRule type="expression" dxfId="347" priority="1578">
      <formula>IF($C387="SINAPI",TRUE,FALSE)</formula>
    </cfRule>
  </conditionalFormatting>
  <conditionalFormatting sqref="B390:C391">
    <cfRule type="expression" dxfId="346" priority="1182">
      <formula>IF($C390="EDIF",TRUE,FALSE)</formula>
    </cfRule>
  </conditionalFormatting>
  <conditionalFormatting sqref="B392:C392">
    <cfRule type="expression" dxfId="345" priority="1430">
      <formula>IF($B392="SINAPI",TRUE,FALSE)</formula>
    </cfRule>
  </conditionalFormatting>
  <conditionalFormatting sqref="B393:C393">
    <cfRule type="expression" dxfId="344" priority="1172">
      <formula>IF($C393="SINAPI",TRUE,FALSE)</formula>
    </cfRule>
    <cfRule type="expression" dxfId="343" priority="1171">
      <formula>IF($C393="FDE",TRUE,FALSE)</formula>
    </cfRule>
    <cfRule type="expression" dxfId="342" priority="1170">
      <formula>IF($C393="PRÓPRIA",TRUE,FALSE)</formula>
    </cfRule>
    <cfRule type="expression" dxfId="341" priority="1169">
      <formula>IF($C393="EDIF",TRUE,FALSE)</formula>
    </cfRule>
  </conditionalFormatting>
  <conditionalFormatting sqref="B396:C396">
    <cfRule type="expression" dxfId="340" priority="1422">
      <formula>IF($B396="SINAPI",TRUE,FALSE)</formula>
    </cfRule>
  </conditionalFormatting>
  <conditionalFormatting sqref="B396:C397">
    <cfRule type="expression" dxfId="339" priority="1423">
      <formula>IF($B396="EDIF",TRUE,FALSE)</formula>
    </cfRule>
    <cfRule type="expression" dxfId="338" priority="1424">
      <formula>IF($B396="PRÓPRIA",TRUE,FALSE)</formula>
    </cfRule>
    <cfRule type="expression" dxfId="337" priority="1425">
      <formula>IF($B396="FDE",TRUE,FALSE)</formula>
    </cfRule>
  </conditionalFormatting>
  <conditionalFormatting sqref="B398:C398">
    <cfRule type="expression" dxfId="336" priority="1156">
      <formula>IF($C398="EDIF",TRUE,FALSE)</formula>
    </cfRule>
    <cfRule type="expression" dxfId="335" priority="1157">
      <formula>IF($C398="PRÓPRIA",TRUE,FALSE)</formula>
    </cfRule>
    <cfRule type="expression" dxfId="334" priority="1158">
      <formula>IF($C398="FDE",TRUE,FALSE)</formula>
    </cfRule>
    <cfRule type="expression" dxfId="333" priority="1159">
      <formula>IF($C398="SINAPI",TRUE,FALSE)</formula>
    </cfRule>
  </conditionalFormatting>
  <conditionalFormatting sqref="B408:C411">
    <cfRule type="expression" dxfId="332" priority="1412">
      <formula>IF($B408="SINAPI",TRUE,FALSE)</formula>
    </cfRule>
    <cfRule type="expression" dxfId="331" priority="1409">
      <formula>IF($B408="EDIF",TRUE,FALSE)</formula>
    </cfRule>
    <cfRule type="expression" dxfId="330" priority="1410">
      <formula>IF($B408="PRÓPRIA",TRUE,FALSE)</formula>
    </cfRule>
    <cfRule type="expression" dxfId="329" priority="1411">
      <formula>IF($B408="FDE",TRUE,FALSE)</formula>
    </cfRule>
  </conditionalFormatting>
  <conditionalFormatting sqref="B412:C412">
    <cfRule type="expression" dxfId="328" priority="1117">
      <formula>IF($C412="EDIF",TRUE,FALSE)</formula>
    </cfRule>
  </conditionalFormatting>
  <conditionalFormatting sqref="B413:C413">
    <cfRule type="expression" dxfId="327" priority="1420">
      <formula>IF($B413="SINAPI",TRUE,FALSE)</formula>
    </cfRule>
    <cfRule type="expression" dxfId="326" priority="1417">
      <formula>IF($B413="EDIF",TRUE,FALSE)</formula>
    </cfRule>
    <cfRule type="expression" dxfId="325" priority="1419">
      <formula>IF($B413="FDE",TRUE,FALSE)</formula>
    </cfRule>
    <cfRule type="expression" dxfId="324" priority="1418">
      <formula>IF($B413="PRÓPRIA",TRUE,FALSE)</formula>
    </cfRule>
  </conditionalFormatting>
  <conditionalFormatting sqref="B414:C415">
    <cfRule type="expression" dxfId="323" priority="1104">
      <formula>IF($C414="EDIF",TRUE,FALSE)</formula>
    </cfRule>
  </conditionalFormatting>
  <conditionalFormatting sqref="B416:C416">
    <cfRule type="expression" dxfId="322" priority="1404">
      <formula>IF($B416="FDE",TRUE,FALSE)</formula>
    </cfRule>
    <cfRule type="expression" dxfId="321" priority="1405">
      <formula>IF($B416="SINAPI",TRUE,FALSE)</formula>
    </cfRule>
    <cfRule type="expression" dxfId="320" priority="1402">
      <formula>IF($B416="EDIF",TRUE,FALSE)</formula>
    </cfRule>
    <cfRule type="expression" dxfId="319" priority="1403">
      <formula>IF($B416="PRÓPRIA",TRUE,FALSE)</formula>
    </cfRule>
  </conditionalFormatting>
  <conditionalFormatting sqref="B417:C418">
    <cfRule type="expression" dxfId="318" priority="898">
      <formula>IF($C417="FDE",TRUE,FALSE)</formula>
    </cfRule>
    <cfRule type="expression" dxfId="317" priority="897">
      <formula>IF($C417="PRÓPRIA",TRUE,FALSE)</formula>
    </cfRule>
    <cfRule type="expression" dxfId="316" priority="896">
      <formula>IF($C417="EDIF",TRUE,FALSE)</formula>
    </cfRule>
    <cfRule type="expression" dxfId="315" priority="899">
      <formula>IF($C417="SINAPI",TRUE,FALSE)</formula>
    </cfRule>
  </conditionalFormatting>
  <conditionalFormatting sqref="B424:C424">
    <cfRule type="expression" dxfId="314" priority="1401">
      <formula>IF($B424="FDE",TRUE,FALSE)</formula>
    </cfRule>
    <cfRule type="expression" dxfId="313" priority="1400">
      <formula>IF($B424="PRÓPRIA",TRUE,FALSE)</formula>
    </cfRule>
    <cfRule type="expression" dxfId="312" priority="1399">
      <formula>IF($B424="EDIF",TRUE,FALSE)</formula>
    </cfRule>
    <cfRule type="expression" dxfId="311" priority="1398">
      <formula>IF($B424="SINAPI",TRUE,FALSE)</formula>
    </cfRule>
  </conditionalFormatting>
  <conditionalFormatting sqref="B428:C428">
    <cfRule type="expression" dxfId="310" priority="1393">
      <formula>IF($B428="EDIF",TRUE,FALSE)</formula>
    </cfRule>
    <cfRule type="expression" dxfId="309" priority="1396">
      <formula>IF($B428="SINAPI",TRUE,FALSE)</formula>
    </cfRule>
    <cfRule type="expression" dxfId="308" priority="1395">
      <formula>IF($B428="FDE",TRUE,FALSE)</formula>
    </cfRule>
    <cfRule type="expression" dxfId="307" priority="1394">
      <formula>IF($B428="PRÓPRIA",TRUE,FALSE)</formula>
    </cfRule>
  </conditionalFormatting>
  <conditionalFormatting sqref="B431:C431">
    <cfRule type="expression" dxfId="306" priority="1390">
      <formula>IF($B431="PRÓPRIA",TRUE,FALSE)</formula>
    </cfRule>
    <cfRule type="expression" dxfId="305" priority="1391">
      <formula>IF($B431="SINAPI",TRUE,FALSE)</formula>
    </cfRule>
    <cfRule type="expression" dxfId="304" priority="1392">
      <formula>IF($B431="FDE",TRUE,FALSE)</formula>
    </cfRule>
  </conditionalFormatting>
  <conditionalFormatting sqref="B432:C432">
    <cfRule type="expression" dxfId="303" priority="1091">
      <formula>IF($C432="EDIF",TRUE,FALSE)</formula>
    </cfRule>
    <cfRule type="expression" dxfId="302" priority="1094">
      <formula>IF($C432="SINAPI",TRUE,FALSE)</formula>
    </cfRule>
    <cfRule type="expression" dxfId="301" priority="1092">
      <formula>IF($C432="PRÓPRIA",TRUE,FALSE)</formula>
    </cfRule>
    <cfRule type="expression" dxfId="300" priority="1093">
      <formula>IF($C432="FDE",TRUE,FALSE)</formula>
    </cfRule>
  </conditionalFormatting>
  <conditionalFormatting sqref="B435:C435">
    <cfRule type="expression" dxfId="299" priority="1385">
      <formula>IF($B435="SINAPI",TRUE,FALSE)</formula>
    </cfRule>
  </conditionalFormatting>
  <conditionalFormatting sqref="B435:C437">
    <cfRule type="expression" dxfId="298" priority="1384">
      <formula>IF($B435="FDE",TRUE,FALSE)</formula>
    </cfRule>
    <cfRule type="expression" dxfId="297" priority="1382">
      <formula>IF($B435="EDIF",TRUE,FALSE)</formula>
    </cfRule>
    <cfRule type="expression" dxfId="296" priority="1383">
      <formula>IF($B435="PRÓPRIA",TRUE,FALSE)</formula>
    </cfRule>
  </conditionalFormatting>
  <conditionalFormatting sqref="B436:C436">
    <cfRule type="expression" dxfId="295" priority="1379">
      <formula>IF($B436="PRÓPRIA",TRUE,FALSE)</formula>
    </cfRule>
    <cfRule type="expression" dxfId="294" priority="1380">
      <formula>IF($B436="FDE",TRUE,FALSE)</formula>
    </cfRule>
    <cfRule type="expression" dxfId="293" priority="1381">
      <formula>IF($B436="SINAPI",TRUE,FALSE)</formula>
    </cfRule>
  </conditionalFormatting>
  <conditionalFormatting sqref="B437:C437">
    <cfRule type="expression" dxfId="292" priority="1386">
      <formula>IF($B437="SINAPI",TRUE,FALSE)</formula>
    </cfRule>
  </conditionalFormatting>
  <conditionalFormatting sqref="B441:C441">
    <cfRule type="expression" dxfId="291" priority="1078">
      <formula>IF($C441="EDIF",TRUE,FALSE)</formula>
    </cfRule>
  </conditionalFormatting>
  <conditionalFormatting sqref="B442:C442">
    <cfRule type="expression" dxfId="290" priority="1378">
      <formula>IF($B442="FDE",TRUE,FALSE)</formula>
    </cfRule>
  </conditionalFormatting>
  <conditionalFormatting sqref="B442:C443">
    <cfRule type="expression" dxfId="289" priority="1370">
      <formula>IF($B442="PRÓPRIA",TRUE,FALSE)</formula>
    </cfRule>
    <cfRule type="expression" dxfId="288" priority="1369">
      <formula>IF($B442="EDIF",TRUE,FALSE)</formula>
    </cfRule>
    <cfRule type="expression" dxfId="287" priority="1372">
      <formula>IF($B442="SINAPI",TRUE,FALSE)</formula>
    </cfRule>
  </conditionalFormatting>
  <conditionalFormatting sqref="B443:C443">
    <cfRule type="expression" dxfId="286" priority="1371">
      <formula>IF($B443="FDE",TRUE,FALSE)</formula>
    </cfRule>
  </conditionalFormatting>
  <conditionalFormatting sqref="B444:C444">
    <cfRule type="expression" dxfId="285" priority="1065">
      <formula>IF($C444="EDIF",TRUE,FALSE)</formula>
    </cfRule>
    <cfRule type="expression" dxfId="284" priority="1066">
      <formula>IF($C444="PRÓPRIA",TRUE,FALSE)</formula>
    </cfRule>
    <cfRule type="expression" dxfId="283" priority="1068">
      <formula>IF($C444="SINAPI",TRUE,FALSE)</formula>
    </cfRule>
    <cfRule type="expression" dxfId="282" priority="1067">
      <formula>IF($C444="FDE",TRUE,FALSE)</formula>
    </cfRule>
  </conditionalFormatting>
  <conditionalFormatting sqref="B449:C459">
    <cfRule type="expression" dxfId="281" priority="1343">
      <formula>IF($B449="EDIF",TRUE,FALSE)</formula>
    </cfRule>
    <cfRule type="expression" dxfId="280" priority="1345">
      <formula>IF($B449="FDE",TRUE,FALSE)</formula>
    </cfRule>
    <cfRule type="expression" dxfId="279" priority="1346">
      <formula>IF($B449="SINAPI",TRUE,FALSE)</formula>
    </cfRule>
    <cfRule type="expression" dxfId="278" priority="1344">
      <formula>IF($B449="PRÓPRIA",TRUE,FALSE)</formula>
    </cfRule>
  </conditionalFormatting>
  <conditionalFormatting sqref="B465:C465">
    <cfRule type="expression" dxfId="277" priority="1042">
      <formula>IF($C465="SINAPI",TRUE,FALSE)</formula>
    </cfRule>
  </conditionalFormatting>
  <conditionalFormatting sqref="B466:C466">
    <cfRule type="expression" dxfId="276" priority="1328">
      <formula>IF($B466="EDIF",TRUE,FALSE)</formula>
    </cfRule>
    <cfRule type="expression" dxfId="275" priority="1329">
      <formula>IF($B466="PRÓPRIA",TRUE,FALSE)</formula>
    </cfRule>
    <cfRule type="expression" dxfId="274" priority="1330">
      <formula>IF($B466="FDE",TRUE,FALSE)</formula>
    </cfRule>
    <cfRule type="expression" dxfId="273" priority="1331">
      <formula>IF($B466="SINAPI",TRUE,FALSE)</formula>
    </cfRule>
  </conditionalFormatting>
  <conditionalFormatting sqref="B467:C467">
    <cfRule type="expression" dxfId="272" priority="1029">
      <formula>IF($C467="SINAPI",TRUE,FALSE)</formula>
    </cfRule>
  </conditionalFormatting>
  <conditionalFormatting sqref="B468:C468">
    <cfRule type="expression" dxfId="271" priority="1341">
      <formula>IF($B468="SINAPI",TRUE,FALSE)</formula>
    </cfRule>
  </conditionalFormatting>
  <conditionalFormatting sqref="B468:C469 B471:C471">
    <cfRule type="expression" dxfId="270" priority="1338">
      <formula>IF($B468="FDE",TRUE,FALSE)</formula>
    </cfRule>
    <cfRule type="expression" dxfId="269" priority="1337">
      <formula>IF($B468="PRÓPRIA",TRUE,FALSE)</formula>
    </cfRule>
  </conditionalFormatting>
  <conditionalFormatting sqref="B470:C470">
    <cfRule type="expression" dxfId="268" priority="1016">
      <formula>IF($C470="SINAPI",TRUE,FALSE)</formula>
    </cfRule>
  </conditionalFormatting>
  <conditionalFormatting sqref="B471:C471 B468:C469">
    <cfRule type="expression" dxfId="267" priority="1336">
      <formula>IF($B468="EDIF",TRUE,FALSE)</formula>
    </cfRule>
  </conditionalFormatting>
  <conditionalFormatting sqref="B471:C471">
    <cfRule type="expression" dxfId="266" priority="1334">
      <formula>IF($B471="FDE",TRUE,FALSE)</formula>
    </cfRule>
    <cfRule type="expression" dxfId="265" priority="1333">
      <formula>IF($B471="PRÓPRIA",TRUE,FALSE)</formula>
    </cfRule>
    <cfRule type="expression" dxfId="264" priority="1335">
      <formula>IF($B471="SINAPI",TRUE,FALSE)</formula>
    </cfRule>
  </conditionalFormatting>
  <conditionalFormatting sqref="B473:C474 B476:C480">
    <cfRule type="expression" dxfId="263" priority="1319">
      <formula>IF($B473="PRÓPRIA",TRUE,FALSE)</formula>
    </cfRule>
    <cfRule type="expression" dxfId="262" priority="1320">
      <formula>IF($B473="FDE",TRUE,FALSE)</formula>
    </cfRule>
    <cfRule type="expression" dxfId="261" priority="1318">
      <formula>IF($B473="EDIF",TRUE,FALSE)</formula>
    </cfRule>
  </conditionalFormatting>
  <conditionalFormatting sqref="B473:C474">
    <cfRule type="expression" dxfId="260" priority="1325">
      <formula>IF($B473="SINAPI",TRUE,FALSE)</formula>
    </cfRule>
  </conditionalFormatting>
  <conditionalFormatting sqref="B475:C475">
    <cfRule type="expression" dxfId="259" priority="1003">
      <formula>IF($C475="SINAPI",TRUE,FALSE)</formula>
    </cfRule>
  </conditionalFormatting>
  <conditionalFormatting sqref="B476:C480">
    <cfRule type="expression" dxfId="258" priority="1321">
      <formula>IF($B476="SINAPI",TRUE,FALSE)</formula>
    </cfRule>
  </conditionalFormatting>
  <conditionalFormatting sqref="B481:C481">
    <cfRule type="expression" dxfId="257" priority="1525">
      <formula>IF($C481="SINAPI",TRUE,FALSE)</formula>
    </cfRule>
  </conditionalFormatting>
  <conditionalFormatting sqref="B483:C484">
    <cfRule type="expression" dxfId="256" priority="1314">
      <formula>IF($B483="PRÓPRIA",TRUE,FALSE)</formula>
    </cfRule>
    <cfRule type="expression" dxfId="255" priority="1313">
      <formula>IF($B483="EDIF",TRUE,FALSE)</formula>
    </cfRule>
    <cfRule type="expression" dxfId="254" priority="1316">
      <formula>IF($B483="SINAPI",TRUE,FALSE)</formula>
    </cfRule>
    <cfRule type="expression" dxfId="253" priority="1315">
      <formula>IF($B483="FDE",TRUE,FALSE)</formula>
    </cfRule>
  </conditionalFormatting>
  <conditionalFormatting sqref="B487:C487">
    <cfRule type="expression" dxfId="252" priority="1306">
      <formula>IF($C487="SINAPI",TRUE,FALSE)</formula>
    </cfRule>
  </conditionalFormatting>
  <conditionalFormatting sqref="B488:C488">
    <cfRule type="expression" dxfId="251" priority="1300">
      <formula>IF($B488="PRÓPRIA",TRUE,FALSE)</formula>
    </cfRule>
    <cfRule type="expression" dxfId="250" priority="1301">
      <formula>IF($B488="FDE",TRUE,FALSE)</formula>
    </cfRule>
    <cfRule type="expression" dxfId="249" priority="1298">
      <formula>IF($B488="SINAPI",TRUE,FALSE)</formula>
    </cfRule>
    <cfRule type="expression" dxfId="248" priority="1299">
      <formula>IF($B488="EDIF",TRUE,FALSE)</formula>
    </cfRule>
  </conditionalFormatting>
  <conditionalFormatting sqref="B489:C489">
    <cfRule type="expression" dxfId="247" priority="990">
      <formula>IF($C489="SINAPI",TRUE,FALSE)</formula>
    </cfRule>
  </conditionalFormatting>
  <conditionalFormatting sqref="B490:C490">
    <cfRule type="expression" dxfId="246" priority="1294">
      <formula>IF($B490="EDIF",TRUE,FALSE)</formula>
    </cfRule>
    <cfRule type="expression" dxfId="245" priority="1295">
      <formula>IF($B490="PRÓPRIA",TRUE,FALSE)</formula>
    </cfRule>
    <cfRule type="expression" dxfId="244" priority="1297">
      <formula>IF($B490="SINAPI",TRUE,FALSE)</formula>
    </cfRule>
    <cfRule type="expression" dxfId="243" priority="1296">
      <formula>IF($B490="FDE",TRUE,FALSE)</formula>
    </cfRule>
  </conditionalFormatting>
  <conditionalFormatting sqref="B494:C495 B498:C498">
    <cfRule type="expression" dxfId="242" priority="1288">
      <formula>IF($B494="FDE",TRUE,FALSE)</formula>
    </cfRule>
    <cfRule type="expression" dxfId="241" priority="1287">
      <formula>IF($B494="PRÓPRIA",TRUE,FALSE)</formula>
    </cfRule>
    <cfRule type="expression" dxfId="240" priority="1286">
      <formula>IF($B494="EDIF",TRUE,FALSE)</formula>
    </cfRule>
  </conditionalFormatting>
  <conditionalFormatting sqref="B494:C495">
    <cfRule type="expression" dxfId="239" priority="1289">
      <formula>IF($B494="SINAPI",TRUE,FALSE)</formula>
    </cfRule>
  </conditionalFormatting>
  <conditionalFormatting sqref="B498:C498">
    <cfRule type="expression" dxfId="238" priority="1290">
      <formula>IF($B498="SINAPI",TRUE,FALSE)</formula>
    </cfRule>
  </conditionalFormatting>
  <conditionalFormatting sqref="B501:C501">
    <cfRule type="expression" dxfId="237" priority="1262">
      <formula>IF($B501="PRÓPRIA",TRUE,FALSE)</formula>
    </cfRule>
    <cfRule type="expression" dxfId="236" priority="1261">
      <formula>IF($B501="EDIF",TRUE,FALSE)</formula>
    </cfRule>
    <cfRule type="expression" dxfId="235" priority="1263">
      <formula>IF($B501="FDE",TRUE,FALSE)</formula>
    </cfRule>
    <cfRule type="expression" dxfId="234" priority="1264">
      <formula>IF($B501="SINAPI",TRUE,FALSE)</formula>
    </cfRule>
  </conditionalFormatting>
  <conditionalFormatting sqref="B502:C503">
    <cfRule type="expression" dxfId="233" priority="1270">
      <formula>IF($B502="FDE",TRUE,FALSE)</formula>
    </cfRule>
    <cfRule type="expression" dxfId="232" priority="1269">
      <formula>IF($B502="PRÓPRIA",TRUE,FALSE)</formula>
    </cfRule>
    <cfRule type="expression" dxfId="231" priority="1268">
      <formula>IF($B502="EDIF",TRUE,FALSE)</formula>
    </cfRule>
    <cfRule type="expression" dxfId="230" priority="1271">
      <formula>IF($B502="SINAPI",TRUE,FALSE)</formula>
    </cfRule>
  </conditionalFormatting>
  <conditionalFormatting sqref="B503:C503">
    <cfRule type="expression" dxfId="229" priority="1266">
      <formula>IF($B503="SINAPI",TRUE,FALSE)</formula>
    </cfRule>
  </conditionalFormatting>
  <conditionalFormatting sqref="B504:C505">
    <cfRule type="expression" dxfId="228" priority="974">
      <formula>IF($C504="EDIF",TRUE,FALSE)</formula>
    </cfRule>
    <cfRule type="expression" dxfId="227" priority="976">
      <formula>IF($C504="FDE",TRUE,FALSE)</formula>
    </cfRule>
    <cfRule type="expression" dxfId="226" priority="977">
      <formula>IF($C504="SINAPI",TRUE,FALSE)</formula>
    </cfRule>
    <cfRule type="expression" dxfId="225" priority="975">
      <formula>IF($C504="PRÓPRIA",TRUE,FALSE)</formula>
    </cfRule>
  </conditionalFormatting>
  <conditionalFormatting sqref="B506:C506">
    <cfRule type="expression" dxfId="224" priority="1256">
      <formula>IF($B506="SINAPI",TRUE,FALSE)</formula>
    </cfRule>
    <cfRule type="expression" dxfId="223" priority="1253">
      <formula>IF($B506="EDIF",TRUE,FALSE)</formula>
    </cfRule>
    <cfRule type="expression" dxfId="222" priority="1255">
      <formula>IF($B506="FDE",TRUE,FALSE)</formula>
    </cfRule>
    <cfRule type="expression" dxfId="221" priority="1254">
      <formula>IF($B506="PRÓPRIA",TRUE,FALSE)</formula>
    </cfRule>
  </conditionalFormatting>
  <conditionalFormatting sqref="B507:C507">
    <cfRule type="expression" dxfId="220" priority="1246">
      <formula>IF($B507="SINAPI",TRUE,FALSE)</formula>
    </cfRule>
  </conditionalFormatting>
  <conditionalFormatting sqref="B510:C511">
    <cfRule type="expression" dxfId="219" priority="1223">
      <formula>IF($B510="FDE",TRUE,FALSE)</formula>
    </cfRule>
    <cfRule type="expression" dxfId="218" priority="1224">
      <formula>IF($B510="SINAPI",TRUE,FALSE)</formula>
    </cfRule>
  </conditionalFormatting>
  <conditionalFormatting sqref="B510:C516">
    <cfRule type="expression" dxfId="217" priority="1222">
      <formula>IF($B510="PRÓPRIA",TRUE,FALSE)</formula>
    </cfRule>
    <cfRule type="expression" dxfId="216" priority="1221">
      <formula>IF($B510="EDIF",TRUE,FALSE)</formula>
    </cfRule>
  </conditionalFormatting>
  <conditionalFormatting sqref="B512:C513">
    <cfRule type="expression" dxfId="215" priority="1241">
      <formula>IF($B512="SINAPI",TRUE,FALSE)</formula>
    </cfRule>
  </conditionalFormatting>
  <conditionalFormatting sqref="B514:C514">
    <cfRule type="expression" dxfId="214" priority="1231">
      <formula>IF($B514="FDE",TRUE,FALSE)</formula>
    </cfRule>
    <cfRule type="expression" dxfId="213" priority="1232">
      <formula>IF($B514="SINAPI",TRUE,FALSE)</formula>
    </cfRule>
  </conditionalFormatting>
  <conditionalFormatting sqref="B515:C516">
    <cfRule type="expression" dxfId="212" priority="1237">
      <formula>IF($B515="SINAPI",TRUE,FALSE)</formula>
    </cfRule>
  </conditionalFormatting>
  <conditionalFormatting sqref="B517:C518">
    <cfRule type="expression" dxfId="211" priority="948">
      <formula>IF($C517="EDIF",TRUE,FALSE)</formula>
    </cfRule>
  </conditionalFormatting>
  <conditionalFormatting sqref="B519:C519 B512:C516">
    <cfRule type="expression" dxfId="210" priority="1236">
      <formula>IF($B512="FDE",TRUE,FALSE)</formula>
    </cfRule>
  </conditionalFormatting>
  <conditionalFormatting sqref="B519:C519">
    <cfRule type="expression" dxfId="209" priority="1234">
      <formula>IF($B519="EDIF",TRUE,FALSE)</formula>
    </cfRule>
    <cfRule type="expression" dxfId="208" priority="1235">
      <formula>IF($B519="PRÓPRIA",TRUE,FALSE)</formula>
    </cfRule>
    <cfRule type="expression" dxfId="207" priority="1238">
      <formula>IF($B519="SINAPI",TRUE,FALSE)</formula>
    </cfRule>
  </conditionalFormatting>
  <conditionalFormatting sqref="B520:C520">
    <cfRule type="expression" dxfId="206" priority="935">
      <formula>IF($C520="EDIF",TRUE,FALSE)</formula>
    </cfRule>
  </conditionalFormatting>
  <conditionalFormatting sqref="B521:C521">
    <cfRule type="expression" dxfId="205" priority="1225">
      <formula>IF($B521="EDIF",TRUE,FALSE)</formula>
    </cfRule>
    <cfRule type="expression" dxfId="204" priority="1226">
      <formula>IF($B521="PRÓPRIA",TRUE,FALSE)</formula>
    </cfRule>
    <cfRule type="expression" dxfId="203" priority="1227">
      <formula>IF($B521="FDE",TRUE,FALSE)</formula>
    </cfRule>
    <cfRule type="expression" dxfId="202" priority="1228">
      <formula>IF($B521="SINAPI",TRUE,FALSE)</formula>
    </cfRule>
  </conditionalFormatting>
  <conditionalFormatting sqref="B522:C522">
    <cfRule type="expression" dxfId="201" priority="925">
      <formula>IF($C522="SINAPI",TRUE,FALSE)</formula>
    </cfRule>
    <cfRule type="expression" dxfId="200" priority="924">
      <formula>IF($C522="FDE",TRUE,FALSE)</formula>
    </cfRule>
    <cfRule type="expression" dxfId="199" priority="923">
      <formula>IF($C522="PRÓPRIA",TRUE,FALSE)</formula>
    </cfRule>
    <cfRule type="expression" dxfId="198" priority="922">
      <formula>IF($C522="EDIF",TRUE,FALSE)</formula>
    </cfRule>
  </conditionalFormatting>
  <conditionalFormatting sqref="B525:C525">
    <cfRule type="expression" dxfId="197" priority="1216">
      <formula>IF($B525="EDIF",TRUE,FALSE)</formula>
    </cfRule>
    <cfRule type="expression" dxfId="196" priority="1219">
      <formula>IF($B525="SINAPI",TRUE,FALSE)</formula>
    </cfRule>
    <cfRule type="expression" dxfId="195" priority="1218">
      <formula>IF($B525="FDE",TRUE,FALSE)</formula>
    </cfRule>
    <cfRule type="expression" dxfId="194" priority="1217">
      <formula>IF($B525="PRÓPRIA",TRUE,FALSE)</formula>
    </cfRule>
  </conditionalFormatting>
  <conditionalFormatting sqref="B533:C537">
    <cfRule type="expression" dxfId="193" priority="771">
      <formula>IF($C533="SINAPI",TRUE,FALSE)</formula>
    </cfRule>
  </conditionalFormatting>
  <conditionalFormatting sqref="B538:C538">
    <cfRule type="expression" dxfId="192" priority="778">
      <formula>IF($C538="PRÓPRIA",TRUE,FALSE)</formula>
    </cfRule>
    <cfRule type="expression" dxfId="191" priority="779">
      <formula>IF($C538="SINAPI",TRUE,FALSE)</formula>
    </cfRule>
  </conditionalFormatting>
  <conditionalFormatting sqref="B94:E94">
    <cfRule type="expression" dxfId="185" priority="387">
      <formula>IF($C94="SINAPI",TRUE,FALSE)</formula>
    </cfRule>
  </conditionalFormatting>
  <conditionalFormatting sqref="B96:E99">
    <cfRule type="expression" dxfId="184" priority="380">
      <formula>IF($C96="SINAPI",TRUE,FALSE)</formula>
    </cfRule>
  </conditionalFormatting>
  <conditionalFormatting sqref="B101:E101">
    <cfRule type="expression" dxfId="183" priority="368">
      <formula>IF($C101="SINAPI",TRUE,FALSE)</formula>
    </cfRule>
  </conditionalFormatting>
  <conditionalFormatting sqref="B175:E179">
    <cfRule type="expression" dxfId="182" priority="284">
      <formula>IF($C175="PRÓPRIA",TRUE,FALSE)</formula>
    </cfRule>
  </conditionalFormatting>
  <conditionalFormatting sqref="B205:E211">
    <cfRule type="expression" dxfId="181" priority="198">
      <formula>IF($C205="EDIF",TRUE,FALSE)</formula>
    </cfRule>
  </conditionalFormatting>
  <conditionalFormatting sqref="B213:E217">
    <cfRule type="expression" dxfId="180" priority="205">
      <formula>IF($C213="EDIF",TRUE,FALSE)</formula>
    </cfRule>
  </conditionalFormatting>
  <conditionalFormatting sqref="B218:E230 D67:E67 A67:A68 A196:A200 A202:A211 A213:A240 C231 D233:E240">
    <cfRule type="expression" dxfId="179" priority="513">
      <formula>IF($C67="EDIF",TRUE,FALSE)</formula>
    </cfRule>
  </conditionalFormatting>
  <conditionalFormatting sqref="B342:E342">
    <cfRule type="expression" dxfId="178" priority="157">
      <formula>IF($C342="PRÓPRIA",TRUE,FALSE)</formula>
    </cfRule>
  </conditionalFormatting>
  <conditionalFormatting sqref="B438:E438">
    <cfRule type="expression" dxfId="177" priority="1575">
      <formula>IF($C438="SINAPI",TRUE,FALSE)</formula>
    </cfRule>
  </conditionalFormatting>
  <conditionalFormatting sqref="B489:E489">
    <cfRule type="expression" dxfId="176" priority="987">
      <formula>IF($C489="EDIF",TRUE,FALSE)</formula>
    </cfRule>
    <cfRule type="expression" dxfId="175" priority="989">
      <formula>IF($C489="FDE",TRUE,FALSE)</formula>
    </cfRule>
    <cfRule type="expression" dxfId="174" priority="988">
      <formula>IF($C489="PRÓPRIA",TRUE,FALSE)</formula>
    </cfRule>
  </conditionalFormatting>
  <conditionalFormatting sqref="B508:E508">
    <cfRule type="expression" dxfId="173" priority="1536">
      <formula>IF($C508="SINAPI",TRUE,FALSE)</formula>
    </cfRule>
  </conditionalFormatting>
  <conditionalFormatting sqref="B526:E526">
    <cfRule type="expression" dxfId="172" priority="1533">
      <formula>IF($C526="SINAPI",TRUE,FALSE)</formula>
    </cfRule>
  </conditionalFormatting>
  <conditionalFormatting sqref="C10">
    <cfRule type="expression" dxfId="171" priority="467">
      <formula>IF(#REF!="PRÓPRIA",TRUE,FALSE)</formula>
    </cfRule>
  </conditionalFormatting>
  <conditionalFormatting sqref="C15:C18">
    <cfRule type="expression" dxfId="170" priority="413">
      <formula>IF(#REF!="PRÓPRIA",TRUE,FALSE)</formula>
    </cfRule>
  </conditionalFormatting>
  <conditionalFormatting sqref="C97">
    <cfRule type="expression" dxfId="169" priority="381">
      <formula>IF($C97="PRÓPRIA",TRUE,FALSE)</formula>
    </cfRule>
  </conditionalFormatting>
  <conditionalFormatting sqref="C101">
    <cfRule type="expression" dxfId="168" priority="367">
      <formula>IF($C101="PRÓPRIA",TRUE,FALSE)</formula>
    </cfRule>
  </conditionalFormatting>
  <conditionalFormatting sqref="C120">
    <cfRule type="expression" dxfId="167" priority="297">
      <formula>IF($C120="SINAPI",TRUE,FALSE)</formula>
    </cfRule>
  </conditionalFormatting>
  <conditionalFormatting sqref="C233 B234:C235">
    <cfRule type="expression" dxfId="166" priority="227">
      <formula>IF($C233="PRÓPRIA",TRUE,FALSE)</formula>
    </cfRule>
  </conditionalFormatting>
  <conditionalFormatting sqref="C233">
    <cfRule type="expression" dxfId="165" priority="255">
      <formula>IF($C233="SINAPI",TRUE,FALSE)</formula>
    </cfRule>
  </conditionalFormatting>
  <conditionalFormatting sqref="C331:C334">
    <cfRule type="expression" dxfId="164" priority="154">
      <formula>IF($C331="SINAPI",TRUE,FALSE)</formula>
    </cfRule>
  </conditionalFormatting>
  <conditionalFormatting sqref="C343:C344">
    <cfRule type="expression" dxfId="163" priority="159">
      <formula>IF($C343="SINAPI",TRUE,FALSE)</formula>
    </cfRule>
  </conditionalFormatting>
  <conditionalFormatting sqref="C392">
    <cfRule type="expression" dxfId="162" priority="1427">
      <formula>IF($B392="EDIF",TRUE,FALSE)</formula>
    </cfRule>
    <cfRule type="expression" dxfId="161" priority="1429">
      <formula>IF($B392="FDE",TRUE,FALSE)</formula>
    </cfRule>
    <cfRule type="expression" dxfId="160" priority="1428">
      <formula>IF($B392="PRÓPRIA",TRUE,FALSE)</formula>
    </cfRule>
  </conditionalFormatting>
  <conditionalFormatting sqref="C397">
    <cfRule type="expression" dxfId="159" priority="1421">
      <formula>IF($B397="SINAPI",TRUE,FALSE)</formula>
    </cfRule>
  </conditionalFormatting>
  <conditionalFormatting sqref="C468:C469">
    <cfRule type="expression" dxfId="158" priority="1340">
      <formula>IF($B468="SINAPI",TRUE,FALSE)</formula>
    </cfRule>
  </conditionalFormatting>
  <conditionalFormatting sqref="C496">
    <cfRule type="expression" dxfId="157" priority="1277">
      <formula>IF($B496="SINAPI",TRUE,FALSE)</formula>
    </cfRule>
    <cfRule type="expression" dxfId="156" priority="1276">
      <formula>IF($B496="FDE",TRUE,FALSE)</formula>
    </cfRule>
  </conditionalFormatting>
  <conditionalFormatting sqref="C497">
    <cfRule type="expression" dxfId="155" priority="1273">
      <formula>IF($B497="EDIF",TRUE,FALSE)</formula>
    </cfRule>
    <cfRule type="expression" dxfId="154" priority="1275">
      <formula>IF($B497="PRÓPRIA",TRUE,FALSE)</formula>
    </cfRule>
  </conditionalFormatting>
  <conditionalFormatting sqref="C507">
    <cfRule type="expression" dxfId="153" priority="1245">
      <formula>IF($B507="FDE",TRUE,FALSE)</formula>
    </cfRule>
    <cfRule type="expression" dxfId="152" priority="1243">
      <formula>IF($B507="EDIF",TRUE,FALSE)</formula>
    </cfRule>
    <cfRule type="expression" dxfId="151" priority="1244">
      <formula>IF($B507="PRÓPRIA",TRUE,FALSE)</formula>
    </cfRule>
  </conditionalFormatting>
  <conditionalFormatting sqref="C231:E231">
    <cfRule type="expression" dxfId="150" priority="741">
      <formula>IF($C232="SINAPI",TRUE,FALSE)</formula>
    </cfRule>
  </conditionalFormatting>
  <conditionalFormatting sqref="C232:E232">
    <cfRule type="expression" dxfId="149" priority="742">
      <formula>IF(#REF!="SINAPI",TRUE,FALSE)</formula>
    </cfRule>
    <cfRule type="expression" dxfId="148" priority="744">
      <formula>IF(#REF!="PRÓPRIA",TRUE,FALSE)</formula>
    </cfRule>
    <cfRule type="expression" dxfId="147" priority="746">
      <formula>IF(#REF!="EDIF",TRUE,FALSE)</formula>
    </cfRule>
  </conditionalFormatting>
  <conditionalFormatting sqref="D487">
    <cfRule type="expression" dxfId="146" priority="1303">
      <formula>IF($B487="EDIF",TRUE,FALSE)</formula>
    </cfRule>
    <cfRule type="expression" dxfId="145" priority="1302">
      <formula>IF($B487="SINAPI",TRUE,FALSE)</formula>
    </cfRule>
    <cfRule type="expression" dxfId="144" priority="1305">
      <formula>IF($B487="FDE",TRUE,FALSE)</formula>
    </cfRule>
    <cfRule type="expression" dxfId="143" priority="1304">
      <formula>IF($B487="PRÓPRIA",TRUE,FALSE)</formula>
    </cfRule>
  </conditionalFormatting>
  <conditionalFormatting sqref="D59:E65">
    <cfRule type="expression" dxfId="142" priority="486">
      <formula>IF($C59="SINAPI",TRUE,FALSE)</formula>
    </cfRule>
  </conditionalFormatting>
  <conditionalFormatting sqref="D67:E68">
    <cfRule type="expression" dxfId="141" priority="630">
      <formula>IF($C67="SINAPI",TRUE,FALSE)</formula>
    </cfRule>
  </conditionalFormatting>
  <conditionalFormatting sqref="D91:E93">
    <cfRule type="expression" dxfId="140" priority="668">
      <formula>IF($C91="SINAPI",TRUE,FALSE)</formula>
    </cfRule>
  </conditionalFormatting>
  <conditionalFormatting sqref="D91:E99 A104:E104">
    <cfRule type="expression" dxfId="139" priority="580">
      <formula>IF($C91="PRÓPRIA",TRUE,FALSE)</formula>
    </cfRule>
  </conditionalFormatting>
  <conditionalFormatting sqref="D95:E95">
    <cfRule type="expression" dxfId="138" priority="617">
      <formula>IF($C95="SINAPI",TRUE,FALSE)</formula>
    </cfRule>
  </conditionalFormatting>
  <conditionalFormatting sqref="D101:E103">
    <cfRule type="expression" dxfId="137" priority="480">
      <formula>IF($C101="PRÓPRIA",TRUE,FALSE)</formula>
    </cfRule>
  </conditionalFormatting>
  <conditionalFormatting sqref="D102:E103">
    <cfRule type="expression" dxfId="136" priority="488">
      <formula>IF($C102="SINAPI",TRUE,FALSE)</formula>
    </cfRule>
  </conditionalFormatting>
  <conditionalFormatting sqref="D113:E114">
    <cfRule type="expression" dxfId="135" priority="501">
      <formula>IF($C113="SINAPI",TRUE,FALSE)</formula>
    </cfRule>
  </conditionalFormatting>
  <conditionalFormatting sqref="D115:E115">
    <cfRule type="expression" dxfId="134" priority="704">
      <formula>IF($C115="SINAPI",TRUE,FALSE)</formula>
    </cfRule>
  </conditionalFormatting>
  <conditionalFormatting sqref="D117:E118">
    <cfRule type="expression" dxfId="133" priority="503">
      <formula>IF($C117="SINAPI",TRUE,FALSE)</formula>
    </cfRule>
  </conditionalFormatting>
  <conditionalFormatting sqref="D117:E120">
    <cfRule type="expression" dxfId="132" priority="502">
      <formula>IF($C117="PRÓPRIA",TRUE,FALSE)</formula>
    </cfRule>
  </conditionalFormatting>
  <conditionalFormatting sqref="D119:E121">
    <cfRule type="expression" dxfId="131" priority="618">
      <formula>IF($C119="SINAPI",TRUE,FALSE)</formula>
    </cfRule>
  </conditionalFormatting>
  <conditionalFormatting sqref="D123:E125">
    <cfRule type="expression" dxfId="130" priority="619">
      <formula>IF($C123="SINAPI",TRUE,FALSE)</formula>
    </cfRule>
  </conditionalFormatting>
  <conditionalFormatting sqref="D127:E128">
    <cfRule type="expression" dxfId="129" priority="585">
      <formula>IF($C127="SINAPI",TRUE,FALSE)</formula>
    </cfRule>
  </conditionalFormatting>
  <conditionalFormatting sqref="D131:E136">
    <cfRule type="expression" dxfId="128" priority="497">
      <formula>IF($C131="SINAPI",TRUE,FALSE)</formula>
    </cfRule>
  </conditionalFormatting>
  <conditionalFormatting sqref="D137:E138">
    <cfRule type="expression" dxfId="127" priority="629">
      <formula>IF($C137="SINAPI",TRUE,FALSE)</formula>
    </cfRule>
  </conditionalFormatting>
  <conditionalFormatting sqref="D140:E149">
    <cfRule type="expression" dxfId="126" priority="589">
      <formula>IF($C140="SINAPI",TRUE,FALSE)</formula>
    </cfRule>
  </conditionalFormatting>
  <conditionalFormatting sqref="D151:E154">
    <cfRule type="expression" dxfId="125" priority="409">
      <formula>IF($C151="SINAPI",TRUE,FALSE)</formula>
    </cfRule>
  </conditionalFormatting>
  <conditionalFormatting sqref="D156:E158">
    <cfRule type="expression" dxfId="124" priority="673">
      <formula>IF($C156="SINAPI",TRUE,FALSE)</formula>
    </cfRule>
  </conditionalFormatting>
  <conditionalFormatting sqref="D160:E165">
    <cfRule type="expression" dxfId="123" priority="656">
      <formula>IF($C160="SINAPI",TRUE,FALSE)</formula>
    </cfRule>
  </conditionalFormatting>
  <conditionalFormatting sqref="D167:E180">
    <cfRule type="expression" dxfId="122" priority="615">
      <formula>IF($C167="SINAPI",TRUE,FALSE)</formula>
    </cfRule>
  </conditionalFormatting>
  <conditionalFormatting sqref="D182:E183">
    <cfRule type="expression" dxfId="121" priority="586">
      <formula>IF($C182="SINAPI",TRUE,FALSE)</formula>
    </cfRule>
  </conditionalFormatting>
  <conditionalFormatting sqref="D185:E185">
    <cfRule type="expression" dxfId="120" priority="614">
      <formula>IF($C185="SINAPI",TRUE,FALSE)</formula>
    </cfRule>
  </conditionalFormatting>
  <conditionalFormatting sqref="D189:E190">
    <cfRule type="expression" dxfId="119" priority="489">
      <formula>IF($C189="FDE",TRUE,FALSE)</formula>
    </cfRule>
  </conditionalFormatting>
  <conditionalFormatting sqref="D189:E192">
    <cfRule type="expression" dxfId="118" priority="491">
      <formula>IF($C189="SINAPI",TRUE,FALSE)</formula>
    </cfRule>
  </conditionalFormatting>
  <conditionalFormatting sqref="D191:E191">
    <cfRule type="expression" dxfId="117" priority="578">
      <formula>IF($C191="FDE",TRUE,FALSE)</formula>
    </cfRule>
  </conditionalFormatting>
  <conditionalFormatting sqref="D196:E196 D198:E200">
    <cfRule type="expression" dxfId="116" priority="720">
      <formula>IF($C196="SINAPI",TRUE,FALSE)</formula>
    </cfRule>
  </conditionalFormatting>
  <conditionalFormatting sqref="D196:E200 D202:E204">
    <cfRule type="expression" dxfId="115" priority="579">
      <formula>IF($C196="EDIF",TRUE,FALSE)</formula>
    </cfRule>
  </conditionalFormatting>
  <conditionalFormatting sqref="D197:E197">
    <cfRule type="expression" dxfId="114" priority="577">
      <formula>IF($C197="SINAPI",TRUE,FALSE)</formula>
    </cfRule>
  </conditionalFormatting>
  <conditionalFormatting sqref="D201:E201">
    <cfRule type="expression" dxfId="113" priority="77">
      <formula>IF($C201="PRÓPRIA",TRUE,FALSE)</formula>
    </cfRule>
    <cfRule type="expression" dxfId="112" priority="76">
      <formula>IF($C201="FDE",TRUE,FALSE)</formula>
    </cfRule>
    <cfRule type="expression" dxfId="111" priority="75">
      <formula>IF($C201="SINAPI",TRUE,FALSE)</formula>
    </cfRule>
  </conditionalFormatting>
  <conditionalFormatting sqref="D202:E203 D227:E227 D246:E247 D250:E250 A104:E104 D187:E187 A59:A65 B69:E69">
    <cfRule type="expression" dxfId="110" priority="740">
      <formula>IF($C59="SINAPI",TRUE,FALSE)</formula>
    </cfRule>
  </conditionalFormatting>
  <conditionalFormatting sqref="D204:E211">
    <cfRule type="expression" dxfId="109" priority="570">
      <formula>IF($C204="SINAPI",TRUE,FALSE)</formula>
    </cfRule>
  </conditionalFormatting>
  <conditionalFormatting sqref="D213:E215">
    <cfRule type="expression" dxfId="108" priority="555">
      <formula>IF($C213="SINAPI",TRUE,FALSE)</formula>
    </cfRule>
  </conditionalFormatting>
  <conditionalFormatting sqref="D213:E226">
    <cfRule type="expression" dxfId="107" priority="553">
      <formula>IF($C213="PRÓPRIA",TRUE,FALSE)</formula>
    </cfRule>
  </conditionalFormatting>
  <conditionalFormatting sqref="D216:E217">
    <cfRule type="expression" dxfId="106" priority="559">
      <formula>IF($C216="SINAPI",TRUE,FALSE)</formula>
    </cfRule>
  </conditionalFormatting>
  <conditionalFormatting sqref="D218:E225">
    <cfRule type="expression" dxfId="105" priority="567">
      <formula>IF($C218="SINAPI",TRUE,FALSE)</formula>
    </cfRule>
  </conditionalFormatting>
  <conditionalFormatting sqref="D226:E226">
    <cfRule type="expression" dxfId="104" priority="564">
      <formula>IF($C226="SINAPI",TRUE,FALSE)</formula>
    </cfRule>
  </conditionalFormatting>
  <conditionalFormatting sqref="D228:E230">
    <cfRule type="expression" dxfId="103" priority="560">
      <formula>IF($C228="SINAPI",TRUE,FALSE)</formula>
    </cfRule>
  </conditionalFormatting>
  <conditionalFormatting sqref="D231:E231">
    <cfRule type="expression" dxfId="102" priority="743">
      <formula>IF($C232="PRÓPRIA",TRUE,FALSE)</formula>
    </cfRule>
    <cfRule type="expression" dxfId="101" priority="745">
      <formula>IF($C232="EDIF",TRUE,FALSE)</formula>
    </cfRule>
  </conditionalFormatting>
  <conditionalFormatting sqref="D233:E240">
    <cfRule type="expression" dxfId="100" priority="600">
      <formula>IF($C233="SINAPI",TRUE,FALSE)</formula>
    </cfRule>
  </conditionalFormatting>
  <conditionalFormatting sqref="D242:E243">
    <cfRule type="expression" dxfId="99" priority="602">
      <formula>IF($C242="SINAPI",TRUE,FALSE)</formula>
    </cfRule>
  </conditionalFormatting>
  <conditionalFormatting sqref="D248:E249">
    <cfRule type="expression" dxfId="98" priority="59">
      <formula>IF($C248="SINAPI",TRUE,FALSE)</formula>
    </cfRule>
  </conditionalFormatting>
  <conditionalFormatting sqref="D251:E255">
    <cfRule type="expression" dxfId="97" priority="51">
      <formula>IF($C251="SINAPI",TRUE,FALSE)</formula>
    </cfRule>
    <cfRule type="expression" dxfId="96" priority="50">
      <formula>IF($C251="PRÓPRIA",TRUE,FALSE)</formula>
    </cfRule>
    <cfRule type="expression" dxfId="95" priority="48">
      <formula>IF($C251="EDIF",TRUE,FALSE)</formula>
    </cfRule>
  </conditionalFormatting>
  <conditionalFormatting sqref="D256:E256">
    <cfRule type="expression" dxfId="94" priority="260">
      <formula>IF($C256="SINAPI",TRUE,FALSE)</formula>
    </cfRule>
  </conditionalFormatting>
  <conditionalFormatting sqref="D257:E259">
    <cfRule type="expression" dxfId="93" priority="40">
      <formula>IF($C257="EDIF",TRUE,FALSE)</formula>
    </cfRule>
    <cfRule type="expression" dxfId="92" priority="43">
      <formula>IF($C257="SINAPI",TRUE,FALSE)</formula>
    </cfRule>
    <cfRule type="expression" dxfId="91" priority="42">
      <formula>IF($C257="PRÓPRIA",TRUE,FALSE)</formula>
    </cfRule>
  </conditionalFormatting>
  <conditionalFormatting sqref="D260:E261">
    <cfRule type="expression" dxfId="90" priority="719">
      <formula>IF($C260="SINAPI",TRUE,FALSE)</formula>
    </cfRule>
  </conditionalFormatting>
  <conditionalFormatting sqref="D263:E270">
    <cfRule type="expression" dxfId="89" priority="689">
      <formula>IF($C263="SINAPI",TRUE,FALSE)</formula>
    </cfRule>
  </conditionalFormatting>
  <conditionalFormatting sqref="D273:E284">
    <cfRule type="expression" dxfId="88" priority="598">
      <formula>IF($C273="SINAPI",TRUE,FALSE)</formula>
    </cfRule>
  </conditionalFormatting>
  <conditionalFormatting sqref="D286:E289">
    <cfRule type="expression" dxfId="87" priority="623">
      <formula>IF($C286="SINAPI",TRUE,FALSE)</formula>
    </cfRule>
  </conditionalFormatting>
  <conditionalFormatting sqref="D291:E294">
    <cfRule type="expression" dxfId="86" priority="516">
      <formula>IF($C291="SINAPI",TRUE,FALSE)</formula>
    </cfRule>
  </conditionalFormatting>
  <conditionalFormatting sqref="D296:E300">
    <cfRule type="expression" dxfId="85" priority="621">
      <formula>IF($C296="SINAPI",TRUE,FALSE)</formula>
    </cfRule>
  </conditionalFormatting>
  <conditionalFormatting sqref="D302:E304">
    <cfRule type="expression" dxfId="84" priority="650">
      <formula>IF($C302="SINAPI",TRUE,FALSE)</formula>
    </cfRule>
  </conditionalFormatting>
  <conditionalFormatting sqref="D306:E308">
    <cfRule type="expression" dxfId="83" priority="483">
      <formula>IF($C306="PRÓPRIA",TRUE,FALSE)</formula>
    </cfRule>
    <cfRule type="expression" dxfId="82" priority="485">
      <formula>IF($C306="SINAPI",TRUE,FALSE)</formula>
    </cfRule>
  </conditionalFormatting>
  <conditionalFormatting sqref="D311:E326">
    <cfRule type="expression" dxfId="81" priority="548">
      <formula>IF($C311="SINAPI",TRUE,FALSE)</formula>
    </cfRule>
  </conditionalFormatting>
  <conditionalFormatting sqref="D327:E329">
    <cfRule type="expression" dxfId="80" priority="478">
      <formula>IF($C327="SINAPI",TRUE,FALSE)</formula>
    </cfRule>
  </conditionalFormatting>
  <conditionalFormatting sqref="D331:E331">
    <cfRule type="expression" dxfId="79" priority="517">
      <formula>IF($C331="SINAPI",TRUE,FALSE)</formula>
    </cfRule>
    <cfRule type="expression" dxfId="78" priority="518">
      <formula>IF($C331="PRÓPRIA",TRUE,FALSE)</formula>
    </cfRule>
  </conditionalFormatting>
  <conditionalFormatting sqref="D332:E335">
    <cfRule type="expression" dxfId="77" priority="538">
      <formula>IF($C332="SINAPI",TRUE,FALSE)</formula>
    </cfRule>
  </conditionalFormatting>
  <conditionalFormatting sqref="D335:E335">
    <cfRule type="expression" dxfId="76" priority="537">
      <formula>IF($C335="PRÓPRIA",TRUE,FALSE)</formula>
    </cfRule>
  </conditionalFormatting>
  <conditionalFormatting sqref="D337:E340">
    <cfRule type="expression" dxfId="75" priority="529">
      <formula>IF($C337="SINAPI",TRUE,FALSE)</formula>
    </cfRule>
  </conditionalFormatting>
  <conditionalFormatting sqref="D343:E345">
    <cfRule type="expression" dxfId="74" priority="530">
      <formula>IF($C343="PRÓPRIA",TRUE,FALSE)</formula>
    </cfRule>
  </conditionalFormatting>
  <conditionalFormatting sqref="D345:E345">
    <cfRule type="expression" dxfId="73" priority="534">
      <formula>IF($C345="SINAPI",TRUE,FALSE)</formula>
    </cfRule>
  </conditionalFormatting>
  <conditionalFormatting sqref="D348:E352">
    <cfRule type="expression" dxfId="72" priority="613">
      <formula>IF($C348="SINAPI",TRUE,FALSE)</formula>
    </cfRule>
  </conditionalFormatting>
  <conditionalFormatting sqref="D354:E359">
    <cfRule type="expression" dxfId="71" priority="685">
      <formula>IF($C354="SINAPI",TRUE,FALSE)</formula>
    </cfRule>
  </conditionalFormatting>
  <conditionalFormatting sqref="D360:E361">
    <cfRule type="expression" dxfId="70" priority="512">
      <formula>IF($C360="SINAPI",TRUE,FALSE)</formula>
    </cfRule>
  </conditionalFormatting>
  <conditionalFormatting sqref="D363:E368">
    <cfRule type="expression" dxfId="69" priority="596">
      <formula>IF($C363="SINAPI",TRUE,FALSE)</formula>
    </cfRule>
  </conditionalFormatting>
  <conditionalFormatting sqref="D370:E373">
    <cfRule type="expression" dxfId="68" priority="595">
      <formula>IF($C370="SINAPI",TRUE,FALSE)</formula>
    </cfRule>
  </conditionalFormatting>
  <conditionalFormatting sqref="D378:E378 A378:A381 A386 D386:E386 A387:E387 A394:E394 D437:E437 A449:A459 A460:E461 A466 D466:E466 A468:A469 D468:E469 A471 D471:E471 A472:E472 A473:A474 D473:E474 A476:A480 D476:E480 A481:E482 A483:A484 D483:E484 A485:E486 A488 D488:E488 D490:E490 A491:E493 D494:E496 A494:A503 B499:E500 A508:E509 D510:E510 A510:A516 A519 A526:E526 A399:E399">
    <cfRule type="expression" dxfId="67" priority="1560">
      <formula>IF($C378="FDE",TRUE,FALSE)</formula>
    </cfRule>
  </conditionalFormatting>
  <conditionalFormatting sqref="D378:E381">
    <cfRule type="expression" dxfId="66" priority="1581">
      <formula>IF($C378="SINAPI",TRUE,FALSE)</formula>
    </cfRule>
  </conditionalFormatting>
  <conditionalFormatting sqref="D383:E383">
    <cfRule type="expression" dxfId="65" priority="1206">
      <formula>IF($C383="SINAPI",TRUE,FALSE)</formula>
    </cfRule>
  </conditionalFormatting>
  <conditionalFormatting sqref="D386:E387">
    <cfRule type="expression" dxfId="64" priority="1577">
      <formula>IF($C386="SINAPI",TRUE,FALSE)</formula>
    </cfRule>
  </conditionalFormatting>
  <conditionalFormatting sqref="D392:E393">
    <cfRule type="expression" dxfId="63" priority="1180">
      <formula>IF($C392="SINAPI",TRUE,FALSE)</formula>
    </cfRule>
  </conditionalFormatting>
  <conditionalFormatting sqref="D396:E398">
    <cfRule type="expression" dxfId="62" priority="1167">
      <formula>IF($C396="SINAPI",TRUE,FALSE)</formula>
    </cfRule>
  </conditionalFormatting>
  <conditionalFormatting sqref="D408:E413">
    <cfRule type="expression" dxfId="61" priority="1128">
      <formula>IF($C408="SINAPI",TRUE,FALSE)</formula>
    </cfRule>
  </conditionalFormatting>
  <conditionalFormatting sqref="D408:E418 A416:A418">
    <cfRule type="expression" dxfId="60" priority="905">
      <formula>IF($C408="PRÓPRIA",TRUE,FALSE)</formula>
    </cfRule>
  </conditionalFormatting>
  <conditionalFormatting sqref="D414:E416">
    <cfRule type="expression" dxfId="59" priority="1115">
      <formula>IF($C414="SINAPI",TRUE,FALSE)</formula>
    </cfRule>
  </conditionalFormatting>
  <conditionalFormatting sqref="D417:E418">
    <cfRule type="expression" dxfId="58" priority="907">
      <formula>IF($C417="SINAPI",TRUE,FALSE)</formula>
    </cfRule>
  </conditionalFormatting>
  <conditionalFormatting sqref="D424:E424">
    <cfRule type="expression" dxfId="57" priority="1556">
      <formula>IF($C424="SINAPI",TRUE,FALSE)</formula>
    </cfRule>
  </conditionalFormatting>
  <conditionalFormatting sqref="D431:E432">
    <cfRule type="expression" dxfId="56" priority="1102">
      <formula>IF($C431="SINAPI",TRUE,FALSE)</formula>
    </cfRule>
  </conditionalFormatting>
  <conditionalFormatting sqref="D436:E436">
    <cfRule type="expression" dxfId="55" priority="1553">
      <formula>IF($C436="PRÓPRIA",TRUE,FALSE)</formula>
    </cfRule>
    <cfRule type="expression" dxfId="54" priority="1554">
      <formula>IF($C436="FDE",TRUE,FALSE)</formula>
    </cfRule>
    <cfRule type="expression" dxfId="53" priority="1555">
      <formula>IF($C436="SINAPI",TRUE,FALSE)</formula>
    </cfRule>
  </conditionalFormatting>
  <conditionalFormatting sqref="D442:E444">
    <cfRule type="expression" dxfId="52" priority="1076">
      <formula>IF($C442="SINAPI",TRUE,FALSE)</formula>
    </cfRule>
  </conditionalFormatting>
  <conditionalFormatting sqref="D449:E459">
    <cfRule type="expression" dxfId="51" priority="1469">
      <formula>IF($C449="EDIF",TRUE,FALSE)</formula>
    </cfRule>
    <cfRule type="expression" dxfId="50" priority="1472">
      <formula>IF($C449="SINAPI",TRUE,FALSE)</formula>
    </cfRule>
    <cfRule type="expression" dxfId="49" priority="1470">
      <formula>IF($C449="PRÓPRIA",TRUE,FALSE)</formula>
    </cfRule>
    <cfRule type="expression" dxfId="48" priority="1471">
      <formula>IF($C449="FDE",TRUE,FALSE)</formula>
    </cfRule>
  </conditionalFormatting>
  <conditionalFormatting sqref="D465:E469">
    <cfRule type="expression" dxfId="47" priority="1037">
      <formula>IF($C465="SINAPI",TRUE,FALSE)</formula>
    </cfRule>
  </conditionalFormatting>
  <conditionalFormatting sqref="D470:E471">
    <cfRule type="expression" dxfId="46" priority="1024">
      <formula>IF($C470="SINAPI",TRUE,FALSE)</formula>
    </cfRule>
  </conditionalFormatting>
  <conditionalFormatting sqref="D473:E481">
    <cfRule type="expression" dxfId="45" priority="1011">
      <formula>IF($C473="SINAPI",TRUE,FALSE)</formula>
    </cfRule>
  </conditionalFormatting>
  <conditionalFormatting sqref="D483:E485">
    <cfRule type="expression" dxfId="44" priority="1517">
      <formula>IF($C483="SINAPI",TRUE,FALSE)</formula>
    </cfRule>
  </conditionalFormatting>
  <conditionalFormatting sqref="D488:E491">
    <cfRule type="expression" dxfId="43" priority="998">
      <formula>IF($C488="SINAPI",TRUE,FALSE)</formula>
    </cfRule>
  </conditionalFormatting>
  <conditionalFormatting sqref="D494:E498">
    <cfRule type="expression" dxfId="42" priority="1496">
      <formula>IF($C494="SINAPI",TRUE,FALSE)</formula>
    </cfRule>
  </conditionalFormatting>
  <conditionalFormatting sqref="D501:E507 A504:A507">
    <cfRule type="expression" dxfId="41" priority="982">
      <formula>IF($C501="EDIF",TRUE,FALSE)</formula>
    </cfRule>
    <cfRule type="expression" dxfId="40" priority="983">
      <formula>IF($C501="PRÓPRIA",TRUE,FALSE)</formula>
    </cfRule>
    <cfRule type="expression" dxfId="39" priority="984">
      <formula>IF($C501="FDE",TRUE,FALSE)</formula>
    </cfRule>
  </conditionalFormatting>
  <conditionalFormatting sqref="D501:E507">
    <cfRule type="expression" dxfId="38" priority="985">
      <formula>IF($C501="SINAPI",TRUE,FALSE)</formula>
    </cfRule>
  </conditionalFormatting>
  <conditionalFormatting sqref="D510:E512">
    <cfRule type="expression" dxfId="37" priority="1462">
      <formula>IF($C510="SINAPI",TRUE,FALSE)</formula>
    </cfRule>
  </conditionalFormatting>
  <conditionalFormatting sqref="D511:E512">
    <cfRule type="expression" dxfId="36" priority="1461">
      <formula>IF($C511="FDE",TRUE,FALSE)</formula>
    </cfRule>
  </conditionalFormatting>
  <conditionalFormatting sqref="D511:E522 A521:A522">
    <cfRule type="expression" dxfId="35" priority="931">
      <formula>IF($C511="PRÓPRIA",TRUE,FALSE)</formula>
    </cfRule>
  </conditionalFormatting>
  <conditionalFormatting sqref="D513:E514">
    <cfRule type="expression" dxfId="34" priority="1508">
      <formula>IF($C513="SINAPI",TRUE,FALSE)</formula>
    </cfRule>
  </conditionalFormatting>
  <conditionalFormatting sqref="D515:E515">
    <cfRule type="expression" dxfId="33" priority="1483">
      <formula>IF($C515="SINAPI",TRUE,FALSE)</formula>
    </cfRule>
    <cfRule type="expression" dxfId="32" priority="1482">
      <formula>IF($C515="FDE",TRUE,FALSE)</formula>
    </cfRule>
  </conditionalFormatting>
  <conditionalFormatting sqref="D516:E516">
    <cfRule type="expression" dxfId="31" priority="1515">
      <formula>IF($C516="SINAPI",TRUE,FALSE)</formula>
    </cfRule>
  </conditionalFormatting>
  <conditionalFormatting sqref="D518:E522 A521:A522">
    <cfRule type="expression" dxfId="30" priority="932">
      <formula>IF($C518="FDE",TRUE,FALSE)</formula>
    </cfRule>
  </conditionalFormatting>
  <conditionalFormatting sqref="D518:E522">
    <cfRule type="expression" dxfId="29" priority="933">
      <formula>IF($C518="SINAPI",TRUE,FALSE)</formula>
    </cfRule>
  </conditionalFormatting>
  <conditionalFormatting sqref="D525:E525">
    <cfRule type="expression" dxfId="28" priority="1531">
      <formula>IF($C525="SINAPI",TRUE,FALSE)</formula>
    </cfRule>
  </conditionalFormatting>
  <conditionalFormatting sqref="D533:E538">
    <cfRule type="expression" dxfId="27" priority="846">
      <formula>IF($C533="SINAPI",TRUE,FALSE)</formula>
    </cfRule>
    <cfRule type="expression" dxfId="26" priority="845">
      <formula>IF($C533="PRÓPRIA",TRUE,FALSE)</formula>
    </cfRule>
  </conditionalFormatting>
  <conditionalFormatting sqref="E90">
    <cfRule type="expression" dxfId="21" priority="482">
      <formula>IF($C90="PRÓPRIA",TRUE,FALSE)</formula>
    </cfRule>
  </conditionalFormatting>
  <conditionalFormatting sqref="E100">
    <cfRule type="expression" dxfId="20" priority="481">
      <formula>IF($C100="PRÓPRIA",TRUE,FALSE)</formula>
    </cfRule>
  </conditionalFormatting>
  <conditionalFormatting sqref="E106">
    <cfRule type="expression" dxfId="19" priority="359">
      <formula>IF($C106="PRÓPRIA",TRUE,FALSE)</formula>
    </cfRule>
  </conditionalFormatting>
  <conditionalFormatting sqref="E109:E112">
    <cfRule type="expression" dxfId="18" priority="358">
      <formula>IF($C109="PRÓPRIA",TRUE,FALSE)</formula>
    </cfRule>
  </conditionalFormatting>
  <conditionalFormatting sqref="E149:E159">
    <cfRule type="expression" dxfId="17" priority="408">
      <formula>IF($C149="PRÓPRIA",TRUE,FALSE)</formula>
    </cfRule>
  </conditionalFormatting>
  <conditionalFormatting sqref="E187:E190">
    <cfRule type="expression" dxfId="16" priority="490">
      <formula>IF($C187="PRÓPRIA",TRUE,FALSE)</formula>
    </cfRule>
  </conditionalFormatting>
  <conditionalFormatting sqref="E193:E196 E198:E200 E202:E203 D189:E192 B227:E230 D332:E334 E335 E345:E359 A213:A239 C231 D233:E239 E240:E243 E180:E185 E260:E289 E368:E373 A91:A99 A101:A103 E115:E116 E121:E122 E126:E130 E138:E139 E166:E174 E246:E247 E250 A306:A308">
    <cfRule type="expression" dxfId="15" priority="581">
      <formula>IF($C91="PRÓPRIA",TRUE,FALSE)</formula>
    </cfRule>
  </conditionalFormatting>
  <conditionalFormatting sqref="E197">
    <cfRule type="expression" dxfId="14" priority="576">
      <formula>IF($C197="PRÓPRIA",TRUE,FALSE)</formula>
    </cfRule>
  </conditionalFormatting>
  <conditionalFormatting sqref="E204:E215">
    <cfRule type="expression" dxfId="13" priority="554">
      <formula>IF($C204="PRÓPRIA",TRUE,FALSE)</formula>
    </cfRule>
  </conditionalFormatting>
  <conditionalFormatting sqref="E217">
    <cfRule type="expression" dxfId="12" priority="558">
      <formula>IF($C217="PRÓPRIA",TRUE,FALSE)</formula>
    </cfRule>
  </conditionalFormatting>
  <conditionalFormatting sqref="E225">
    <cfRule type="expression" dxfId="11" priority="566">
      <formula>IF($C225="PRÓPRIA",TRUE,FALSE)</formula>
    </cfRule>
  </conditionalFormatting>
  <conditionalFormatting sqref="E256">
    <cfRule type="expression" dxfId="10" priority="259">
      <formula>IF($C256="PRÓPRIA",TRUE,FALSE)</formula>
    </cfRule>
  </conditionalFormatting>
  <conditionalFormatting sqref="E291:E311">
    <cfRule type="expression" dxfId="9" priority="484">
      <formula>IF($C291="PRÓPRIA",TRUE,FALSE)</formula>
    </cfRule>
  </conditionalFormatting>
  <conditionalFormatting sqref="E321">
    <cfRule type="expression" dxfId="8" priority="547">
      <formula>IF($C321="PRÓPRIA",TRUE,FALSE)</formula>
    </cfRule>
  </conditionalFormatting>
  <conditionalFormatting sqref="E327:E330">
    <cfRule type="expression" dxfId="7" priority="477">
      <formula>IF($C327="PRÓPRIA",TRUE,FALSE)</formula>
    </cfRule>
  </conditionalFormatting>
  <conditionalFormatting sqref="E336:E337">
    <cfRule type="expression" dxfId="6" priority="526">
      <formula>IF($C336="PRÓPRIA",TRUE,FALSE)</formula>
    </cfRule>
  </conditionalFormatting>
  <conditionalFormatting sqref="E341:E342">
    <cfRule type="expression" dxfId="5" priority="520">
      <formula>IF($C341="PRÓPRIA",TRUE,FALSE)</formula>
    </cfRule>
  </conditionalFormatting>
  <conditionalFormatting sqref="E360:E362">
    <cfRule type="expression" dxfId="4" priority="511">
      <formula>IF($C360="PRÓPRIA",TRUE,FALSE)</formula>
    </cfRule>
  </conditionalFormatting>
  <conditionalFormatting sqref="E487 A487:C487">
    <cfRule type="expression" dxfId="3" priority="1310">
      <formula>IF($C487="EDIF",TRUE,FALSE)</formula>
    </cfRule>
  </conditionalFormatting>
  <conditionalFormatting sqref="E487">
    <cfRule type="expression" dxfId="2" priority="1308">
      <formula>IF($C487="SINAPI",TRUE,FALSE)</formula>
    </cfRule>
  </conditionalFormatting>
  <pageMargins left="0.511811024" right="0.511811024" top="0.78740157499999996" bottom="0.78740157499999996" header="0.31496062000000002" footer="0.31496062000000002"/>
  <drawing r:id="rId1"/>
  <extLst>
    <ext xmlns:x14="http://schemas.microsoft.com/office/spreadsheetml/2009/9/main" uri="{78C0D931-6437-407d-A8EE-F0AAD7539E65}">
      <x14:conditionalFormattings>
        <x14:conditionalFormatting xmlns:xm="http://schemas.microsoft.com/office/excel/2006/main">
          <x14:cfRule type="expression" priority="893" id="{D6176F42-EC9D-4A00-904E-13C2696836DF}">
            <xm:f>IF('\dir_plan_desenv\ger_orcamentos\orcamentos_equipe\03 - OBRAS\ORC-1274 - UBS\REGIÃO DE CAMPINAS\UBS1 - ÁGUAS DE MARÇO\REVISÃO 01\1 - ORÇAMENTO\[UBS1_PEDRE01_ORC_EX_01.xlsx]IMPLANTAÇÃO'!#REF!="SINAPI",TRUE,FALSE)</xm:f>
            <x14:dxf>
              <font>
                <color rgb="FF0070C0"/>
              </font>
            </x14:dxf>
          </x14:cfRule>
          <xm:sqref>A553:A554 D553:E554</xm:sqref>
        </x14:conditionalFormatting>
        <x14:conditionalFormatting xmlns:xm="http://schemas.microsoft.com/office/excel/2006/main">
          <x14:cfRule type="expression" priority="854" id="{10D3C3D5-9C71-43FB-ACF9-F72FC12A96AD}">
            <xm:f>IF('\dir_plan_desenv\ger_orcamentos\orcamentos_equipe\03 - OBRAS\ORC-1274 - UBS\REGIÃO DE CAMPINAS\UBS1 - ÁGUAS DE MARÇO\REVISÃO 01\1 - ORÇAMENTO\[UBS1_PEDRE01_ORC_EX_01.xlsx]IMPLANTAÇÃO'!#REF!="SINAPI",TRUE,FALSE)</xm:f>
            <x14:dxf>
              <font>
                <color rgb="FF0070C0"/>
              </font>
            </x14:dxf>
          </x14:cfRule>
          <xm:sqref>A556:A559</xm:sqref>
        </x14:conditionalFormatting>
        <x14:conditionalFormatting xmlns:xm="http://schemas.microsoft.com/office/excel/2006/main">
          <x14:cfRule type="expression" priority="764" id="{52F2D6DC-212C-4DD7-AB1B-AFC8CF8F464B}">
            <xm:f>IF('\dir_plan_desenv\ger_orcamentos\orcamentos_equipe\03 - OBRAS\ORC-1274 - UBS\REGIÃO DE CAMPINAS\UBS1 - ÁGUAS DE MARÇO\REVISÃO 01\1 - ORÇAMENTO\[UBS1_PEDRE01_ORC_EX_01.xlsx]IMPLANTAÇÃO'!#REF!="SINAPI",TRUE,FALSE)</xm:f>
            <x14:dxf>
              <font>
                <color rgb="FF0070C0"/>
              </font>
            </x14:dxf>
          </x14:cfRule>
          <xm:sqref>A561</xm:sqref>
        </x14:conditionalFormatting>
        <x14:conditionalFormatting xmlns:xm="http://schemas.microsoft.com/office/excel/2006/main">
          <x14:cfRule type="expression" priority="758" id="{B1E10D2D-E0A9-48C7-8313-9AD5917525EF}">
            <xm:f>IF('\dir_plan_desenv\ger_orcamentos\orcamentos_equipe\03 - OBRAS\ORC-1274 - UBS\REGIÃO DE CAMPINAS\UBS1 - ÁGUAS DE MARÇO\REVISÃO 01\1 - ORÇAMENTO\[UBS1_PEDRE01_ORC_EX_01.xlsx]IMPLANTAÇÃO'!#REF!="SINAPI",TRUE,FALSE)</xm:f>
            <x14:dxf>
              <font>
                <color rgb="FF0070C0"/>
              </font>
            </x14:dxf>
          </x14:cfRule>
          <xm:sqref>A598</xm:sqref>
        </x14:conditionalFormatting>
        <x14:conditionalFormatting xmlns:xm="http://schemas.microsoft.com/office/excel/2006/main">
          <x14:cfRule type="expression" priority="752" id="{D3E2A661-7EE2-4876-B9AD-0E7462A14ED1}">
            <xm:f>IF('\dir_plan_desenv\ger_orcamentos\orcamentos_equipe\03 - OBRAS\ORC-1274 - UBS\REGIÃO DE CAMPINAS\UBS1 - ÁGUAS DE MARÇO\REVISÃO 01\1 - ORÇAMENTO\[UBS1_PEDRE01_ORC_EX_01.xlsx]IMPLANTAÇÃO'!#REF!="SINAPI",TRUE,FALSE)</xm:f>
            <x14:dxf>
              <font>
                <color rgb="FF0070C0"/>
              </font>
            </x14:dxf>
          </x14:cfRule>
          <xm:sqref>A601</xm:sqref>
        </x14:conditionalFormatting>
        <x14:conditionalFormatting xmlns:xm="http://schemas.microsoft.com/office/excel/2006/main">
          <x14:cfRule type="expression" priority="836" id="{14C77D21-AEC2-4FBB-877A-290289E6EC2A}">
            <xm:f>IF('\1274 CAPS - 03-06-16\[CAPSAD_AMERI01_ORC_EX_02.xlsx]IMPLANTAÇÃO'!#REF!="SINAPI",TRUE,FALSE)</xm:f>
            <x14:dxf>
              <font>
                <color rgb="FF0070C0"/>
              </font>
            </x14:dxf>
          </x14:cfRule>
          <xm:sqref>B553:C554</xm:sqref>
        </x14:conditionalFormatting>
        <x14:conditionalFormatting xmlns:xm="http://schemas.microsoft.com/office/excel/2006/main">
          <x14:cfRule type="expression" priority="766" id="{958CC51F-C443-4DB0-B376-3FEA1E28FE14}">
            <xm:f>IF('\1274 CAPS - 03-06-16\[CAPSAD_AMERI01_ORC_EX_02.xlsx]IMPLANTAÇÃO'!#REF!="SINAPI",TRUE,FALSE)</xm:f>
            <x14:dxf>
              <font>
                <color rgb="FF0070C0"/>
              </font>
            </x14:dxf>
          </x14:cfRule>
          <xm:sqref>B556:C559</xm:sqref>
        </x14:conditionalFormatting>
        <x14:conditionalFormatting xmlns:xm="http://schemas.microsoft.com/office/excel/2006/main">
          <x14:cfRule type="expression" priority="760" id="{909517B0-2298-4C5D-9977-6C4A8D272385}">
            <xm:f>IF('\1274 CAPS - 03-06-16\[CAPSAD_AMERI01_ORC_EX_02.xlsx]IMPLANTAÇÃO'!#REF!="SINAPI",TRUE,FALSE)</xm:f>
            <x14:dxf>
              <font>
                <color rgb="FF0070C0"/>
              </font>
            </x14:dxf>
          </x14:cfRule>
          <xm:sqref>B561:C561</xm:sqref>
        </x14:conditionalFormatting>
        <x14:conditionalFormatting xmlns:xm="http://schemas.microsoft.com/office/excel/2006/main">
          <x14:cfRule type="expression" priority="754" id="{F4EF199A-26F8-415C-912B-9802980573EF}">
            <xm:f>IF('\1274 CAPS - 03-06-16\[CAPSAD_AMERI01_ORC_EX_02.xlsx]IMPLANTAÇÃO'!#REF!="SINAPI",TRUE,FALSE)</xm:f>
            <x14:dxf>
              <font>
                <color rgb="FF0070C0"/>
              </font>
            </x14:dxf>
          </x14:cfRule>
          <xm:sqref>B598:C598</xm:sqref>
        </x14:conditionalFormatting>
        <x14:conditionalFormatting xmlns:xm="http://schemas.microsoft.com/office/excel/2006/main">
          <x14:cfRule type="expression" priority="748" id="{1A19BE3E-1381-4E8B-9B39-456E035CAE1A}">
            <xm:f>IF('\1274 CAPS - 03-06-16\[CAPSAD_AMERI01_ORC_EX_02.xlsx]IMPLANTAÇÃO'!#REF!="SINAPI",TRUE,FALSE)</xm:f>
            <x14:dxf>
              <font>
                <color rgb="FF0070C0"/>
              </font>
            </x14:dxf>
          </x14:cfRule>
          <xm:sqref>B601:C601</xm:sqref>
        </x14:conditionalFormatting>
        <x14:conditionalFormatting xmlns:xm="http://schemas.microsoft.com/office/excel/2006/main">
          <x14:cfRule type="expression" priority="768" id="{AF1487EB-FA2B-4FC5-9D8E-6F5D08D0F89D}">
            <xm:f>IF('\dir_plan_desenv\ger_orcamentos\orcamentos_equipe\03 - OBRAS\ORC-1274 - UBS\REGIÃO DE CAMPINAS\UBS1 - ÁGUAS DE MARÇO\REVISÃO 01\1 - ORÇAMENTO\[UBS1_PEDRE01_ORC_EX_01.xlsx]IMPLANTAÇÃO'!#REF!="SINAPI",TRUE,FALSE)</xm:f>
            <x14:dxf>
              <font>
                <color rgb="FF0070C0"/>
              </font>
            </x14:dxf>
          </x14:cfRule>
          <xm:sqref>D556:E559</xm:sqref>
        </x14:conditionalFormatting>
        <x14:conditionalFormatting xmlns:xm="http://schemas.microsoft.com/office/excel/2006/main">
          <x14:cfRule type="expression" priority="762" id="{40261AF8-349F-4F31-B0F8-ACB8AD08DFF5}">
            <xm:f>IF('\dir_plan_desenv\ger_orcamentos\orcamentos_equipe\03 - OBRAS\ORC-1274 - UBS\REGIÃO DE CAMPINAS\UBS1 - ÁGUAS DE MARÇO\REVISÃO 01\1 - ORÇAMENTO\[UBS1_PEDRE01_ORC_EX_01.xlsx]IMPLANTAÇÃO'!#REF!="SINAPI",TRUE,FALSE)</xm:f>
            <x14:dxf>
              <font>
                <color rgb="FF0070C0"/>
              </font>
            </x14:dxf>
          </x14:cfRule>
          <xm:sqref>D561:E561</xm:sqref>
        </x14:conditionalFormatting>
        <x14:conditionalFormatting xmlns:xm="http://schemas.microsoft.com/office/excel/2006/main">
          <x14:cfRule type="expression" priority="756" id="{60EB7408-BE24-4B04-BFF0-CDA62E8192ED}">
            <xm:f>IF('\dir_plan_desenv\ger_orcamentos\orcamentos_equipe\03 - OBRAS\ORC-1274 - UBS\REGIÃO DE CAMPINAS\UBS1 - ÁGUAS DE MARÇO\REVISÃO 01\1 - ORÇAMENTO\[UBS1_PEDRE01_ORC_EX_01.xlsx]IMPLANTAÇÃO'!#REF!="SINAPI",TRUE,FALSE)</xm:f>
            <x14:dxf>
              <font>
                <color rgb="FF0070C0"/>
              </font>
            </x14:dxf>
          </x14:cfRule>
          <xm:sqref>D598:E598</xm:sqref>
        </x14:conditionalFormatting>
        <x14:conditionalFormatting xmlns:xm="http://schemas.microsoft.com/office/excel/2006/main">
          <x14:cfRule type="expression" priority="750" id="{18E9DE73-4F01-4F5F-A4F2-86785A79468F}">
            <xm:f>IF('\dir_plan_desenv\ger_orcamentos\orcamentos_equipe\03 - OBRAS\ORC-1274 - UBS\REGIÃO DE CAMPINAS\UBS1 - ÁGUAS DE MARÇO\REVISÃO 01\1 - ORÇAMENTO\[UBS1_PEDRE01_ORC_EX_01.xlsx]IMPLANTAÇÃO'!#REF!="SINAPI",TRUE,FALSE)</xm:f>
            <x14:dxf>
              <font>
                <color rgb="FF0070C0"/>
              </font>
            </x14:dxf>
          </x14:cfRule>
          <xm:sqref>D601:E601</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36"/>
  <sheetViews>
    <sheetView workbookViewId="0">
      <selection sqref="A1:XFD1048576"/>
    </sheetView>
  </sheetViews>
  <sheetFormatPr defaultColWidth="9.140625" defaultRowHeight="15"/>
  <cols>
    <col min="1" max="1" width="9.140625" style="209"/>
    <col min="2" max="2" width="12.28515625" style="209" customWidth="1"/>
    <col min="3" max="3" width="81.140625" style="209" customWidth="1"/>
    <col min="4" max="4" width="7.28515625" style="209" customWidth="1"/>
    <col min="5" max="5" width="13.42578125" style="209" customWidth="1"/>
    <col min="6" max="6" width="26" style="209" customWidth="1"/>
    <col min="7" max="7" width="23.140625" style="209" customWidth="1"/>
    <col min="8" max="8" width="27.140625" style="209" customWidth="1"/>
    <col min="9" max="9" width="17.5703125" style="209" customWidth="1"/>
    <col min="10" max="10" width="19.7109375" style="209" customWidth="1"/>
  </cols>
  <sheetData>
    <row r="1" spans="1:11">
      <c r="K1">
        <f>AVERAGEIF(K3:K377,"&gt;0")</f>
        <v>1.0063897763578276</v>
      </c>
    </row>
    <row r="3" spans="1:11">
      <c r="A3" s="236" t="s">
        <v>2</v>
      </c>
      <c r="B3" s="236" t="s">
        <v>3</v>
      </c>
      <c r="C3" s="236" t="s">
        <v>4</v>
      </c>
      <c r="D3" s="236" t="s">
        <v>5</v>
      </c>
      <c r="E3" s="210" t="s">
        <v>1338</v>
      </c>
      <c r="F3" s="210" t="s">
        <v>1339</v>
      </c>
      <c r="G3" s="210" t="s">
        <v>1340</v>
      </c>
      <c r="H3" s="210" t="s">
        <v>1341</v>
      </c>
      <c r="I3" s="210" t="s">
        <v>1342</v>
      </c>
      <c r="J3" s="210"/>
      <c r="K3">
        <f t="shared" ref="K3:K66" si="0">COUNTIF(C:C,C3)</f>
        <v>1</v>
      </c>
    </row>
    <row r="4" spans="1:11">
      <c r="A4" s="210" t="s">
        <v>199</v>
      </c>
      <c r="B4" s="210" t="s">
        <v>1446</v>
      </c>
      <c r="C4" s="210" t="s">
        <v>222</v>
      </c>
      <c r="D4" s="210" t="s">
        <v>201</v>
      </c>
      <c r="E4" s="210">
        <v>144.73000000000002</v>
      </c>
      <c r="F4" s="210">
        <v>0</v>
      </c>
      <c r="G4" s="210">
        <v>306.70310000000001</v>
      </c>
      <c r="H4" s="210">
        <v>0</v>
      </c>
      <c r="I4" s="235">
        <v>44389.139662999994</v>
      </c>
      <c r="J4" s="210"/>
      <c r="K4">
        <f t="shared" si="0"/>
        <v>1</v>
      </c>
    </row>
    <row r="5" spans="1:11">
      <c r="A5" s="210" t="s">
        <v>199</v>
      </c>
      <c r="B5" s="210" t="s">
        <v>1447</v>
      </c>
      <c r="C5" s="210" t="s">
        <v>223</v>
      </c>
      <c r="D5" s="210" t="s">
        <v>201</v>
      </c>
      <c r="E5" s="210">
        <v>222.27</v>
      </c>
      <c r="F5" s="210">
        <v>39.76</v>
      </c>
      <c r="G5" s="210">
        <v>31.490000000000002</v>
      </c>
      <c r="H5" s="210">
        <v>0</v>
      </c>
      <c r="I5" s="235">
        <v>15836.737499999999</v>
      </c>
      <c r="J5" s="210"/>
      <c r="K5">
        <f t="shared" si="0"/>
        <v>1</v>
      </c>
    </row>
    <row r="6" spans="1:11">
      <c r="A6" s="210" t="s">
        <v>199</v>
      </c>
      <c r="B6" s="210" t="s">
        <v>1440</v>
      </c>
      <c r="C6" s="210" t="s">
        <v>216</v>
      </c>
      <c r="D6" s="210" t="s">
        <v>200</v>
      </c>
      <c r="E6" s="210">
        <v>415.44</v>
      </c>
      <c r="F6" s="210">
        <v>17.303000000000001</v>
      </c>
      <c r="G6" s="210">
        <v>18.616500000000002</v>
      </c>
      <c r="H6" s="210">
        <v>0</v>
      </c>
      <c r="I6" s="235">
        <v>14922.397079999999</v>
      </c>
      <c r="J6" s="210"/>
      <c r="K6">
        <f t="shared" si="0"/>
        <v>1</v>
      </c>
    </row>
    <row r="7" spans="1:11">
      <c r="A7" s="210" t="s">
        <v>199</v>
      </c>
      <c r="B7" s="210" t="s">
        <v>1434</v>
      </c>
      <c r="C7" s="210" t="s">
        <v>209</v>
      </c>
      <c r="D7" s="210" t="s">
        <v>201</v>
      </c>
      <c r="E7" s="210">
        <v>489.65</v>
      </c>
      <c r="F7" s="210">
        <v>18.57</v>
      </c>
      <c r="G7" s="210">
        <v>0</v>
      </c>
      <c r="H7" s="210">
        <v>0</v>
      </c>
      <c r="I7" s="235">
        <v>9092.8005000000012</v>
      </c>
      <c r="J7" s="210"/>
      <c r="K7">
        <f t="shared" si="0"/>
        <v>1</v>
      </c>
    </row>
    <row r="8" spans="1:11">
      <c r="A8" s="210" t="s">
        <v>199</v>
      </c>
      <c r="B8" s="210" t="s">
        <v>1463</v>
      </c>
      <c r="C8" s="210" t="s">
        <v>237</v>
      </c>
      <c r="D8" s="210" t="s">
        <v>201</v>
      </c>
      <c r="E8" s="210">
        <v>44.519999999999996</v>
      </c>
      <c r="F8" s="210">
        <v>104.06500000000001</v>
      </c>
      <c r="G8" s="210">
        <v>224.50448</v>
      </c>
      <c r="H8" s="210">
        <v>0</v>
      </c>
      <c r="I8" s="235">
        <v>14627.913249599998</v>
      </c>
      <c r="J8" s="210"/>
      <c r="K8">
        <f t="shared" si="0"/>
        <v>1</v>
      </c>
    </row>
    <row r="9" spans="1:11">
      <c r="A9" s="210" t="s">
        <v>199</v>
      </c>
      <c r="B9" s="210" t="s">
        <v>1506</v>
      </c>
      <c r="C9" s="210" t="s">
        <v>1507</v>
      </c>
      <c r="D9" s="210" t="s">
        <v>200</v>
      </c>
      <c r="E9" s="210">
        <v>455.3</v>
      </c>
      <c r="F9" s="210">
        <v>2.6070000000000002</v>
      </c>
      <c r="G9" s="210">
        <v>7.01</v>
      </c>
      <c r="H9" s="210">
        <v>0</v>
      </c>
      <c r="I9" s="235">
        <v>4378.620100000001</v>
      </c>
      <c r="J9" s="210"/>
      <c r="K9">
        <f t="shared" si="0"/>
        <v>1</v>
      </c>
    </row>
    <row r="10" spans="1:11">
      <c r="A10" s="210" t="s">
        <v>199</v>
      </c>
      <c r="B10" s="210" t="s">
        <v>1435</v>
      </c>
      <c r="C10" s="210" t="s">
        <v>210</v>
      </c>
      <c r="D10" s="210" t="s">
        <v>201</v>
      </c>
      <c r="E10" s="210">
        <v>307.63</v>
      </c>
      <c r="F10" s="210">
        <v>2.6617000000000002</v>
      </c>
      <c r="G10" s="210">
        <v>0</v>
      </c>
      <c r="H10" s="210">
        <v>0</v>
      </c>
      <c r="I10" s="235">
        <v>818.81877099999997</v>
      </c>
      <c r="J10" s="210"/>
      <c r="K10">
        <f t="shared" si="0"/>
        <v>1</v>
      </c>
    </row>
    <row r="11" spans="1:11">
      <c r="A11" s="210" t="s">
        <v>199</v>
      </c>
      <c r="B11" s="210" t="s">
        <v>1433</v>
      </c>
      <c r="C11" s="210" t="s">
        <v>208</v>
      </c>
      <c r="D11" s="210" t="s">
        <v>201</v>
      </c>
      <c r="E11" s="210">
        <v>215.69</v>
      </c>
      <c r="F11" s="210">
        <v>13.429656</v>
      </c>
      <c r="G11" s="210">
        <v>0</v>
      </c>
      <c r="H11" s="210">
        <v>0</v>
      </c>
      <c r="I11" s="235">
        <v>2896.6425026400007</v>
      </c>
      <c r="J11" s="210"/>
      <c r="K11">
        <f t="shared" si="0"/>
        <v>1</v>
      </c>
    </row>
    <row r="12" spans="1:11">
      <c r="A12" s="210" t="s">
        <v>199</v>
      </c>
      <c r="B12" s="210" t="s">
        <v>1443</v>
      </c>
      <c r="C12" s="210" t="s">
        <v>219</v>
      </c>
      <c r="D12" s="210" t="s">
        <v>34</v>
      </c>
      <c r="E12" s="210">
        <v>981</v>
      </c>
      <c r="F12" s="210">
        <v>0.7792</v>
      </c>
      <c r="G12" s="210">
        <v>3.6534</v>
      </c>
      <c r="H12" s="210">
        <v>0</v>
      </c>
      <c r="I12" s="235">
        <v>4348.3806000000004</v>
      </c>
      <c r="J12" s="210"/>
      <c r="K12">
        <f t="shared" si="0"/>
        <v>1</v>
      </c>
    </row>
    <row r="13" spans="1:11">
      <c r="A13" s="210" t="s">
        <v>199</v>
      </c>
      <c r="B13" s="210" t="s">
        <v>1442</v>
      </c>
      <c r="C13" s="210" t="s">
        <v>218</v>
      </c>
      <c r="D13" s="210" t="s">
        <v>34</v>
      </c>
      <c r="E13" s="210">
        <v>25217</v>
      </c>
      <c r="F13" s="210">
        <v>0.7792</v>
      </c>
      <c r="G13" s="210">
        <v>3.620400000000001</v>
      </c>
      <c r="H13" s="210">
        <v>0</v>
      </c>
      <c r="I13" s="235">
        <v>110944.7132</v>
      </c>
      <c r="J13" s="210"/>
      <c r="K13">
        <f t="shared" si="0"/>
        <v>1</v>
      </c>
    </row>
    <row r="14" spans="1:11">
      <c r="A14" s="210" t="s">
        <v>199</v>
      </c>
      <c r="B14" s="210" t="s">
        <v>1445</v>
      </c>
      <c r="C14" s="210" t="s">
        <v>221</v>
      </c>
      <c r="D14" s="210" t="s">
        <v>201</v>
      </c>
      <c r="E14" s="210">
        <v>77.539999999999992</v>
      </c>
      <c r="F14" s="210">
        <v>0</v>
      </c>
      <c r="G14" s="210">
        <v>297.71120000000002</v>
      </c>
      <c r="H14" s="210">
        <v>0</v>
      </c>
      <c r="I14" s="235">
        <v>23084.526448000001</v>
      </c>
      <c r="J14" s="210"/>
      <c r="K14">
        <f t="shared" si="0"/>
        <v>1</v>
      </c>
    </row>
    <row r="15" spans="1:11">
      <c r="A15" s="210" t="s">
        <v>199</v>
      </c>
      <c r="B15" s="210" t="s">
        <v>1444</v>
      </c>
      <c r="C15" s="210" t="s">
        <v>220</v>
      </c>
      <c r="D15" s="210" t="s">
        <v>34</v>
      </c>
      <c r="E15" s="210">
        <v>1072.3</v>
      </c>
      <c r="F15" s="210">
        <v>0.3896</v>
      </c>
      <c r="G15" s="210">
        <v>4.4408200000000004</v>
      </c>
      <c r="H15" s="210">
        <v>0</v>
      </c>
      <c r="I15" s="235">
        <v>5179.6593659999999</v>
      </c>
      <c r="J15" s="210"/>
      <c r="K15">
        <f t="shared" si="0"/>
        <v>1</v>
      </c>
    </row>
    <row r="16" spans="1:11">
      <c r="A16" s="210" t="s">
        <v>199</v>
      </c>
      <c r="B16" s="210" t="s">
        <v>1448</v>
      </c>
      <c r="C16" s="210" t="s">
        <v>224</v>
      </c>
      <c r="D16" s="210" t="s">
        <v>200</v>
      </c>
      <c r="E16" s="210">
        <v>487.4</v>
      </c>
      <c r="F16" s="210">
        <v>0.1857</v>
      </c>
      <c r="G16" s="210">
        <v>1.7850000000000001</v>
      </c>
      <c r="H16" s="210">
        <v>0</v>
      </c>
      <c r="I16" s="235">
        <v>960.51918000000001</v>
      </c>
      <c r="J16" s="210"/>
      <c r="K16">
        <f t="shared" si="0"/>
        <v>1</v>
      </c>
    </row>
    <row r="17" spans="1:11">
      <c r="A17" s="210" t="s">
        <v>199</v>
      </c>
      <c r="B17" s="210" t="s">
        <v>1449</v>
      </c>
      <c r="C17" s="210" t="s">
        <v>225</v>
      </c>
      <c r="D17" s="210" t="s">
        <v>33</v>
      </c>
      <c r="E17" s="210">
        <v>732</v>
      </c>
      <c r="F17" s="210">
        <v>5.5537000000000001</v>
      </c>
      <c r="G17" s="210">
        <v>54.490500000000004</v>
      </c>
      <c r="H17" s="210">
        <v>0</v>
      </c>
      <c r="I17" s="235">
        <v>43952.354400000004</v>
      </c>
      <c r="J17" s="210"/>
      <c r="K17">
        <f t="shared" si="0"/>
        <v>1</v>
      </c>
    </row>
    <row r="18" spans="1:11">
      <c r="A18" s="210" t="s">
        <v>199</v>
      </c>
      <c r="B18" s="210" t="s">
        <v>1441</v>
      </c>
      <c r="C18" s="210" t="s">
        <v>217</v>
      </c>
      <c r="D18" s="210" t="s">
        <v>200</v>
      </c>
      <c r="E18" s="210">
        <v>1026.96</v>
      </c>
      <c r="F18" s="210">
        <v>18.633999999999997</v>
      </c>
      <c r="G18" s="210">
        <v>51.032299999999999</v>
      </c>
      <c r="H18" s="210">
        <v>0</v>
      </c>
      <c r="I18" s="235">
        <v>71544.503448000003</v>
      </c>
      <c r="J18" s="210"/>
      <c r="K18">
        <f t="shared" si="0"/>
        <v>1</v>
      </c>
    </row>
    <row r="19" spans="1:11">
      <c r="A19" s="210" t="s">
        <v>199</v>
      </c>
      <c r="B19" s="210" t="s">
        <v>1438</v>
      </c>
      <c r="C19" s="210" t="s">
        <v>213</v>
      </c>
      <c r="D19" s="210" t="s">
        <v>214</v>
      </c>
      <c r="E19" s="210">
        <v>851.07</v>
      </c>
      <c r="F19" s="210">
        <v>0.61900000000000011</v>
      </c>
      <c r="G19" s="210">
        <v>2.5397910000000001</v>
      </c>
      <c r="H19" s="210">
        <v>0</v>
      </c>
      <c r="I19" s="235">
        <v>2688.3522563700003</v>
      </c>
      <c r="J19" s="210"/>
      <c r="K19">
        <f t="shared" si="0"/>
        <v>1</v>
      </c>
    </row>
    <row r="20" spans="1:11">
      <c r="A20" s="210" t="s">
        <v>199</v>
      </c>
      <c r="B20" s="210" t="s">
        <v>1458</v>
      </c>
      <c r="C20" s="210" t="s">
        <v>232</v>
      </c>
      <c r="D20" s="210" t="s">
        <v>34</v>
      </c>
      <c r="E20" s="210">
        <v>9214.4</v>
      </c>
      <c r="F20" s="210">
        <v>0</v>
      </c>
      <c r="G20" s="210">
        <v>12.66</v>
      </c>
      <c r="H20" s="210">
        <v>0</v>
      </c>
      <c r="I20" s="235">
        <v>116654.304</v>
      </c>
      <c r="J20" s="210"/>
      <c r="K20">
        <f t="shared" si="0"/>
        <v>1</v>
      </c>
    </row>
    <row r="21" spans="1:11">
      <c r="A21" s="210" t="s">
        <v>199</v>
      </c>
      <c r="B21" s="210" t="s">
        <v>1509</v>
      </c>
      <c r="C21" s="210" t="s">
        <v>271</v>
      </c>
      <c r="D21" s="210" t="s">
        <v>200</v>
      </c>
      <c r="E21" s="210">
        <v>836.4</v>
      </c>
      <c r="F21" s="210">
        <v>11.008000000000001</v>
      </c>
      <c r="G21" s="210">
        <v>8.1306999999999992</v>
      </c>
      <c r="H21" s="210">
        <v>0</v>
      </c>
      <c r="I21" s="235">
        <v>16007.608679999999</v>
      </c>
      <c r="J21" s="210"/>
      <c r="K21">
        <f t="shared" si="0"/>
        <v>1</v>
      </c>
    </row>
    <row r="22" spans="1:11">
      <c r="A22" s="210" t="s">
        <v>199</v>
      </c>
      <c r="B22" s="210" t="s">
        <v>1451</v>
      </c>
      <c r="C22" s="210" t="s">
        <v>227</v>
      </c>
      <c r="D22" s="210" t="s">
        <v>200</v>
      </c>
      <c r="E22" s="210">
        <v>558.05999999999995</v>
      </c>
      <c r="F22" s="210">
        <v>10.8865</v>
      </c>
      <c r="G22" s="210">
        <v>26.362960000000001</v>
      </c>
      <c r="H22" s="210">
        <v>0</v>
      </c>
      <c r="I22" s="235">
        <v>20787.433647599999</v>
      </c>
      <c r="J22" s="210"/>
      <c r="K22">
        <f t="shared" si="0"/>
        <v>1</v>
      </c>
    </row>
    <row r="23" spans="1:11">
      <c r="A23" s="210" t="s">
        <v>199</v>
      </c>
      <c r="B23" s="210" t="s">
        <v>1452</v>
      </c>
      <c r="C23" s="210" t="s">
        <v>228</v>
      </c>
      <c r="D23" s="210" t="s">
        <v>200</v>
      </c>
      <c r="E23" s="210">
        <v>449.65</v>
      </c>
      <c r="F23" s="210">
        <v>11.681700000000001</v>
      </c>
      <c r="G23" s="210">
        <v>32.21696</v>
      </c>
      <c r="H23" s="210">
        <v>0</v>
      </c>
      <c r="I23" s="235">
        <v>19739.032468999998</v>
      </c>
      <c r="J23" s="210"/>
      <c r="K23">
        <f t="shared" si="0"/>
        <v>1</v>
      </c>
    </row>
    <row r="24" spans="1:11">
      <c r="A24" s="210" t="s">
        <v>199</v>
      </c>
      <c r="B24" s="210" t="s">
        <v>1454</v>
      </c>
      <c r="C24" s="210" t="s">
        <v>230</v>
      </c>
      <c r="D24" s="210" t="s">
        <v>201</v>
      </c>
      <c r="E24" s="210">
        <v>6.453958000000001</v>
      </c>
      <c r="F24" s="210">
        <v>256.86400000000003</v>
      </c>
      <c r="G24" s="210">
        <v>482.66</v>
      </c>
      <c r="H24" s="210">
        <v>0</v>
      </c>
      <c r="I24" s="235">
        <v>4772.8568359920018</v>
      </c>
      <c r="J24" s="210"/>
      <c r="K24">
        <f t="shared" si="0"/>
        <v>1</v>
      </c>
    </row>
    <row r="25" spans="1:11">
      <c r="A25" s="210" t="s">
        <v>199</v>
      </c>
      <c r="B25" s="210" t="s">
        <v>1456</v>
      </c>
      <c r="C25" s="210" t="s">
        <v>1457</v>
      </c>
      <c r="D25" s="210" t="s">
        <v>200</v>
      </c>
      <c r="E25" s="210">
        <v>269.58</v>
      </c>
      <c r="F25" s="210">
        <v>0</v>
      </c>
      <c r="G25" s="210">
        <v>89.11</v>
      </c>
      <c r="H25" s="210">
        <v>0</v>
      </c>
      <c r="I25" s="235">
        <v>24022.273799999999</v>
      </c>
      <c r="J25" s="210"/>
      <c r="K25">
        <f t="shared" si="0"/>
        <v>1</v>
      </c>
    </row>
    <row r="26" spans="1:11">
      <c r="A26" s="210" t="s">
        <v>199</v>
      </c>
      <c r="B26" s="210" t="s">
        <v>1460</v>
      </c>
      <c r="C26" s="210" t="s">
        <v>234</v>
      </c>
      <c r="D26" s="210" t="s">
        <v>200</v>
      </c>
      <c r="E26" s="210">
        <v>480.47</v>
      </c>
      <c r="F26" s="210">
        <v>5.7929999999999993</v>
      </c>
      <c r="G26" s="210">
        <v>105.504</v>
      </c>
      <c r="H26" s="210">
        <v>0</v>
      </c>
      <c r="I26" s="235">
        <v>53474.869590000002</v>
      </c>
      <c r="J26" s="210"/>
      <c r="K26">
        <f t="shared" si="0"/>
        <v>1</v>
      </c>
    </row>
    <row r="27" spans="1:11">
      <c r="A27" s="210" t="s">
        <v>199</v>
      </c>
      <c r="B27" s="210" t="s">
        <v>1459</v>
      </c>
      <c r="C27" s="210" t="s">
        <v>233</v>
      </c>
      <c r="D27" s="210" t="s">
        <v>200</v>
      </c>
      <c r="E27" s="210">
        <v>93.94</v>
      </c>
      <c r="F27" s="210">
        <v>5.3239999999999998</v>
      </c>
      <c r="G27" s="210">
        <v>21.720999999999997</v>
      </c>
      <c r="H27" s="210">
        <v>0</v>
      </c>
      <c r="I27" s="235">
        <v>2540.6072999999997</v>
      </c>
      <c r="J27" s="210"/>
      <c r="K27">
        <f t="shared" si="0"/>
        <v>1</v>
      </c>
    </row>
    <row r="28" spans="1:11">
      <c r="A28" s="210" t="s">
        <v>199</v>
      </c>
      <c r="B28" s="210" t="s">
        <v>1461</v>
      </c>
      <c r="C28" s="210" t="s">
        <v>235</v>
      </c>
      <c r="D28" s="210" t="s">
        <v>33</v>
      </c>
      <c r="E28" s="210">
        <v>42.17</v>
      </c>
      <c r="F28" s="210">
        <v>16.753</v>
      </c>
      <c r="G28" s="210">
        <v>24.193100000000005</v>
      </c>
      <c r="H28" s="210">
        <v>0</v>
      </c>
      <c r="I28" s="235">
        <v>1726.6970370000001</v>
      </c>
      <c r="J28" s="210"/>
      <c r="K28">
        <f t="shared" si="0"/>
        <v>1</v>
      </c>
    </row>
    <row r="29" spans="1:11">
      <c r="A29" s="210" t="s">
        <v>199</v>
      </c>
      <c r="B29" s="210" t="s">
        <v>1464</v>
      </c>
      <c r="C29" s="210" t="s">
        <v>238</v>
      </c>
      <c r="D29" s="210" t="s">
        <v>200</v>
      </c>
      <c r="E29" s="210">
        <v>712.22</v>
      </c>
      <c r="F29" s="210">
        <v>1.4793750000000001</v>
      </c>
      <c r="G29" s="210">
        <v>1.3992659999999999</v>
      </c>
      <c r="H29" s="210">
        <v>0</v>
      </c>
      <c r="I29" s="235">
        <v>2050.2256930200001</v>
      </c>
      <c r="J29" s="210"/>
      <c r="K29">
        <f t="shared" si="0"/>
        <v>1</v>
      </c>
    </row>
    <row r="30" spans="1:11">
      <c r="A30" s="210" t="s">
        <v>199</v>
      </c>
      <c r="B30" s="210" t="s">
        <v>1466</v>
      </c>
      <c r="C30" s="210" t="s">
        <v>240</v>
      </c>
      <c r="D30" s="210" t="s">
        <v>200</v>
      </c>
      <c r="E30" s="210">
        <v>524.15</v>
      </c>
      <c r="F30" s="210">
        <v>3.4225000000000003</v>
      </c>
      <c r="G30" s="210">
        <v>0.86999999999999988</v>
      </c>
      <c r="H30" s="210">
        <v>0</v>
      </c>
      <c r="I30" s="235">
        <v>2249.9138750000002</v>
      </c>
      <c r="J30" s="210"/>
      <c r="K30">
        <f t="shared" si="0"/>
        <v>1</v>
      </c>
    </row>
    <row r="31" spans="1:11">
      <c r="A31" s="210" t="s">
        <v>199</v>
      </c>
      <c r="B31" s="210" t="s">
        <v>1468</v>
      </c>
      <c r="C31" s="210" t="s">
        <v>242</v>
      </c>
      <c r="D31" s="210" t="s">
        <v>200</v>
      </c>
      <c r="E31" s="210">
        <v>1256.27</v>
      </c>
      <c r="F31" s="210">
        <v>4.3795000000000002</v>
      </c>
      <c r="G31" s="210">
        <v>4.13</v>
      </c>
      <c r="H31" s="210">
        <v>0</v>
      </c>
      <c r="I31" s="235">
        <v>10690.229565</v>
      </c>
      <c r="J31" s="210"/>
      <c r="K31">
        <f t="shared" si="0"/>
        <v>1</v>
      </c>
    </row>
    <row r="32" spans="1:11">
      <c r="A32" s="210" t="s">
        <v>199</v>
      </c>
      <c r="B32" s="210" t="s">
        <v>1470</v>
      </c>
      <c r="C32" s="210" t="s">
        <v>1206</v>
      </c>
      <c r="D32" s="210" t="s">
        <v>200</v>
      </c>
      <c r="E32" s="210">
        <v>522.12</v>
      </c>
      <c r="F32" s="210">
        <v>12.321000000000003</v>
      </c>
      <c r="G32" s="210">
        <v>53.672899999999998</v>
      </c>
      <c r="H32" s="210">
        <v>0</v>
      </c>
      <c r="I32" s="235">
        <v>34456.735067999994</v>
      </c>
      <c r="J32" s="210"/>
      <c r="K32">
        <f t="shared" si="0"/>
        <v>1</v>
      </c>
    </row>
    <row r="33" spans="1:11">
      <c r="A33" s="210" t="s">
        <v>199</v>
      </c>
      <c r="B33" s="210" t="s">
        <v>1493</v>
      </c>
      <c r="C33" s="210" t="s">
        <v>1494</v>
      </c>
      <c r="D33" s="210" t="s">
        <v>33</v>
      </c>
      <c r="E33" s="210">
        <v>30.91</v>
      </c>
      <c r="F33" s="210">
        <v>22.392000000000003</v>
      </c>
      <c r="G33" s="210">
        <v>85.12</v>
      </c>
      <c r="H33" s="210">
        <v>0</v>
      </c>
      <c r="I33" s="235">
        <v>3323.1959200000001</v>
      </c>
      <c r="J33" s="210"/>
      <c r="K33">
        <f t="shared" si="0"/>
        <v>1</v>
      </c>
    </row>
    <row r="34" spans="1:11">
      <c r="A34" s="210" t="s">
        <v>199</v>
      </c>
      <c r="B34" s="210" t="s">
        <v>1491</v>
      </c>
      <c r="C34" s="210" t="s">
        <v>1492</v>
      </c>
      <c r="D34" s="210" t="s">
        <v>33</v>
      </c>
      <c r="E34" s="210">
        <v>61.97</v>
      </c>
      <c r="F34" s="210">
        <v>25.261000000000003</v>
      </c>
      <c r="G34" s="210">
        <v>183.04</v>
      </c>
      <c r="H34" s="210">
        <v>0</v>
      </c>
      <c r="I34" s="235">
        <v>12908.412969999999</v>
      </c>
      <c r="J34" s="210"/>
      <c r="K34">
        <f t="shared" si="0"/>
        <v>1</v>
      </c>
    </row>
    <row r="35" spans="1:11">
      <c r="A35" s="210" t="s">
        <v>199</v>
      </c>
      <c r="B35" s="210" t="s">
        <v>1473</v>
      </c>
      <c r="C35" s="210" t="s">
        <v>246</v>
      </c>
      <c r="D35" s="210" t="s">
        <v>33</v>
      </c>
      <c r="E35" s="210">
        <v>24.15</v>
      </c>
      <c r="F35" s="210">
        <v>0.95830000000000015</v>
      </c>
      <c r="G35" s="210">
        <v>18.239400000000003</v>
      </c>
      <c r="H35" s="210">
        <v>0</v>
      </c>
      <c r="I35" s="235">
        <v>463.62445500000007</v>
      </c>
      <c r="J35" s="210"/>
      <c r="K35">
        <f t="shared" si="0"/>
        <v>1</v>
      </c>
    </row>
    <row r="36" spans="1:11">
      <c r="A36" s="210" t="s">
        <v>199</v>
      </c>
      <c r="B36" s="210" t="s">
        <v>1472</v>
      </c>
      <c r="C36" s="210" t="s">
        <v>245</v>
      </c>
      <c r="D36" s="210" t="s">
        <v>33</v>
      </c>
      <c r="E36" s="210">
        <v>98.6</v>
      </c>
      <c r="F36" s="210">
        <v>1.857</v>
      </c>
      <c r="G36" s="210">
        <v>88.777799999999999</v>
      </c>
      <c r="H36" s="210">
        <v>0</v>
      </c>
      <c r="I36" s="235">
        <v>8936.5912800000006</v>
      </c>
      <c r="J36" s="210"/>
      <c r="K36">
        <f t="shared" si="0"/>
        <v>1</v>
      </c>
    </row>
    <row r="37" spans="1:11">
      <c r="A37" s="210" t="s">
        <v>199</v>
      </c>
      <c r="B37" s="210" t="s">
        <v>1511</v>
      </c>
      <c r="C37" s="210" t="s">
        <v>273</v>
      </c>
      <c r="D37" s="210" t="s">
        <v>200</v>
      </c>
      <c r="E37" s="210">
        <v>1730.1799999999998</v>
      </c>
      <c r="F37" s="210">
        <v>5.8920000000000003</v>
      </c>
      <c r="G37" s="210">
        <v>5.6116000000000001</v>
      </c>
      <c r="H37" s="210">
        <v>0</v>
      </c>
      <c r="I37" s="235">
        <v>19903.298648</v>
      </c>
      <c r="J37" s="210"/>
      <c r="K37">
        <f t="shared" si="0"/>
        <v>1</v>
      </c>
    </row>
    <row r="38" spans="1:11">
      <c r="A38" s="210" t="s">
        <v>199</v>
      </c>
      <c r="B38" s="210" t="s">
        <v>1510</v>
      </c>
      <c r="C38" s="210" t="s">
        <v>272</v>
      </c>
      <c r="D38" s="210" t="s">
        <v>200</v>
      </c>
      <c r="E38" s="210">
        <v>258.43</v>
      </c>
      <c r="F38" s="210">
        <v>5.8920000000000003</v>
      </c>
      <c r="G38" s="210">
        <v>4.7716000000000003</v>
      </c>
      <c r="H38" s="210">
        <v>0</v>
      </c>
      <c r="I38" s="235">
        <v>2755.7941480000004</v>
      </c>
      <c r="J38" s="210"/>
      <c r="K38">
        <f t="shared" si="0"/>
        <v>1</v>
      </c>
    </row>
    <row r="39" spans="1:11">
      <c r="A39" s="210" t="s">
        <v>199</v>
      </c>
      <c r="B39" s="210" t="s">
        <v>1462</v>
      </c>
      <c r="C39" s="210" t="s">
        <v>236</v>
      </c>
      <c r="D39" s="210" t="s">
        <v>201</v>
      </c>
      <c r="E39" s="210">
        <v>22.999500000000001</v>
      </c>
      <c r="F39" s="210">
        <v>104.06500000000001</v>
      </c>
      <c r="G39" s="210">
        <v>280.21859999999998</v>
      </c>
      <c r="H39" s="210">
        <v>0</v>
      </c>
      <c r="I39" s="235">
        <v>8838.3306582000005</v>
      </c>
      <c r="J39" s="210"/>
      <c r="K39">
        <f t="shared" si="0"/>
        <v>1</v>
      </c>
    </row>
    <row r="40" spans="1:11">
      <c r="A40" s="210" t="s">
        <v>199</v>
      </c>
      <c r="B40" s="210" t="s">
        <v>1501</v>
      </c>
      <c r="C40" s="210" t="s">
        <v>265</v>
      </c>
      <c r="D40" s="210" t="s">
        <v>200</v>
      </c>
      <c r="E40" s="210">
        <v>1.0625</v>
      </c>
      <c r="F40" s="210">
        <v>3.1487000000000003</v>
      </c>
      <c r="G40" s="210">
        <v>122.755</v>
      </c>
      <c r="H40" s="210">
        <v>0</v>
      </c>
      <c r="I40" s="235">
        <v>133.77268125000001</v>
      </c>
      <c r="J40" s="210"/>
      <c r="K40">
        <f t="shared" si="0"/>
        <v>1</v>
      </c>
    </row>
    <row r="41" spans="1:11">
      <c r="A41" s="210" t="s">
        <v>199</v>
      </c>
      <c r="B41" s="210" t="s">
        <v>1471</v>
      </c>
      <c r="C41" s="210" t="s">
        <v>244</v>
      </c>
      <c r="D41" s="210" t="s">
        <v>33</v>
      </c>
      <c r="E41" s="210">
        <v>243.86</v>
      </c>
      <c r="F41" s="210">
        <v>3.4225000000000003</v>
      </c>
      <c r="G41" s="210">
        <v>19.9373</v>
      </c>
      <c r="H41" s="210">
        <v>0</v>
      </c>
      <c r="I41" s="235">
        <v>5696.5208280000006</v>
      </c>
      <c r="J41" s="210"/>
      <c r="K41">
        <f t="shared" si="0"/>
        <v>1</v>
      </c>
    </row>
    <row r="42" spans="1:11">
      <c r="A42" s="210" t="s">
        <v>199</v>
      </c>
      <c r="B42" s="210" t="s">
        <v>1474</v>
      </c>
      <c r="C42" s="210" t="s">
        <v>247</v>
      </c>
      <c r="D42" s="210" t="s">
        <v>200</v>
      </c>
      <c r="E42" s="210">
        <v>168.36</v>
      </c>
      <c r="F42" s="210">
        <v>0</v>
      </c>
      <c r="G42" s="210">
        <v>59.95</v>
      </c>
      <c r="H42" s="210">
        <v>0</v>
      </c>
      <c r="I42" s="235">
        <v>10093.182000000001</v>
      </c>
      <c r="J42" s="210"/>
      <c r="K42">
        <f t="shared" si="0"/>
        <v>1</v>
      </c>
    </row>
    <row r="43" spans="1:11">
      <c r="A43" s="210" t="s">
        <v>199</v>
      </c>
      <c r="B43" s="210" t="s">
        <v>1480</v>
      </c>
      <c r="C43" s="210" t="s">
        <v>248</v>
      </c>
      <c r="D43" s="210" t="s">
        <v>200</v>
      </c>
      <c r="E43" s="210">
        <v>6.22</v>
      </c>
      <c r="F43" s="210">
        <v>0</v>
      </c>
      <c r="G43" s="210">
        <v>954.64</v>
      </c>
      <c r="H43" s="210">
        <v>0</v>
      </c>
      <c r="I43" s="235">
        <v>5937.8607999999995</v>
      </c>
      <c r="J43" s="210"/>
      <c r="K43">
        <f t="shared" si="0"/>
        <v>1</v>
      </c>
    </row>
    <row r="44" spans="1:11">
      <c r="A44" s="210" t="s">
        <v>199</v>
      </c>
      <c r="B44" s="210" t="s">
        <v>1479</v>
      </c>
      <c r="C44" s="210" t="s">
        <v>1209</v>
      </c>
      <c r="D44" s="210" t="s">
        <v>38</v>
      </c>
      <c r="E44" s="210">
        <v>4</v>
      </c>
      <c r="F44" s="210">
        <v>18.633999999999997</v>
      </c>
      <c r="G44" s="210">
        <v>443.85</v>
      </c>
      <c r="H44" s="210">
        <v>0</v>
      </c>
      <c r="I44" s="235">
        <v>1849.9360000000001</v>
      </c>
      <c r="J44" s="210"/>
      <c r="K44">
        <f t="shared" si="0"/>
        <v>1</v>
      </c>
    </row>
    <row r="45" spans="1:11">
      <c r="A45" s="210" t="s">
        <v>199</v>
      </c>
      <c r="B45" s="210" t="s">
        <v>1475</v>
      </c>
      <c r="C45" s="210" t="s">
        <v>1207</v>
      </c>
      <c r="D45" s="210" t="s">
        <v>38</v>
      </c>
      <c r="E45" s="210">
        <v>19</v>
      </c>
      <c r="F45" s="210">
        <v>35.1</v>
      </c>
      <c r="G45" s="210">
        <v>1064.393904</v>
      </c>
      <c r="H45" s="210">
        <v>0</v>
      </c>
      <c r="I45" s="235">
        <v>20890.384176</v>
      </c>
      <c r="J45" s="210"/>
      <c r="K45">
        <f t="shared" si="0"/>
        <v>1</v>
      </c>
    </row>
    <row r="46" spans="1:11">
      <c r="A46" s="210" t="s">
        <v>199</v>
      </c>
      <c r="B46" s="210" t="s">
        <v>1481</v>
      </c>
      <c r="C46" s="210" t="s">
        <v>249</v>
      </c>
      <c r="D46" s="210" t="s">
        <v>38</v>
      </c>
      <c r="E46" s="210">
        <v>4</v>
      </c>
      <c r="F46" s="210">
        <v>0</v>
      </c>
      <c r="G46" s="210">
        <v>183.23</v>
      </c>
      <c r="H46" s="210">
        <v>0</v>
      </c>
      <c r="I46" s="235">
        <v>732.92</v>
      </c>
      <c r="J46" s="210"/>
      <c r="K46">
        <f t="shared" si="0"/>
        <v>1</v>
      </c>
    </row>
    <row r="47" spans="1:11">
      <c r="A47" s="210" t="s">
        <v>199</v>
      </c>
      <c r="B47" s="210" t="s">
        <v>1476</v>
      </c>
      <c r="C47" s="210" t="s">
        <v>1477</v>
      </c>
      <c r="D47" s="210" t="s">
        <v>38</v>
      </c>
      <c r="E47" s="210">
        <v>1</v>
      </c>
      <c r="F47" s="210">
        <v>35.1</v>
      </c>
      <c r="G47" s="210">
        <v>1103.453904</v>
      </c>
      <c r="H47" s="210">
        <v>0</v>
      </c>
      <c r="I47" s="235">
        <v>1138.5539039999999</v>
      </c>
      <c r="J47" s="210"/>
      <c r="K47">
        <f t="shared" si="0"/>
        <v>1</v>
      </c>
    </row>
    <row r="48" spans="1:11">
      <c r="A48" s="210" t="s">
        <v>199</v>
      </c>
      <c r="B48" s="210" t="s">
        <v>1478</v>
      </c>
      <c r="C48" s="210" t="s">
        <v>1208</v>
      </c>
      <c r="D48" s="210" t="s">
        <v>38</v>
      </c>
      <c r="E48" s="210">
        <v>1</v>
      </c>
      <c r="F48" s="210">
        <v>45.899999999999991</v>
      </c>
      <c r="G48" s="210">
        <v>1572.4199040000001</v>
      </c>
      <c r="H48" s="210">
        <v>0</v>
      </c>
      <c r="I48" s="235">
        <v>1618.3199040000002</v>
      </c>
      <c r="J48" s="210"/>
      <c r="K48">
        <f t="shared" si="0"/>
        <v>1</v>
      </c>
    </row>
    <row r="49" spans="1:11">
      <c r="A49" s="210" t="s">
        <v>199</v>
      </c>
      <c r="B49" s="210" t="s">
        <v>1487</v>
      </c>
      <c r="C49" s="210" t="s">
        <v>255</v>
      </c>
      <c r="D49" s="210" t="s">
        <v>200</v>
      </c>
      <c r="E49" s="210">
        <v>68.36</v>
      </c>
      <c r="F49" s="210">
        <v>0</v>
      </c>
      <c r="G49" s="210">
        <v>152.6</v>
      </c>
      <c r="H49" s="210">
        <v>0</v>
      </c>
      <c r="I49" s="235">
        <v>10431.735999999999</v>
      </c>
      <c r="J49" s="210"/>
      <c r="K49">
        <f t="shared" si="0"/>
        <v>1</v>
      </c>
    </row>
    <row r="50" spans="1:11">
      <c r="A50" s="210" t="s">
        <v>199</v>
      </c>
      <c r="B50" s="210" t="s">
        <v>1495</v>
      </c>
      <c r="C50" s="210" t="s">
        <v>259</v>
      </c>
      <c r="D50" s="210" t="s">
        <v>40</v>
      </c>
      <c r="E50" s="210">
        <v>3</v>
      </c>
      <c r="F50" s="210">
        <v>19.965</v>
      </c>
      <c r="G50" s="210">
        <v>175.70999999999998</v>
      </c>
      <c r="H50" s="210">
        <v>0</v>
      </c>
      <c r="I50" s="235">
        <v>587.02499999999998</v>
      </c>
      <c r="J50" s="210"/>
      <c r="K50">
        <f t="shared" si="0"/>
        <v>1</v>
      </c>
    </row>
    <row r="51" spans="1:11">
      <c r="A51" s="210" t="s">
        <v>199</v>
      </c>
      <c r="B51" s="210" t="s">
        <v>1496</v>
      </c>
      <c r="C51" s="210" t="s">
        <v>260</v>
      </c>
      <c r="D51" s="210" t="s">
        <v>40</v>
      </c>
      <c r="E51" s="210">
        <v>23</v>
      </c>
      <c r="F51" s="210">
        <v>19.965</v>
      </c>
      <c r="G51" s="210">
        <v>118.91</v>
      </c>
      <c r="H51" s="210">
        <v>0</v>
      </c>
      <c r="I51" s="235">
        <v>3194.125</v>
      </c>
      <c r="J51" s="210"/>
      <c r="K51">
        <f t="shared" si="0"/>
        <v>1</v>
      </c>
    </row>
    <row r="52" spans="1:11">
      <c r="A52" s="210" t="s">
        <v>199</v>
      </c>
      <c r="B52" s="210" t="s">
        <v>1497</v>
      </c>
      <c r="C52" s="210" t="s">
        <v>261</v>
      </c>
      <c r="D52" s="210" t="s">
        <v>40</v>
      </c>
      <c r="E52" s="210">
        <v>13</v>
      </c>
      <c r="F52" s="210">
        <v>19.965</v>
      </c>
      <c r="G52" s="210">
        <v>88.82</v>
      </c>
      <c r="H52" s="210">
        <v>0</v>
      </c>
      <c r="I52" s="235">
        <v>1414.2049999999999</v>
      </c>
      <c r="J52" s="210"/>
      <c r="K52">
        <f t="shared" si="0"/>
        <v>1</v>
      </c>
    </row>
    <row r="53" spans="1:11">
      <c r="A53" s="210" t="s">
        <v>199</v>
      </c>
      <c r="B53" s="210" t="s">
        <v>1488</v>
      </c>
      <c r="C53" s="210" t="s">
        <v>256</v>
      </c>
      <c r="D53" s="210" t="s">
        <v>200</v>
      </c>
      <c r="E53" s="210">
        <v>16.329999999999998</v>
      </c>
      <c r="F53" s="210">
        <v>8.9600000000000009</v>
      </c>
      <c r="G53" s="210">
        <v>226.80500000000004</v>
      </c>
      <c r="H53" s="210">
        <v>0</v>
      </c>
      <c r="I53" s="235">
        <v>3850.0424500000004</v>
      </c>
      <c r="J53" s="210"/>
      <c r="K53">
        <f t="shared" si="0"/>
        <v>1</v>
      </c>
    </row>
    <row r="54" spans="1:11">
      <c r="A54" s="210" t="s">
        <v>199</v>
      </c>
      <c r="B54" s="210" t="s">
        <v>1489</v>
      </c>
      <c r="C54" s="210" t="s">
        <v>257</v>
      </c>
      <c r="D54" s="210" t="s">
        <v>200</v>
      </c>
      <c r="E54" s="210">
        <v>11.76</v>
      </c>
      <c r="F54" s="210">
        <v>8.9600000000000009</v>
      </c>
      <c r="G54" s="210">
        <v>247.19900000000001</v>
      </c>
      <c r="H54" s="210">
        <v>0</v>
      </c>
      <c r="I54" s="235">
        <v>3012.4298399999998</v>
      </c>
      <c r="J54" s="210"/>
      <c r="K54">
        <f t="shared" si="0"/>
        <v>1</v>
      </c>
    </row>
    <row r="55" spans="1:11">
      <c r="A55" s="210" t="s">
        <v>199</v>
      </c>
      <c r="B55" s="210" t="s">
        <v>1594</v>
      </c>
      <c r="C55" s="210" t="s">
        <v>338</v>
      </c>
      <c r="D55" s="210" t="s">
        <v>38</v>
      </c>
      <c r="E55" s="210">
        <v>2</v>
      </c>
      <c r="F55" s="210">
        <v>45.69</v>
      </c>
      <c r="G55" s="210">
        <v>313.03750000000002</v>
      </c>
      <c r="H55" s="210">
        <v>0</v>
      </c>
      <c r="I55" s="235">
        <v>717.45500000000004</v>
      </c>
      <c r="J55" s="210"/>
      <c r="K55">
        <f t="shared" si="0"/>
        <v>1</v>
      </c>
    </row>
    <row r="56" spans="1:11">
      <c r="A56" s="210" t="s">
        <v>199</v>
      </c>
      <c r="B56" s="210" t="s">
        <v>1591</v>
      </c>
      <c r="C56" s="210" t="s">
        <v>335</v>
      </c>
      <c r="D56" s="210" t="s">
        <v>38</v>
      </c>
      <c r="E56" s="210">
        <v>11</v>
      </c>
      <c r="F56" s="210">
        <v>18.23</v>
      </c>
      <c r="G56" s="210">
        <v>146.17000000000002</v>
      </c>
      <c r="H56" s="210">
        <v>0</v>
      </c>
      <c r="I56" s="235">
        <v>1808.4</v>
      </c>
      <c r="J56" s="210"/>
      <c r="K56">
        <f t="shared" si="0"/>
        <v>1</v>
      </c>
    </row>
    <row r="57" spans="1:11">
      <c r="A57" s="210" t="s">
        <v>199</v>
      </c>
      <c r="B57" s="210" t="s">
        <v>1604</v>
      </c>
      <c r="C57" s="210" t="s">
        <v>344</v>
      </c>
      <c r="D57" s="210" t="s">
        <v>40</v>
      </c>
      <c r="E57" s="210">
        <v>11</v>
      </c>
      <c r="F57" s="210">
        <v>21.305</v>
      </c>
      <c r="G57" s="210">
        <v>475.92</v>
      </c>
      <c r="H57" s="210">
        <v>0</v>
      </c>
      <c r="I57" s="235">
        <v>5469.4750000000004</v>
      </c>
      <c r="J57" s="210"/>
      <c r="K57">
        <f t="shared" si="0"/>
        <v>1</v>
      </c>
    </row>
    <row r="58" spans="1:11">
      <c r="A58" s="210" t="s">
        <v>199</v>
      </c>
      <c r="B58" s="210" t="s">
        <v>1593</v>
      </c>
      <c r="C58" s="210" t="s">
        <v>337</v>
      </c>
      <c r="D58" s="210" t="s">
        <v>38</v>
      </c>
      <c r="E58" s="210">
        <v>17</v>
      </c>
      <c r="F58" s="210">
        <v>7.6150000000000002</v>
      </c>
      <c r="G58" s="210">
        <v>86.655000000000001</v>
      </c>
      <c r="H58" s="210">
        <v>0</v>
      </c>
      <c r="I58" s="235">
        <v>1602.59</v>
      </c>
      <c r="J58" s="210"/>
      <c r="K58">
        <f t="shared" si="0"/>
        <v>1</v>
      </c>
    </row>
    <row r="59" spans="1:11">
      <c r="A59" s="210" t="s">
        <v>199</v>
      </c>
      <c r="B59" s="210" t="s">
        <v>1605</v>
      </c>
      <c r="C59" s="210" t="s">
        <v>345</v>
      </c>
      <c r="D59" s="210" t="s">
        <v>38</v>
      </c>
      <c r="E59" s="210">
        <v>3</v>
      </c>
      <c r="F59" s="210">
        <v>7.6150000000000002</v>
      </c>
      <c r="G59" s="210">
        <v>210.6</v>
      </c>
      <c r="H59" s="210">
        <v>0</v>
      </c>
      <c r="I59" s="235">
        <v>654.64499999999998</v>
      </c>
      <c r="J59" s="210"/>
      <c r="K59">
        <f t="shared" si="0"/>
        <v>1</v>
      </c>
    </row>
    <row r="60" spans="1:11">
      <c r="A60" s="210" t="s">
        <v>199</v>
      </c>
      <c r="B60" s="210" t="s">
        <v>1498</v>
      </c>
      <c r="C60" s="210" t="s">
        <v>262</v>
      </c>
      <c r="D60" s="210" t="s">
        <v>38</v>
      </c>
      <c r="E60" s="210">
        <v>3</v>
      </c>
      <c r="F60" s="210">
        <v>4.1070000000000002</v>
      </c>
      <c r="G60" s="210">
        <v>129.25</v>
      </c>
      <c r="H60" s="210">
        <v>0</v>
      </c>
      <c r="I60" s="235">
        <v>400.07100000000003</v>
      </c>
      <c r="J60" s="210"/>
      <c r="K60">
        <f t="shared" si="0"/>
        <v>1</v>
      </c>
    </row>
    <row r="61" spans="1:11">
      <c r="A61" s="210" t="s">
        <v>199</v>
      </c>
      <c r="B61" s="210" t="s">
        <v>1500</v>
      </c>
      <c r="C61" s="210" t="s">
        <v>264</v>
      </c>
      <c r="D61" s="210" t="s">
        <v>38</v>
      </c>
      <c r="E61" s="210">
        <v>3</v>
      </c>
      <c r="F61" s="210">
        <v>6.8450000000000006</v>
      </c>
      <c r="G61" s="210">
        <v>253.9</v>
      </c>
      <c r="H61" s="210">
        <v>0</v>
      </c>
      <c r="I61" s="235">
        <v>782.23500000000001</v>
      </c>
      <c r="J61" s="210"/>
      <c r="K61">
        <f t="shared" si="0"/>
        <v>1</v>
      </c>
    </row>
    <row r="62" spans="1:11">
      <c r="A62" s="210" t="s">
        <v>199</v>
      </c>
      <c r="B62" s="210" t="s">
        <v>1499</v>
      </c>
      <c r="C62" s="210" t="s">
        <v>263</v>
      </c>
      <c r="D62" s="210" t="s">
        <v>38</v>
      </c>
      <c r="E62" s="210">
        <v>6</v>
      </c>
      <c r="F62" s="210">
        <v>4.1070000000000002</v>
      </c>
      <c r="G62" s="210">
        <v>247.87</v>
      </c>
      <c r="H62" s="210">
        <v>0</v>
      </c>
      <c r="I62" s="235">
        <v>1511.8620000000001</v>
      </c>
      <c r="J62" s="210"/>
      <c r="K62">
        <f t="shared" si="0"/>
        <v>1</v>
      </c>
    </row>
    <row r="63" spans="1:11">
      <c r="A63" s="210" t="s">
        <v>199</v>
      </c>
      <c r="B63" s="210" t="s">
        <v>1608</v>
      </c>
      <c r="C63" s="210" t="s">
        <v>348</v>
      </c>
      <c r="D63" s="210" t="s">
        <v>38</v>
      </c>
      <c r="E63" s="210">
        <v>7</v>
      </c>
      <c r="F63" s="210">
        <v>0.89999999999999991</v>
      </c>
      <c r="G63" s="210">
        <v>23.18</v>
      </c>
      <c r="H63" s="210">
        <v>0</v>
      </c>
      <c r="I63" s="235">
        <v>168.56</v>
      </c>
      <c r="J63" s="210"/>
      <c r="K63">
        <f t="shared" si="0"/>
        <v>1</v>
      </c>
    </row>
    <row r="64" spans="1:11">
      <c r="A64" s="210" t="s">
        <v>199</v>
      </c>
      <c r="B64" s="210" t="s">
        <v>1598</v>
      </c>
      <c r="C64" s="210" t="s">
        <v>340</v>
      </c>
      <c r="D64" s="210" t="s">
        <v>38</v>
      </c>
      <c r="E64" s="210">
        <v>11</v>
      </c>
      <c r="F64" s="210">
        <v>1.875</v>
      </c>
      <c r="G64" s="210">
        <v>28.82</v>
      </c>
      <c r="H64" s="210">
        <v>0</v>
      </c>
      <c r="I64" s="235">
        <v>337.64499999999998</v>
      </c>
      <c r="J64" s="210"/>
      <c r="K64">
        <f t="shared" si="0"/>
        <v>1</v>
      </c>
    </row>
    <row r="65" spans="1:11">
      <c r="A65" s="210" t="s">
        <v>199</v>
      </c>
      <c r="B65" s="210" t="s">
        <v>1597</v>
      </c>
      <c r="C65" s="210" t="s">
        <v>339</v>
      </c>
      <c r="D65" s="210" t="s">
        <v>38</v>
      </c>
      <c r="E65" s="210">
        <v>5</v>
      </c>
      <c r="F65" s="210">
        <v>4.5177000000000005</v>
      </c>
      <c r="G65" s="210">
        <v>26.718388000000001</v>
      </c>
      <c r="H65" s="210">
        <v>0</v>
      </c>
      <c r="I65" s="235">
        <v>156.18044</v>
      </c>
      <c r="J65" s="210"/>
      <c r="K65">
        <f t="shared" si="0"/>
        <v>1</v>
      </c>
    </row>
    <row r="66" spans="1:11">
      <c r="A66" s="210" t="s">
        <v>199</v>
      </c>
      <c r="B66" s="210" t="s">
        <v>1588</v>
      </c>
      <c r="C66" s="210" t="s">
        <v>332</v>
      </c>
      <c r="D66" s="210" t="s">
        <v>38</v>
      </c>
      <c r="E66" s="210">
        <v>5</v>
      </c>
      <c r="F66" s="210">
        <v>11.870000000000001</v>
      </c>
      <c r="G66" s="210">
        <v>324.25793900000002</v>
      </c>
      <c r="H66" s="210">
        <v>0</v>
      </c>
      <c r="I66" s="235">
        <v>1680.6396950000001</v>
      </c>
      <c r="J66" s="210"/>
      <c r="K66">
        <f t="shared" si="0"/>
        <v>1</v>
      </c>
    </row>
    <row r="67" spans="1:11">
      <c r="A67" s="210" t="s">
        <v>199</v>
      </c>
      <c r="B67" s="210" t="s">
        <v>1603</v>
      </c>
      <c r="C67" s="210" t="s">
        <v>343</v>
      </c>
      <c r="D67" s="210" t="s">
        <v>38</v>
      </c>
      <c r="E67" s="210">
        <v>11</v>
      </c>
      <c r="F67" s="210">
        <v>5.7690000000000001</v>
      </c>
      <c r="G67" s="210">
        <v>110.6876</v>
      </c>
      <c r="H67" s="210">
        <v>0</v>
      </c>
      <c r="I67" s="235">
        <v>1281.0226</v>
      </c>
      <c r="J67" s="210"/>
      <c r="K67">
        <f t="shared" ref="K67:K130" si="1">COUNTIF(C:C,C67)</f>
        <v>1</v>
      </c>
    </row>
    <row r="68" spans="1:11">
      <c r="A68" s="210" t="s">
        <v>199</v>
      </c>
      <c r="B68" s="210" t="s">
        <v>1606</v>
      </c>
      <c r="C68" s="210" t="s">
        <v>346</v>
      </c>
      <c r="D68" s="210" t="s">
        <v>38</v>
      </c>
      <c r="E68" s="210">
        <v>5</v>
      </c>
      <c r="F68" s="210">
        <v>1.02</v>
      </c>
      <c r="G68" s="210">
        <v>28.97</v>
      </c>
      <c r="H68" s="210">
        <v>0</v>
      </c>
      <c r="I68" s="235">
        <v>149.94999999999999</v>
      </c>
      <c r="J68" s="210"/>
      <c r="K68">
        <f t="shared" si="1"/>
        <v>1</v>
      </c>
    </row>
    <row r="69" spans="1:11">
      <c r="A69" s="210" t="s">
        <v>199</v>
      </c>
      <c r="B69" s="210" t="s">
        <v>1607</v>
      </c>
      <c r="C69" s="210" t="s">
        <v>347</v>
      </c>
      <c r="D69" s="210" t="s">
        <v>38</v>
      </c>
      <c r="E69" s="210">
        <v>28</v>
      </c>
      <c r="F69" s="210">
        <v>7.6150000000000002</v>
      </c>
      <c r="G69" s="210">
        <v>114.46499999999999</v>
      </c>
      <c r="H69" s="210">
        <v>0</v>
      </c>
      <c r="I69" s="235">
        <v>3418.2399999999993</v>
      </c>
      <c r="J69" s="210"/>
      <c r="K69">
        <f t="shared" si="1"/>
        <v>1</v>
      </c>
    </row>
    <row r="70" spans="1:11">
      <c r="A70" s="210" t="s">
        <v>199</v>
      </c>
      <c r="B70" s="210" t="s">
        <v>1455</v>
      </c>
      <c r="C70" s="210" t="s">
        <v>231</v>
      </c>
      <c r="D70" s="210" t="s">
        <v>200</v>
      </c>
      <c r="E70" s="210">
        <v>27.18</v>
      </c>
      <c r="F70" s="210">
        <v>0</v>
      </c>
      <c r="G70" s="210">
        <v>434.51</v>
      </c>
      <c r="H70" s="210">
        <v>0</v>
      </c>
      <c r="I70" s="235">
        <v>11809.9818</v>
      </c>
      <c r="J70" s="210"/>
      <c r="K70">
        <f t="shared" si="1"/>
        <v>1</v>
      </c>
    </row>
    <row r="71" spans="1:11">
      <c r="A71" s="210" t="s">
        <v>199</v>
      </c>
      <c r="B71" s="210" t="s">
        <v>1595</v>
      </c>
      <c r="C71" s="210" t="s">
        <v>1596</v>
      </c>
      <c r="D71" s="210" t="s">
        <v>200</v>
      </c>
      <c r="E71" s="210">
        <v>6.07</v>
      </c>
      <c r="F71" s="210">
        <v>27.380000000000003</v>
      </c>
      <c r="G71" s="210">
        <v>839.04399999999998</v>
      </c>
      <c r="H71" s="210">
        <v>0</v>
      </c>
      <c r="I71" s="235">
        <v>5259.1936800000003</v>
      </c>
      <c r="J71" s="210"/>
      <c r="K71">
        <f t="shared" si="1"/>
        <v>1</v>
      </c>
    </row>
    <row r="72" spans="1:11">
      <c r="A72" s="210" t="s">
        <v>199</v>
      </c>
      <c r="B72" s="210" t="s">
        <v>1490</v>
      </c>
      <c r="C72" s="210" t="s">
        <v>258</v>
      </c>
      <c r="D72" s="210" t="s">
        <v>200</v>
      </c>
      <c r="E72" s="210">
        <v>3.57</v>
      </c>
      <c r="F72" s="210">
        <v>6.8450000000000006</v>
      </c>
      <c r="G72" s="210">
        <v>335.03999999999996</v>
      </c>
      <c r="H72" s="210">
        <v>0</v>
      </c>
      <c r="I72" s="235">
        <v>1220.52945</v>
      </c>
      <c r="J72" s="210"/>
      <c r="K72">
        <f t="shared" si="1"/>
        <v>1</v>
      </c>
    </row>
    <row r="73" spans="1:11">
      <c r="A73" s="210" t="s">
        <v>199</v>
      </c>
      <c r="B73" s="210" t="s">
        <v>1539</v>
      </c>
      <c r="C73" s="210" t="s">
        <v>289</v>
      </c>
      <c r="D73" s="210" t="s">
        <v>33</v>
      </c>
      <c r="E73" s="210">
        <v>40</v>
      </c>
      <c r="F73" s="210">
        <v>4.3529999999999998</v>
      </c>
      <c r="G73" s="210">
        <v>1.827</v>
      </c>
      <c r="H73" s="210">
        <v>0</v>
      </c>
      <c r="I73" s="235">
        <v>247.2</v>
      </c>
      <c r="J73" s="210"/>
      <c r="K73">
        <f t="shared" si="1"/>
        <v>1</v>
      </c>
    </row>
    <row r="74" spans="1:11">
      <c r="A74" s="210" t="s">
        <v>199</v>
      </c>
      <c r="B74" s="210" t="s">
        <v>1533</v>
      </c>
      <c r="C74" s="210" t="s">
        <v>283</v>
      </c>
      <c r="D74" s="210" t="s">
        <v>33</v>
      </c>
      <c r="E74" s="210">
        <v>145</v>
      </c>
      <c r="F74" s="210">
        <v>10.157</v>
      </c>
      <c r="G74" s="210">
        <v>5.9639999999999995</v>
      </c>
      <c r="H74" s="210">
        <v>0</v>
      </c>
      <c r="I74" s="235">
        <v>2337.5450000000001</v>
      </c>
      <c r="J74" s="210"/>
      <c r="K74">
        <f t="shared" si="1"/>
        <v>1</v>
      </c>
    </row>
    <row r="75" spans="1:11">
      <c r="A75" s="210" t="s">
        <v>199</v>
      </c>
      <c r="B75" s="210" t="s">
        <v>1532</v>
      </c>
      <c r="C75" s="210" t="s">
        <v>282</v>
      </c>
      <c r="D75" s="210" t="s">
        <v>33</v>
      </c>
      <c r="E75" s="210">
        <v>130</v>
      </c>
      <c r="F75" s="210">
        <v>8.7059999999999995</v>
      </c>
      <c r="G75" s="210">
        <v>4.7565000000000008</v>
      </c>
      <c r="H75" s="210">
        <v>0</v>
      </c>
      <c r="I75" s="235">
        <v>1750.125</v>
      </c>
      <c r="J75" s="210"/>
      <c r="K75">
        <f t="shared" si="1"/>
        <v>1</v>
      </c>
    </row>
    <row r="76" spans="1:11">
      <c r="A76" s="210" t="s">
        <v>199</v>
      </c>
      <c r="B76" s="210" t="s">
        <v>1540</v>
      </c>
      <c r="C76" s="210" t="s">
        <v>290</v>
      </c>
      <c r="D76" s="210" t="s">
        <v>33</v>
      </c>
      <c r="E76" s="210">
        <v>123</v>
      </c>
      <c r="F76" s="210">
        <v>7.2549999999999999</v>
      </c>
      <c r="G76" s="210">
        <v>22.191000000000003</v>
      </c>
      <c r="H76" s="210">
        <v>0</v>
      </c>
      <c r="I76" s="235">
        <v>3621.8580000000002</v>
      </c>
      <c r="J76" s="210"/>
      <c r="K76">
        <f t="shared" si="1"/>
        <v>1</v>
      </c>
    </row>
    <row r="77" spans="1:11">
      <c r="A77" s="210" t="s">
        <v>199</v>
      </c>
      <c r="B77" s="210" t="s">
        <v>1536</v>
      </c>
      <c r="C77" s="210" t="s">
        <v>286</v>
      </c>
      <c r="D77" s="210" t="s">
        <v>33</v>
      </c>
      <c r="E77" s="210">
        <v>269.45</v>
      </c>
      <c r="F77" s="210">
        <v>3.6274999999999999</v>
      </c>
      <c r="G77" s="210">
        <v>18.954000000000001</v>
      </c>
      <c r="H77" s="210">
        <v>0</v>
      </c>
      <c r="I77" s="235">
        <v>6084.5851750000002</v>
      </c>
      <c r="J77" s="210"/>
      <c r="K77">
        <f t="shared" si="1"/>
        <v>1</v>
      </c>
    </row>
    <row r="78" spans="1:11">
      <c r="A78" s="210" t="s">
        <v>199</v>
      </c>
      <c r="B78" s="210" t="s">
        <v>1516</v>
      </c>
      <c r="C78" s="210" t="s">
        <v>278</v>
      </c>
      <c r="D78" s="210" t="s">
        <v>38</v>
      </c>
      <c r="E78" s="210">
        <v>208</v>
      </c>
      <c r="F78" s="210">
        <v>2.1764999999999999</v>
      </c>
      <c r="G78" s="210">
        <v>1.58</v>
      </c>
      <c r="H78" s="210">
        <v>0</v>
      </c>
      <c r="I78" s="235">
        <v>781.35199999999998</v>
      </c>
      <c r="J78" s="210"/>
      <c r="K78">
        <f t="shared" si="1"/>
        <v>1</v>
      </c>
    </row>
    <row r="79" spans="1:11">
      <c r="A79" s="210" t="s">
        <v>199</v>
      </c>
      <c r="B79" s="210" t="s">
        <v>1535</v>
      </c>
      <c r="C79" s="210" t="s">
        <v>285</v>
      </c>
      <c r="D79" s="210" t="s">
        <v>33</v>
      </c>
      <c r="E79" s="210">
        <v>107.07</v>
      </c>
      <c r="F79" s="210">
        <v>2.0510000000000002</v>
      </c>
      <c r="G79" s="210">
        <v>3.8720000000000003</v>
      </c>
      <c r="H79" s="210">
        <v>0</v>
      </c>
      <c r="I79" s="235">
        <v>634.17561000000001</v>
      </c>
      <c r="J79" s="210"/>
      <c r="K79">
        <f t="shared" si="1"/>
        <v>1</v>
      </c>
    </row>
    <row r="80" spans="1:11">
      <c r="A80" s="210" t="s">
        <v>199</v>
      </c>
      <c r="B80" s="210" t="s">
        <v>1542</v>
      </c>
      <c r="C80" s="210" t="s">
        <v>292</v>
      </c>
      <c r="D80" s="210" t="s">
        <v>33</v>
      </c>
      <c r="E80" s="210">
        <v>4836</v>
      </c>
      <c r="F80" s="210">
        <v>0.72550000000000003</v>
      </c>
      <c r="G80" s="210">
        <v>0.91800000000000004</v>
      </c>
      <c r="H80" s="210">
        <v>0</v>
      </c>
      <c r="I80" s="235">
        <v>7947.9659999999994</v>
      </c>
      <c r="J80" s="210"/>
      <c r="K80">
        <f t="shared" si="1"/>
        <v>1</v>
      </c>
    </row>
    <row r="81" spans="1:11">
      <c r="A81" s="210" t="s">
        <v>199</v>
      </c>
      <c r="B81" s="210" t="s">
        <v>1543</v>
      </c>
      <c r="C81" s="210" t="s">
        <v>293</v>
      </c>
      <c r="D81" s="210" t="s">
        <v>33</v>
      </c>
      <c r="E81" s="210">
        <v>1203</v>
      </c>
      <c r="F81" s="210">
        <v>0.87059999999999993</v>
      </c>
      <c r="G81" s="210">
        <v>1.4585999999999999</v>
      </c>
      <c r="H81" s="210">
        <v>0</v>
      </c>
      <c r="I81" s="235">
        <v>2802.0275999999994</v>
      </c>
      <c r="J81" s="210"/>
      <c r="K81">
        <f t="shared" si="1"/>
        <v>1</v>
      </c>
    </row>
    <row r="82" spans="1:11">
      <c r="A82" s="210" t="s">
        <v>199</v>
      </c>
      <c r="B82" s="210" t="s">
        <v>1541</v>
      </c>
      <c r="C82" s="210" t="s">
        <v>291</v>
      </c>
      <c r="D82" s="210" t="s">
        <v>33</v>
      </c>
      <c r="E82" s="210">
        <v>675</v>
      </c>
      <c r="F82" s="210">
        <v>1.0157</v>
      </c>
      <c r="G82" s="210">
        <v>2.0808</v>
      </c>
      <c r="H82" s="210">
        <v>0</v>
      </c>
      <c r="I82" s="235">
        <v>2090.1374999999998</v>
      </c>
      <c r="J82" s="210"/>
      <c r="K82">
        <f t="shared" si="1"/>
        <v>1</v>
      </c>
    </row>
    <row r="83" spans="1:11">
      <c r="A83" s="210" t="s">
        <v>199</v>
      </c>
      <c r="B83" s="210" t="s">
        <v>1545</v>
      </c>
      <c r="C83" s="210" t="s">
        <v>295</v>
      </c>
      <c r="D83" s="210" t="s">
        <v>33</v>
      </c>
      <c r="E83" s="210">
        <v>75</v>
      </c>
      <c r="F83" s="210">
        <v>1.0157</v>
      </c>
      <c r="G83" s="210">
        <v>3.0396000000000001</v>
      </c>
      <c r="H83" s="210">
        <v>0</v>
      </c>
      <c r="I83" s="235">
        <v>304.14749999999998</v>
      </c>
      <c r="J83" s="210"/>
      <c r="K83">
        <f t="shared" si="1"/>
        <v>1</v>
      </c>
    </row>
    <row r="84" spans="1:11">
      <c r="A84" s="210" t="s">
        <v>199</v>
      </c>
      <c r="B84" s="210" t="s">
        <v>1546</v>
      </c>
      <c r="C84" s="210" t="s">
        <v>296</v>
      </c>
      <c r="D84" s="210" t="s">
        <v>33</v>
      </c>
      <c r="E84" s="210">
        <v>15</v>
      </c>
      <c r="F84" s="210">
        <v>1.3058999999999998</v>
      </c>
      <c r="G84" s="210">
        <v>7.6806000000000001</v>
      </c>
      <c r="H84" s="210">
        <v>0</v>
      </c>
      <c r="I84" s="235">
        <v>134.79749999999999</v>
      </c>
      <c r="J84" s="210"/>
      <c r="K84">
        <f t="shared" si="1"/>
        <v>1</v>
      </c>
    </row>
    <row r="85" spans="1:11">
      <c r="A85" s="210" t="s">
        <v>199</v>
      </c>
      <c r="B85" s="210" t="s">
        <v>1547</v>
      </c>
      <c r="C85" s="210" t="s">
        <v>297</v>
      </c>
      <c r="D85" s="210" t="s">
        <v>33</v>
      </c>
      <c r="E85" s="210">
        <v>75</v>
      </c>
      <c r="F85" s="210">
        <v>1.4510000000000001</v>
      </c>
      <c r="G85" s="210">
        <v>11.8422</v>
      </c>
      <c r="H85" s="210">
        <v>0</v>
      </c>
      <c r="I85" s="235">
        <v>996.99</v>
      </c>
      <c r="J85" s="210"/>
      <c r="K85">
        <f t="shared" si="1"/>
        <v>1</v>
      </c>
    </row>
    <row r="86" spans="1:11">
      <c r="A86" s="210" t="s">
        <v>199</v>
      </c>
      <c r="B86" s="210" t="s">
        <v>1548</v>
      </c>
      <c r="C86" s="210" t="s">
        <v>298</v>
      </c>
      <c r="D86" s="210" t="s">
        <v>33</v>
      </c>
      <c r="E86" s="210">
        <v>60</v>
      </c>
      <c r="F86" s="210">
        <v>2.9020000000000001</v>
      </c>
      <c r="G86" s="210">
        <v>22.174799999999998</v>
      </c>
      <c r="H86" s="210">
        <v>0</v>
      </c>
      <c r="I86" s="235">
        <v>1504.6079999999999</v>
      </c>
      <c r="J86" s="210"/>
      <c r="K86">
        <f t="shared" si="1"/>
        <v>1</v>
      </c>
    </row>
    <row r="87" spans="1:11">
      <c r="A87" s="210" t="s">
        <v>199</v>
      </c>
      <c r="B87" s="210" t="s">
        <v>1575</v>
      </c>
      <c r="C87" s="210" t="s">
        <v>323</v>
      </c>
      <c r="D87" s="210" t="s">
        <v>38</v>
      </c>
      <c r="E87" s="210">
        <v>41</v>
      </c>
      <c r="F87" s="210">
        <v>5.8040000000000003</v>
      </c>
      <c r="G87" s="210">
        <v>128.74519999999998</v>
      </c>
      <c r="H87" s="210">
        <v>0</v>
      </c>
      <c r="I87" s="235">
        <v>5516.5171999999993</v>
      </c>
      <c r="J87" s="210"/>
      <c r="K87">
        <f t="shared" si="1"/>
        <v>1</v>
      </c>
    </row>
    <row r="88" spans="1:11">
      <c r="A88" s="210" t="s">
        <v>199</v>
      </c>
      <c r="B88" s="210" t="s">
        <v>1576</v>
      </c>
      <c r="C88" s="210" t="s">
        <v>324</v>
      </c>
      <c r="D88" s="210" t="s">
        <v>38</v>
      </c>
      <c r="E88" s="210">
        <v>8</v>
      </c>
      <c r="F88" s="210">
        <v>5.8040000000000003</v>
      </c>
      <c r="G88" s="210">
        <v>87.795200000000008</v>
      </c>
      <c r="H88" s="210">
        <v>0</v>
      </c>
      <c r="I88" s="235">
        <v>748.79360000000008</v>
      </c>
      <c r="J88" s="210"/>
      <c r="K88">
        <f t="shared" si="1"/>
        <v>1</v>
      </c>
    </row>
    <row r="89" spans="1:11">
      <c r="A89" s="210" t="s">
        <v>199</v>
      </c>
      <c r="B89" s="210" t="s">
        <v>1570</v>
      </c>
      <c r="C89" s="210" t="s">
        <v>318</v>
      </c>
      <c r="D89" s="210" t="s">
        <v>38</v>
      </c>
      <c r="E89" s="210">
        <v>98</v>
      </c>
      <c r="F89" s="210">
        <v>1.2000000000000002</v>
      </c>
      <c r="G89" s="210">
        <v>8.31</v>
      </c>
      <c r="H89" s="210">
        <v>0</v>
      </c>
      <c r="I89" s="235">
        <v>931.98000000000013</v>
      </c>
      <c r="J89" s="210"/>
      <c r="K89">
        <f t="shared" si="1"/>
        <v>1</v>
      </c>
    </row>
    <row r="90" spans="1:11">
      <c r="A90" s="210" t="s">
        <v>199</v>
      </c>
      <c r="B90" s="210" t="s">
        <v>1579</v>
      </c>
      <c r="C90" s="210" t="s">
        <v>325</v>
      </c>
      <c r="D90" s="210" t="s">
        <v>38</v>
      </c>
      <c r="E90" s="210">
        <v>35</v>
      </c>
      <c r="F90" s="210">
        <v>5.8040000000000003</v>
      </c>
      <c r="G90" s="210">
        <v>153.98519999999999</v>
      </c>
      <c r="H90" s="210">
        <v>0</v>
      </c>
      <c r="I90" s="235">
        <v>5592.6219999999994</v>
      </c>
      <c r="J90" s="210"/>
      <c r="K90">
        <f t="shared" si="1"/>
        <v>1</v>
      </c>
    </row>
    <row r="91" spans="1:11">
      <c r="A91" s="210" t="s">
        <v>199</v>
      </c>
      <c r="B91" s="210" t="s">
        <v>1569</v>
      </c>
      <c r="C91" s="210" t="s">
        <v>317</v>
      </c>
      <c r="D91" s="210" t="s">
        <v>38</v>
      </c>
      <c r="E91" s="210">
        <v>140</v>
      </c>
      <c r="F91" s="210">
        <v>1.2000000000000002</v>
      </c>
      <c r="G91" s="210">
        <v>4.95</v>
      </c>
      <c r="H91" s="210">
        <v>0</v>
      </c>
      <c r="I91" s="235">
        <v>861</v>
      </c>
      <c r="J91" s="210"/>
      <c r="K91">
        <f t="shared" si="1"/>
        <v>1</v>
      </c>
    </row>
    <row r="92" spans="1:11">
      <c r="A92" s="210" t="s">
        <v>199</v>
      </c>
      <c r="B92" s="210" t="s">
        <v>1577</v>
      </c>
      <c r="C92" s="210" t="s">
        <v>1578</v>
      </c>
      <c r="D92" s="210" t="s">
        <v>38</v>
      </c>
      <c r="E92" s="210">
        <v>21</v>
      </c>
      <c r="F92" s="210">
        <v>5.8040000000000003</v>
      </c>
      <c r="G92" s="210">
        <v>107.8952</v>
      </c>
      <c r="H92" s="210">
        <v>0</v>
      </c>
      <c r="I92" s="235">
        <v>2387.6831999999999</v>
      </c>
      <c r="J92" s="210"/>
      <c r="K92">
        <f t="shared" si="1"/>
        <v>1</v>
      </c>
    </row>
    <row r="93" spans="1:11">
      <c r="A93" s="210" t="s">
        <v>199</v>
      </c>
      <c r="B93" s="210" t="s">
        <v>1574</v>
      </c>
      <c r="C93" s="210" t="s">
        <v>322</v>
      </c>
      <c r="D93" s="210" t="s">
        <v>38</v>
      </c>
      <c r="E93" s="210">
        <v>5</v>
      </c>
      <c r="F93" s="210">
        <v>4.3529999999999998</v>
      </c>
      <c r="G93" s="210">
        <v>152.51519999999999</v>
      </c>
      <c r="H93" s="210">
        <v>0</v>
      </c>
      <c r="I93" s="235">
        <v>784.34100000000001</v>
      </c>
      <c r="J93" s="210"/>
      <c r="K93">
        <f t="shared" si="1"/>
        <v>1</v>
      </c>
    </row>
    <row r="94" spans="1:11">
      <c r="A94" s="210" t="s">
        <v>199</v>
      </c>
      <c r="B94" s="210" t="s">
        <v>1571</v>
      </c>
      <c r="C94" s="210" t="s">
        <v>319</v>
      </c>
      <c r="D94" s="210" t="s">
        <v>38</v>
      </c>
      <c r="E94" s="210">
        <v>47</v>
      </c>
      <c r="F94" s="210">
        <v>1.2000000000000002</v>
      </c>
      <c r="G94" s="210">
        <v>8.91</v>
      </c>
      <c r="H94" s="210">
        <v>0</v>
      </c>
      <c r="I94" s="235">
        <v>475.16999999999996</v>
      </c>
      <c r="J94" s="210"/>
      <c r="K94">
        <f t="shared" si="1"/>
        <v>1</v>
      </c>
    </row>
    <row r="95" spans="1:11">
      <c r="A95" s="210" t="s">
        <v>199</v>
      </c>
      <c r="B95" s="210" t="s">
        <v>1567</v>
      </c>
      <c r="C95" s="210" t="s">
        <v>315</v>
      </c>
      <c r="D95" s="210" t="s">
        <v>38</v>
      </c>
      <c r="E95" s="210">
        <v>19</v>
      </c>
      <c r="F95" s="210">
        <v>1.2000000000000002</v>
      </c>
      <c r="G95" s="210">
        <v>18.010000000000002</v>
      </c>
      <c r="H95" s="210">
        <v>0</v>
      </c>
      <c r="I95" s="235">
        <v>364.99</v>
      </c>
      <c r="J95" s="210"/>
      <c r="K95">
        <f t="shared" si="1"/>
        <v>1</v>
      </c>
    </row>
    <row r="96" spans="1:11">
      <c r="A96" s="210" t="s">
        <v>199</v>
      </c>
      <c r="B96" s="210" t="s">
        <v>1573</v>
      </c>
      <c r="C96" s="210" t="s">
        <v>321</v>
      </c>
      <c r="D96" s="210" t="s">
        <v>38</v>
      </c>
      <c r="E96" s="210">
        <v>84</v>
      </c>
      <c r="F96" s="210">
        <v>5.8040000000000003</v>
      </c>
      <c r="G96" s="210">
        <v>22.1</v>
      </c>
      <c r="H96" s="210">
        <v>0</v>
      </c>
      <c r="I96" s="235">
        <v>2343.9360000000001</v>
      </c>
      <c r="J96" s="210"/>
      <c r="K96">
        <f t="shared" si="1"/>
        <v>1</v>
      </c>
    </row>
    <row r="97" spans="1:11">
      <c r="A97" s="210" t="s">
        <v>199</v>
      </c>
      <c r="B97" s="210" t="s">
        <v>1645</v>
      </c>
      <c r="C97" s="210" t="s">
        <v>383</v>
      </c>
      <c r="D97" s="210" t="s">
        <v>38</v>
      </c>
      <c r="E97" s="210">
        <v>10</v>
      </c>
      <c r="F97" s="210">
        <v>4.6040000000000001</v>
      </c>
      <c r="G97" s="210">
        <v>201.7</v>
      </c>
      <c r="H97" s="210">
        <v>0</v>
      </c>
      <c r="I97" s="235">
        <v>2063.04</v>
      </c>
      <c r="J97" s="210"/>
      <c r="K97">
        <f t="shared" si="1"/>
        <v>1</v>
      </c>
    </row>
    <row r="98" spans="1:11">
      <c r="A98" s="210" t="s">
        <v>199</v>
      </c>
      <c r="B98" s="210" t="s">
        <v>1549</v>
      </c>
      <c r="C98" s="210" t="s">
        <v>299</v>
      </c>
      <c r="D98" s="210" t="s">
        <v>33</v>
      </c>
      <c r="E98" s="210">
        <v>60.9</v>
      </c>
      <c r="F98" s="210">
        <v>2.1764999999999999</v>
      </c>
      <c r="G98" s="210">
        <v>3.6720000000000002</v>
      </c>
      <c r="H98" s="210">
        <v>0</v>
      </c>
      <c r="I98" s="235">
        <v>356.17364999999995</v>
      </c>
      <c r="J98" s="210"/>
      <c r="K98">
        <f t="shared" si="1"/>
        <v>1</v>
      </c>
    </row>
    <row r="99" spans="1:11">
      <c r="A99" s="210" t="s">
        <v>199</v>
      </c>
      <c r="B99" s="210" t="s">
        <v>1554</v>
      </c>
      <c r="C99" s="210" t="s">
        <v>1555</v>
      </c>
      <c r="D99" s="210" t="s">
        <v>40</v>
      </c>
      <c r="E99" s="210">
        <v>203</v>
      </c>
      <c r="F99" s="210">
        <v>4.3529999999999998</v>
      </c>
      <c r="G99" s="210">
        <v>10.5</v>
      </c>
      <c r="H99" s="210">
        <v>0</v>
      </c>
      <c r="I99" s="235">
        <v>3015.1590000000001</v>
      </c>
      <c r="J99" s="210"/>
      <c r="K99">
        <f t="shared" si="1"/>
        <v>1</v>
      </c>
    </row>
    <row r="100" spans="1:11">
      <c r="A100" s="210" t="s">
        <v>199</v>
      </c>
      <c r="B100" s="210" t="s">
        <v>1557</v>
      </c>
      <c r="C100" s="210" t="s">
        <v>305</v>
      </c>
      <c r="D100" s="210" t="s">
        <v>40</v>
      </c>
      <c r="E100" s="210">
        <v>70</v>
      </c>
      <c r="F100" s="210">
        <v>4.3529999999999998</v>
      </c>
      <c r="G100" s="210">
        <v>7.69</v>
      </c>
      <c r="H100" s="210">
        <v>0</v>
      </c>
      <c r="I100" s="235">
        <v>843.01</v>
      </c>
      <c r="J100" s="210"/>
      <c r="K100">
        <f t="shared" si="1"/>
        <v>1</v>
      </c>
    </row>
    <row r="101" spans="1:11">
      <c r="A101" s="210" t="s">
        <v>199</v>
      </c>
      <c r="B101" s="210" t="s">
        <v>1558</v>
      </c>
      <c r="C101" s="210" t="s">
        <v>306</v>
      </c>
      <c r="D101" s="210" t="s">
        <v>40</v>
      </c>
      <c r="E101" s="210">
        <v>39</v>
      </c>
      <c r="F101" s="210">
        <v>4.3529999999999998</v>
      </c>
      <c r="G101" s="210">
        <v>15.41</v>
      </c>
      <c r="H101" s="210">
        <v>0</v>
      </c>
      <c r="I101" s="235">
        <v>770.75699999999995</v>
      </c>
      <c r="J101" s="210"/>
      <c r="K101">
        <f t="shared" si="1"/>
        <v>1</v>
      </c>
    </row>
    <row r="102" spans="1:11">
      <c r="A102" s="210" t="s">
        <v>199</v>
      </c>
      <c r="B102" s="210" t="s">
        <v>1561</v>
      </c>
      <c r="C102" s="210" t="s">
        <v>309</v>
      </c>
      <c r="D102" s="210" t="s">
        <v>40</v>
      </c>
      <c r="E102" s="210">
        <v>25</v>
      </c>
      <c r="F102" s="210">
        <v>5.0785</v>
      </c>
      <c r="G102" s="210">
        <v>18.43</v>
      </c>
      <c r="H102" s="210">
        <v>0</v>
      </c>
      <c r="I102" s="235">
        <v>587.71249999999986</v>
      </c>
      <c r="J102" s="210"/>
      <c r="K102">
        <f t="shared" si="1"/>
        <v>1</v>
      </c>
    </row>
    <row r="103" spans="1:11">
      <c r="A103" s="210" t="s">
        <v>199</v>
      </c>
      <c r="B103" s="210" t="s">
        <v>1559</v>
      </c>
      <c r="C103" s="210" t="s">
        <v>307</v>
      </c>
      <c r="D103" s="210" t="s">
        <v>40</v>
      </c>
      <c r="E103" s="210">
        <v>3</v>
      </c>
      <c r="F103" s="210">
        <v>5.0785</v>
      </c>
      <c r="G103" s="210">
        <v>11.04</v>
      </c>
      <c r="H103" s="210">
        <v>0</v>
      </c>
      <c r="I103" s="235">
        <v>48.355499999999992</v>
      </c>
      <c r="J103" s="210"/>
      <c r="K103">
        <f t="shared" si="1"/>
        <v>1</v>
      </c>
    </row>
    <row r="104" spans="1:11">
      <c r="A104" s="210" t="s">
        <v>199</v>
      </c>
      <c r="B104" s="210" t="s">
        <v>1560</v>
      </c>
      <c r="C104" s="210" t="s">
        <v>308</v>
      </c>
      <c r="D104" s="210" t="s">
        <v>40</v>
      </c>
      <c r="E104" s="210">
        <v>20</v>
      </c>
      <c r="F104" s="210">
        <v>5.0785</v>
      </c>
      <c r="G104" s="210">
        <v>27.79</v>
      </c>
      <c r="H104" s="210">
        <v>0</v>
      </c>
      <c r="I104" s="235">
        <v>657.36999999999989</v>
      </c>
      <c r="J104" s="210"/>
      <c r="K104">
        <f t="shared" si="1"/>
        <v>1</v>
      </c>
    </row>
    <row r="105" spans="1:11">
      <c r="A105" s="210" t="s">
        <v>199</v>
      </c>
      <c r="B105" s="210" t="s">
        <v>1562</v>
      </c>
      <c r="C105" s="210" t="s">
        <v>310</v>
      </c>
      <c r="D105" s="210" t="s">
        <v>38</v>
      </c>
      <c r="E105" s="210">
        <v>166</v>
      </c>
      <c r="F105" s="210">
        <v>3.6274999999999999</v>
      </c>
      <c r="G105" s="210">
        <v>2.19</v>
      </c>
      <c r="H105" s="210">
        <v>0</v>
      </c>
      <c r="I105" s="235">
        <v>965.70499999999993</v>
      </c>
      <c r="J105" s="210"/>
      <c r="K105">
        <f t="shared" si="1"/>
        <v>1</v>
      </c>
    </row>
    <row r="106" spans="1:11">
      <c r="A106" s="210" t="s">
        <v>199</v>
      </c>
      <c r="B106" s="210" t="s">
        <v>1563</v>
      </c>
      <c r="C106" s="210" t="s">
        <v>311</v>
      </c>
      <c r="D106" s="210" t="s">
        <v>38</v>
      </c>
      <c r="E106" s="210">
        <v>1</v>
      </c>
      <c r="F106" s="210">
        <v>3.6274999999999999</v>
      </c>
      <c r="G106" s="210">
        <v>3.94</v>
      </c>
      <c r="H106" s="210">
        <v>0</v>
      </c>
      <c r="I106" s="235">
        <v>7.5674999999999999</v>
      </c>
      <c r="J106" s="210"/>
      <c r="K106">
        <f t="shared" si="1"/>
        <v>1</v>
      </c>
    </row>
    <row r="107" spans="1:11">
      <c r="A107" s="210" t="s">
        <v>199</v>
      </c>
      <c r="B107" s="210" t="s">
        <v>1565</v>
      </c>
      <c r="C107" s="210" t="s">
        <v>313</v>
      </c>
      <c r="D107" s="210" t="s">
        <v>38</v>
      </c>
      <c r="E107" s="210">
        <v>4</v>
      </c>
      <c r="F107" s="210">
        <v>6.5295000000000005</v>
      </c>
      <c r="G107" s="210">
        <v>44.85</v>
      </c>
      <c r="H107" s="210">
        <v>0</v>
      </c>
      <c r="I107" s="235">
        <v>205.518</v>
      </c>
      <c r="J107" s="210"/>
      <c r="K107">
        <f t="shared" si="1"/>
        <v>1</v>
      </c>
    </row>
    <row r="108" spans="1:11">
      <c r="A108" s="210" t="s">
        <v>199</v>
      </c>
      <c r="B108" s="210" t="s">
        <v>1523</v>
      </c>
      <c r="C108" s="210" t="s">
        <v>1524</v>
      </c>
      <c r="D108" s="210" t="s">
        <v>38</v>
      </c>
      <c r="E108" s="210">
        <v>1</v>
      </c>
      <c r="F108" s="210">
        <v>55.024999999999999</v>
      </c>
      <c r="G108" s="210">
        <v>635.61</v>
      </c>
      <c r="H108" s="210">
        <v>0</v>
      </c>
      <c r="I108" s="235">
        <v>690.63499999999999</v>
      </c>
      <c r="J108" s="210"/>
      <c r="K108">
        <f t="shared" si="1"/>
        <v>1</v>
      </c>
    </row>
    <row r="109" spans="1:11">
      <c r="A109" s="210" t="s">
        <v>199</v>
      </c>
      <c r="B109" s="210" t="s">
        <v>1530</v>
      </c>
      <c r="C109" s="210" t="s">
        <v>1531</v>
      </c>
      <c r="D109" s="210" t="s">
        <v>38</v>
      </c>
      <c r="E109" s="210">
        <v>1</v>
      </c>
      <c r="F109" s="210">
        <v>24.43</v>
      </c>
      <c r="G109" s="210">
        <v>578.9</v>
      </c>
      <c r="H109" s="210">
        <v>0</v>
      </c>
      <c r="I109" s="235">
        <v>603.32999999999993</v>
      </c>
      <c r="J109" s="210"/>
      <c r="K109">
        <f t="shared" si="1"/>
        <v>1</v>
      </c>
    </row>
    <row r="110" spans="1:11">
      <c r="A110" s="210" t="s">
        <v>199</v>
      </c>
      <c r="B110" s="210" t="s">
        <v>1528</v>
      </c>
      <c r="C110" s="210" t="s">
        <v>1529</v>
      </c>
      <c r="D110" s="210" t="s">
        <v>38</v>
      </c>
      <c r="E110" s="210">
        <v>1</v>
      </c>
      <c r="F110" s="210">
        <v>8.6124720000000003</v>
      </c>
      <c r="G110" s="210">
        <v>117.95</v>
      </c>
      <c r="H110" s="210">
        <v>0</v>
      </c>
      <c r="I110" s="235">
        <v>126.562472</v>
      </c>
      <c r="J110" s="210"/>
      <c r="K110">
        <f t="shared" si="1"/>
        <v>1</v>
      </c>
    </row>
    <row r="111" spans="1:11">
      <c r="A111" s="210" t="s">
        <v>199</v>
      </c>
      <c r="B111" s="210" t="s">
        <v>1519</v>
      </c>
      <c r="C111" s="210" t="s">
        <v>1520</v>
      </c>
      <c r="D111" s="210" t="s">
        <v>38</v>
      </c>
      <c r="E111" s="210">
        <v>1</v>
      </c>
      <c r="F111" s="210">
        <v>33.015000000000001</v>
      </c>
      <c r="G111" s="210">
        <v>354.88</v>
      </c>
      <c r="H111" s="210">
        <v>0</v>
      </c>
      <c r="I111" s="235">
        <v>387.89499999999998</v>
      </c>
      <c r="J111" s="210"/>
      <c r="K111">
        <f t="shared" si="1"/>
        <v>1</v>
      </c>
    </row>
    <row r="112" spans="1:11">
      <c r="A112" s="210" t="s">
        <v>199</v>
      </c>
      <c r="B112" s="210" t="s">
        <v>1526</v>
      </c>
      <c r="C112" s="210" t="s">
        <v>280</v>
      </c>
      <c r="D112" s="210" t="s">
        <v>38</v>
      </c>
      <c r="E112" s="210">
        <v>1</v>
      </c>
      <c r="F112" s="210">
        <v>3.6274999999999999</v>
      </c>
      <c r="G112" s="210">
        <v>149.03</v>
      </c>
      <c r="H112" s="210">
        <v>0</v>
      </c>
      <c r="I112" s="235">
        <v>152.6575</v>
      </c>
      <c r="J112" s="210"/>
      <c r="K112">
        <f t="shared" si="1"/>
        <v>1</v>
      </c>
    </row>
    <row r="113" spans="1:11">
      <c r="A113" s="210" t="s">
        <v>199</v>
      </c>
      <c r="B113" s="210" t="s">
        <v>1564</v>
      </c>
      <c r="C113" s="210" t="s">
        <v>312</v>
      </c>
      <c r="D113" s="210" t="s">
        <v>38</v>
      </c>
      <c r="E113" s="210">
        <v>4</v>
      </c>
      <c r="F113" s="210">
        <v>7.2549999999999999</v>
      </c>
      <c r="G113" s="210">
        <v>176.75</v>
      </c>
      <c r="H113" s="210">
        <v>0</v>
      </c>
      <c r="I113" s="235">
        <v>736.02</v>
      </c>
      <c r="J113" s="210"/>
      <c r="K113">
        <f t="shared" si="1"/>
        <v>1</v>
      </c>
    </row>
    <row r="114" spans="1:11">
      <c r="A114" s="210" t="s">
        <v>199</v>
      </c>
      <c r="B114" s="210" t="s">
        <v>1521</v>
      </c>
      <c r="C114" s="210" t="s">
        <v>1522</v>
      </c>
      <c r="D114" s="210" t="s">
        <v>38</v>
      </c>
      <c r="E114" s="210">
        <v>1</v>
      </c>
      <c r="F114" s="210">
        <v>44.019999999999996</v>
      </c>
      <c r="G114" s="210">
        <v>449.56</v>
      </c>
      <c r="H114" s="210">
        <v>0</v>
      </c>
      <c r="I114" s="235">
        <v>493.58</v>
      </c>
      <c r="J114" s="210"/>
      <c r="K114">
        <f t="shared" si="1"/>
        <v>1</v>
      </c>
    </row>
    <row r="115" spans="1:11">
      <c r="A115" s="210" t="s">
        <v>199</v>
      </c>
      <c r="B115" s="210" t="s">
        <v>1525</v>
      </c>
      <c r="C115" s="210" t="s">
        <v>279</v>
      </c>
      <c r="D115" s="210" t="s">
        <v>38</v>
      </c>
      <c r="E115" s="210">
        <v>5</v>
      </c>
      <c r="F115" s="210">
        <v>3.6274999999999999</v>
      </c>
      <c r="G115" s="210">
        <v>122.11</v>
      </c>
      <c r="H115" s="210">
        <v>0</v>
      </c>
      <c r="I115" s="235">
        <v>628.6875</v>
      </c>
      <c r="J115" s="210"/>
      <c r="K115">
        <f t="shared" si="1"/>
        <v>1</v>
      </c>
    </row>
    <row r="116" spans="1:11">
      <c r="A116" s="210" t="s">
        <v>199</v>
      </c>
      <c r="B116" s="210" t="s">
        <v>1517</v>
      </c>
      <c r="C116" s="210" t="s">
        <v>1518</v>
      </c>
      <c r="D116" s="210" t="s">
        <v>38</v>
      </c>
      <c r="E116" s="210">
        <v>2</v>
      </c>
      <c r="F116" s="210">
        <v>33.015000000000001</v>
      </c>
      <c r="G116" s="210">
        <v>294.61</v>
      </c>
      <c r="H116" s="210">
        <v>0</v>
      </c>
      <c r="I116" s="235">
        <v>655.25</v>
      </c>
      <c r="J116" s="210"/>
      <c r="K116">
        <f t="shared" si="1"/>
        <v>1</v>
      </c>
    </row>
    <row r="117" spans="1:11">
      <c r="A117" s="210" t="s">
        <v>199</v>
      </c>
      <c r="B117" s="210" t="s">
        <v>1527</v>
      </c>
      <c r="C117" s="210" t="s">
        <v>281</v>
      </c>
      <c r="D117" s="210" t="s">
        <v>38</v>
      </c>
      <c r="E117" s="210">
        <v>1</v>
      </c>
      <c r="F117" s="210">
        <v>3.6274999999999999</v>
      </c>
      <c r="G117" s="210">
        <v>499.89</v>
      </c>
      <c r="H117" s="210">
        <v>0</v>
      </c>
      <c r="I117" s="235">
        <v>503.51749999999998</v>
      </c>
      <c r="J117" s="210"/>
      <c r="K117">
        <f t="shared" si="1"/>
        <v>1</v>
      </c>
    </row>
    <row r="118" spans="1:11">
      <c r="A118" s="210" t="s">
        <v>199</v>
      </c>
      <c r="B118" s="210" t="s">
        <v>1544</v>
      </c>
      <c r="C118" s="210" t="s">
        <v>294</v>
      </c>
      <c r="D118" s="210" t="s">
        <v>33</v>
      </c>
      <c r="E118" s="210">
        <v>320</v>
      </c>
      <c r="F118" s="210">
        <v>2.9019999999999997</v>
      </c>
      <c r="G118" s="210">
        <v>17.7378</v>
      </c>
      <c r="H118" s="210">
        <v>0</v>
      </c>
      <c r="I118" s="235">
        <v>6604.7359999999999</v>
      </c>
      <c r="J118" s="210"/>
      <c r="K118">
        <f t="shared" si="1"/>
        <v>1</v>
      </c>
    </row>
    <row r="119" spans="1:11">
      <c r="A119" s="210" t="s">
        <v>199</v>
      </c>
      <c r="B119" s="210" t="s">
        <v>1584</v>
      </c>
      <c r="C119" s="210" t="s">
        <v>330</v>
      </c>
      <c r="D119" s="210" t="s">
        <v>38</v>
      </c>
      <c r="E119" s="210">
        <v>5</v>
      </c>
      <c r="F119" s="210">
        <v>3.6274999999999999</v>
      </c>
      <c r="G119" s="210">
        <v>12.5</v>
      </c>
      <c r="H119" s="210">
        <v>0</v>
      </c>
      <c r="I119" s="235">
        <v>80.637500000000003</v>
      </c>
      <c r="J119" s="210"/>
      <c r="K119">
        <f t="shared" si="1"/>
        <v>1</v>
      </c>
    </row>
    <row r="120" spans="1:11">
      <c r="A120" s="210" t="s">
        <v>199</v>
      </c>
      <c r="B120" s="210" t="s">
        <v>1585</v>
      </c>
      <c r="C120" s="210" t="s">
        <v>331</v>
      </c>
      <c r="D120" s="210" t="s">
        <v>33</v>
      </c>
      <c r="E120" s="210">
        <v>325</v>
      </c>
      <c r="F120" s="210">
        <v>7.2549999999999999</v>
      </c>
      <c r="G120" s="210">
        <v>3.4548750000000004</v>
      </c>
      <c r="H120" s="210">
        <v>0</v>
      </c>
      <c r="I120" s="235">
        <v>3480.7093749999999</v>
      </c>
      <c r="J120" s="210"/>
      <c r="K120">
        <f t="shared" si="1"/>
        <v>1</v>
      </c>
    </row>
    <row r="121" spans="1:11">
      <c r="A121" s="210" t="s">
        <v>199</v>
      </c>
      <c r="B121" s="210" t="s">
        <v>1580</v>
      </c>
      <c r="C121" s="210" t="s">
        <v>326</v>
      </c>
      <c r="D121" s="210" t="s">
        <v>38</v>
      </c>
      <c r="E121" s="210">
        <v>23</v>
      </c>
      <c r="F121" s="210">
        <v>3.6274999999999999</v>
      </c>
      <c r="G121" s="210">
        <v>3.59</v>
      </c>
      <c r="H121" s="210">
        <v>0</v>
      </c>
      <c r="I121" s="235">
        <v>166.0025</v>
      </c>
      <c r="J121" s="210"/>
      <c r="K121">
        <f t="shared" si="1"/>
        <v>1</v>
      </c>
    </row>
    <row r="122" spans="1:11">
      <c r="A122" s="210" t="s">
        <v>199</v>
      </c>
      <c r="B122" s="210" t="s">
        <v>1582</v>
      </c>
      <c r="C122" s="210" t="s">
        <v>328</v>
      </c>
      <c r="D122" s="210" t="s">
        <v>33</v>
      </c>
      <c r="E122" s="210">
        <v>39</v>
      </c>
      <c r="F122" s="210">
        <v>5.8040000000000003</v>
      </c>
      <c r="G122" s="210">
        <v>6.52</v>
      </c>
      <c r="H122" s="210">
        <v>0</v>
      </c>
      <c r="I122" s="235">
        <v>480.63599999999997</v>
      </c>
      <c r="J122" s="210"/>
      <c r="K122">
        <f t="shared" si="1"/>
        <v>1</v>
      </c>
    </row>
    <row r="123" spans="1:11">
      <c r="A123" s="210" t="s">
        <v>199</v>
      </c>
      <c r="B123" s="210" t="s">
        <v>1581</v>
      </c>
      <c r="C123" s="210" t="s">
        <v>327</v>
      </c>
      <c r="D123" s="210" t="s">
        <v>38</v>
      </c>
      <c r="E123" s="210">
        <v>14</v>
      </c>
      <c r="F123" s="210">
        <v>1.4510000000000001</v>
      </c>
      <c r="G123" s="210">
        <v>1.9968000000000001</v>
      </c>
      <c r="H123" s="210">
        <v>0</v>
      </c>
      <c r="I123" s="235">
        <v>48.269199999999998</v>
      </c>
      <c r="J123" s="210"/>
      <c r="K123">
        <f t="shared" si="1"/>
        <v>1</v>
      </c>
    </row>
    <row r="124" spans="1:11">
      <c r="A124" s="210" t="s">
        <v>199</v>
      </c>
      <c r="B124" s="210" t="s">
        <v>1583</v>
      </c>
      <c r="C124" s="210" t="s">
        <v>329</v>
      </c>
      <c r="D124" s="210" t="s">
        <v>38</v>
      </c>
      <c r="E124" s="210">
        <v>13</v>
      </c>
      <c r="F124" s="210">
        <v>7.2549999999999999</v>
      </c>
      <c r="G124" s="210">
        <v>81.290000000000006</v>
      </c>
      <c r="H124" s="210">
        <v>0</v>
      </c>
      <c r="I124" s="235">
        <v>1151.085</v>
      </c>
      <c r="J124" s="210"/>
      <c r="K124">
        <f t="shared" si="1"/>
        <v>1</v>
      </c>
    </row>
    <row r="125" spans="1:11">
      <c r="A125" s="210" t="s">
        <v>199</v>
      </c>
      <c r="B125" s="210" t="s">
        <v>1610</v>
      </c>
      <c r="C125" s="210" t="s">
        <v>350</v>
      </c>
      <c r="D125" s="210" t="s">
        <v>33</v>
      </c>
      <c r="E125" s="210">
        <v>324</v>
      </c>
      <c r="F125" s="210">
        <v>7.6150000000000002</v>
      </c>
      <c r="G125" s="210">
        <v>4.2850700000000002</v>
      </c>
      <c r="H125" s="210">
        <v>0</v>
      </c>
      <c r="I125" s="235">
        <v>3855.6226799999999</v>
      </c>
      <c r="J125" s="210"/>
      <c r="K125">
        <f t="shared" si="1"/>
        <v>1</v>
      </c>
    </row>
    <row r="126" spans="1:11">
      <c r="A126" s="210" t="s">
        <v>199</v>
      </c>
      <c r="B126" s="210" t="s">
        <v>1611</v>
      </c>
      <c r="C126" s="210" t="s">
        <v>351</v>
      </c>
      <c r="D126" s="210" t="s">
        <v>33</v>
      </c>
      <c r="E126" s="210">
        <v>97</v>
      </c>
      <c r="F126" s="210">
        <v>7.6150000000000002</v>
      </c>
      <c r="G126" s="210">
        <v>9.3268500000000003</v>
      </c>
      <c r="H126" s="210">
        <v>0</v>
      </c>
      <c r="I126" s="235">
        <v>1643.3594500000004</v>
      </c>
      <c r="J126" s="210"/>
      <c r="K126">
        <f t="shared" si="1"/>
        <v>1</v>
      </c>
    </row>
    <row r="127" spans="1:11">
      <c r="A127" s="210" t="s">
        <v>199</v>
      </c>
      <c r="B127" s="210" t="s">
        <v>1612</v>
      </c>
      <c r="C127" s="210" t="s">
        <v>352</v>
      </c>
      <c r="D127" s="210" t="s">
        <v>33</v>
      </c>
      <c r="E127" s="210">
        <v>25</v>
      </c>
      <c r="F127" s="210">
        <v>7.6150000000000002</v>
      </c>
      <c r="G127" s="210">
        <v>13.633629999999998</v>
      </c>
      <c r="H127" s="210">
        <v>0</v>
      </c>
      <c r="I127" s="235">
        <v>531.21574999999996</v>
      </c>
      <c r="J127" s="210"/>
      <c r="K127">
        <f t="shared" si="1"/>
        <v>1</v>
      </c>
    </row>
    <row r="128" spans="1:11">
      <c r="A128" s="210" t="s">
        <v>199</v>
      </c>
      <c r="B128" s="210" t="s">
        <v>1613</v>
      </c>
      <c r="C128" s="210" t="s">
        <v>353</v>
      </c>
      <c r="D128" s="210" t="s">
        <v>33</v>
      </c>
      <c r="E128" s="210">
        <v>3</v>
      </c>
      <c r="F128" s="210">
        <v>9.1379999999999999</v>
      </c>
      <c r="G128" s="210">
        <v>14.545964999999999</v>
      </c>
      <c r="H128" s="210">
        <v>0</v>
      </c>
      <c r="I128" s="235">
        <v>71.051895000000002</v>
      </c>
      <c r="J128" s="210"/>
      <c r="K128">
        <f t="shared" si="1"/>
        <v>1</v>
      </c>
    </row>
    <row r="129" spans="1:11">
      <c r="A129" s="210" t="s">
        <v>199</v>
      </c>
      <c r="B129" s="210" t="s">
        <v>1628</v>
      </c>
      <c r="C129" s="210" t="s">
        <v>366</v>
      </c>
      <c r="D129" s="210" t="s">
        <v>33</v>
      </c>
      <c r="E129" s="210">
        <v>1</v>
      </c>
      <c r="F129" s="210">
        <v>1.2183999999999999</v>
      </c>
      <c r="G129" s="210">
        <v>4.8789999999999996</v>
      </c>
      <c r="H129" s="210">
        <v>0</v>
      </c>
      <c r="I129" s="235">
        <v>6.0973999999999995</v>
      </c>
      <c r="J129" s="210"/>
      <c r="K129">
        <f t="shared" si="1"/>
        <v>1</v>
      </c>
    </row>
    <row r="130" spans="1:11">
      <c r="A130" s="210" t="s">
        <v>199</v>
      </c>
      <c r="B130" s="210" t="s">
        <v>1629</v>
      </c>
      <c r="C130" s="210" t="s">
        <v>367</v>
      </c>
      <c r="D130" s="210" t="s">
        <v>38</v>
      </c>
      <c r="E130" s="210">
        <v>3</v>
      </c>
      <c r="F130" s="210">
        <v>9.1379999999999999</v>
      </c>
      <c r="G130" s="210">
        <v>25.241199999999999</v>
      </c>
      <c r="H130" s="210">
        <v>0</v>
      </c>
      <c r="I130" s="235">
        <v>103.13759999999999</v>
      </c>
      <c r="J130" s="210"/>
      <c r="K130">
        <f t="shared" si="1"/>
        <v>1</v>
      </c>
    </row>
    <row r="131" spans="1:11">
      <c r="A131" s="210" t="s">
        <v>199</v>
      </c>
      <c r="B131" s="210" t="s">
        <v>1634</v>
      </c>
      <c r="C131" s="210" t="s">
        <v>372</v>
      </c>
      <c r="D131" s="210" t="s">
        <v>38</v>
      </c>
      <c r="E131" s="210">
        <v>30</v>
      </c>
      <c r="F131" s="210">
        <v>6.8535000000000004</v>
      </c>
      <c r="G131" s="210">
        <v>52.721199999999989</v>
      </c>
      <c r="H131" s="210">
        <v>0</v>
      </c>
      <c r="I131" s="235">
        <v>1787.2409999999998</v>
      </c>
      <c r="J131" s="210"/>
      <c r="K131">
        <f t="shared" ref="K131:K194" si="2">COUNTIF(C:C,C131)</f>
        <v>1</v>
      </c>
    </row>
    <row r="132" spans="1:11">
      <c r="A132" s="210" t="s">
        <v>199</v>
      </c>
      <c r="B132" s="210" t="s">
        <v>1630</v>
      </c>
      <c r="C132" s="210" t="s">
        <v>368</v>
      </c>
      <c r="D132" s="210" t="s">
        <v>38</v>
      </c>
      <c r="E132" s="210">
        <v>1</v>
      </c>
      <c r="F132" s="210">
        <v>19.037500000000001</v>
      </c>
      <c r="G132" s="210">
        <v>75.983199999999997</v>
      </c>
      <c r="H132" s="210">
        <v>0</v>
      </c>
      <c r="I132" s="235">
        <v>95.020700000000005</v>
      </c>
      <c r="J132" s="210"/>
      <c r="K132">
        <f t="shared" si="2"/>
        <v>1</v>
      </c>
    </row>
    <row r="133" spans="1:11">
      <c r="A133" s="210" t="s">
        <v>199</v>
      </c>
      <c r="B133" s="210" t="s">
        <v>1632</v>
      </c>
      <c r="C133" s="210" t="s">
        <v>370</v>
      </c>
      <c r="D133" s="210" t="s">
        <v>38</v>
      </c>
      <c r="E133" s="210">
        <v>1</v>
      </c>
      <c r="F133" s="210">
        <v>9.1379999999999999</v>
      </c>
      <c r="G133" s="210">
        <v>30.331199999999999</v>
      </c>
      <c r="H133" s="210">
        <v>0</v>
      </c>
      <c r="I133" s="235">
        <v>39.469200000000001</v>
      </c>
      <c r="J133" s="210"/>
      <c r="K133">
        <f t="shared" si="2"/>
        <v>1</v>
      </c>
    </row>
    <row r="134" spans="1:11">
      <c r="A134" s="210" t="s">
        <v>199</v>
      </c>
      <c r="B134" s="210" t="s">
        <v>1636</v>
      </c>
      <c r="C134" s="210" t="s">
        <v>374</v>
      </c>
      <c r="D134" s="210" t="s">
        <v>38</v>
      </c>
      <c r="E134" s="210">
        <v>2</v>
      </c>
      <c r="F134" s="210">
        <v>21.23</v>
      </c>
      <c r="G134" s="210">
        <v>1082.0899999999999</v>
      </c>
      <c r="H134" s="210">
        <v>0</v>
      </c>
      <c r="I134" s="235">
        <v>2206.64</v>
      </c>
      <c r="J134" s="210"/>
      <c r="K134">
        <f t="shared" si="2"/>
        <v>1</v>
      </c>
    </row>
    <row r="135" spans="1:11">
      <c r="A135" s="210" t="s">
        <v>199</v>
      </c>
      <c r="B135" s="210" t="s">
        <v>1637</v>
      </c>
      <c r="C135" s="210" t="s">
        <v>375</v>
      </c>
      <c r="D135" s="210" t="s">
        <v>38</v>
      </c>
      <c r="E135" s="210">
        <v>2</v>
      </c>
      <c r="F135" s="210">
        <v>4.569</v>
      </c>
      <c r="G135" s="210">
        <v>45.401200000000003</v>
      </c>
      <c r="H135" s="210">
        <v>0</v>
      </c>
      <c r="I135" s="235">
        <v>99.940400000000011</v>
      </c>
      <c r="J135" s="210"/>
      <c r="K135">
        <f t="shared" si="2"/>
        <v>1</v>
      </c>
    </row>
    <row r="136" spans="1:11">
      <c r="A136" s="210" t="s">
        <v>199</v>
      </c>
      <c r="B136" s="210" t="s">
        <v>1618</v>
      </c>
      <c r="C136" s="210" t="s">
        <v>1619</v>
      </c>
      <c r="D136" s="210" t="s">
        <v>33</v>
      </c>
      <c r="E136" s="210">
        <v>45</v>
      </c>
      <c r="F136" s="210">
        <v>7.6150000000000002</v>
      </c>
      <c r="G136" s="210">
        <v>10.893629999999998</v>
      </c>
      <c r="H136" s="210">
        <v>0</v>
      </c>
      <c r="I136" s="235">
        <v>832.88834999999983</v>
      </c>
      <c r="J136" s="210"/>
      <c r="K136">
        <f t="shared" si="2"/>
        <v>1</v>
      </c>
    </row>
    <row r="137" spans="1:11">
      <c r="A137" s="210" t="s">
        <v>199</v>
      </c>
      <c r="B137" s="210" t="s">
        <v>1620</v>
      </c>
      <c r="C137" s="210" t="s">
        <v>358</v>
      </c>
      <c r="D137" s="210" t="s">
        <v>33</v>
      </c>
      <c r="E137" s="210">
        <v>100</v>
      </c>
      <c r="F137" s="210">
        <v>9.1379999999999999</v>
      </c>
      <c r="G137" s="210">
        <v>12.77064</v>
      </c>
      <c r="H137" s="210">
        <v>0</v>
      </c>
      <c r="I137" s="235">
        <v>2190.8639999999996</v>
      </c>
      <c r="J137" s="210"/>
      <c r="K137">
        <f t="shared" si="2"/>
        <v>1</v>
      </c>
    </row>
    <row r="138" spans="1:11">
      <c r="A138" s="210" t="s">
        <v>199</v>
      </c>
      <c r="B138" s="210" t="s">
        <v>1615</v>
      </c>
      <c r="C138" s="210" t="s">
        <v>355</v>
      </c>
      <c r="D138" s="210" t="s">
        <v>33</v>
      </c>
      <c r="E138" s="210">
        <v>296</v>
      </c>
      <c r="F138" s="210">
        <v>13.707000000000001</v>
      </c>
      <c r="G138" s="210">
        <v>18.198539999999998</v>
      </c>
      <c r="H138" s="210">
        <v>0</v>
      </c>
      <c r="I138" s="235">
        <v>9444.0398399999995</v>
      </c>
      <c r="J138" s="210"/>
      <c r="K138">
        <f t="shared" si="2"/>
        <v>1</v>
      </c>
    </row>
    <row r="139" spans="1:11">
      <c r="A139" s="210" t="s">
        <v>199</v>
      </c>
      <c r="B139" s="210" t="s">
        <v>1616</v>
      </c>
      <c r="C139" s="210" t="s">
        <v>356</v>
      </c>
      <c r="D139" s="210" t="s">
        <v>33</v>
      </c>
      <c r="E139" s="210">
        <v>210</v>
      </c>
      <c r="F139" s="210">
        <v>16.753</v>
      </c>
      <c r="G139" s="210">
        <v>26.049250000000001</v>
      </c>
      <c r="H139" s="210">
        <v>0</v>
      </c>
      <c r="I139" s="235">
        <v>8988.4724999999999</v>
      </c>
      <c r="J139" s="210"/>
      <c r="K139">
        <f t="shared" si="2"/>
        <v>1</v>
      </c>
    </row>
    <row r="140" spans="1:11">
      <c r="A140" s="210" t="s">
        <v>199</v>
      </c>
      <c r="B140" s="210" t="s">
        <v>1639</v>
      </c>
      <c r="C140" s="210" t="s">
        <v>377</v>
      </c>
      <c r="D140" s="210" t="s">
        <v>38</v>
      </c>
      <c r="E140" s="210">
        <v>15</v>
      </c>
      <c r="F140" s="210">
        <v>15.23</v>
      </c>
      <c r="G140" s="210">
        <v>30.160000000000004</v>
      </c>
      <c r="H140" s="210">
        <v>0</v>
      </c>
      <c r="I140" s="235">
        <v>680.85</v>
      </c>
      <c r="J140" s="210"/>
      <c r="K140">
        <f t="shared" si="2"/>
        <v>1</v>
      </c>
    </row>
    <row r="141" spans="1:11">
      <c r="A141" s="210" t="s">
        <v>199</v>
      </c>
      <c r="B141" s="210" t="s">
        <v>1641</v>
      </c>
      <c r="C141" s="210" t="s">
        <v>379</v>
      </c>
      <c r="D141" s="210" t="s">
        <v>38</v>
      </c>
      <c r="E141" s="210">
        <v>5</v>
      </c>
      <c r="F141" s="210">
        <v>15.23</v>
      </c>
      <c r="G141" s="210">
        <v>13</v>
      </c>
      <c r="H141" s="210">
        <v>0</v>
      </c>
      <c r="I141" s="235">
        <v>141.15</v>
      </c>
      <c r="J141" s="210"/>
      <c r="K141">
        <f t="shared" si="2"/>
        <v>1</v>
      </c>
    </row>
    <row r="142" spans="1:11">
      <c r="A142" s="210" t="s">
        <v>199</v>
      </c>
      <c r="B142" s="210" t="s">
        <v>1617</v>
      </c>
      <c r="C142" s="210" t="s">
        <v>357</v>
      </c>
      <c r="D142" s="210" t="s">
        <v>33</v>
      </c>
      <c r="E142" s="210">
        <v>132</v>
      </c>
      <c r="F142" s="210">
        <v>16.753</v>
      </c>
      <c r="G142" s="210">
        <v>56.114249999999998</v>
      </c>
      <c r="H142" s="210">
        <v>0</v>
      </c>
      <c r="I142" s="235">
        <v>9618.476999999999</v>
      </c>
      <c r="J142" s="210"/>
      <c r="K142">
        <f t="shared" si="2"/>
        <v>1</v>
      </c>
    </row>
    <row r="143" spans="1:11">
      <c r="A143" s="210" t="s">
        <v>199</v>
      </c>
      <c r="B143" s="210" t="s">
        <v>1643</v>
      </c>
      <c r="C143" s="210" t="s">
        <v>381</v>
      </c>
      <c r="D143" s="210" t="s">
        <v>38</v>
      </c>
      <c r="E143" s="210">
        <v>38</v>
      </c>
      <c r="F143" s="210">
        <v>0.91379999999999995</v>
      </c>
      <c r="G143" s="210">
        <v>5.93</v>
      </c>
      <c r="H143" s="210">
        <v>0</v>
      </c>
      <c r="I143" s="235">
        <v>260.06439999999998</v>
      </c>
      <c r="J143" s="210"/>
      <c r="K143">
        <f t="shared" si="2"/>
        <v>1</v>
      </c>
    </row>
    <row r="144" spans="1:11">
      <c r="A144" s="210" t="s">
        <v>199</v>
      </c>
      <c r="B144" s="210" t="s">
        <v>1623</v>
      </c>
      <c r="C144" s="210" t="s">
        <v>361</v>
      </c>
      <c r="D144" s="210" t="s">
        <v>33</v>
      </c>
      <c r="E144" s="210">
        <v>29</v>
      </c>
      <c r="F144" s="210">
        <v>5.0259</v>
      </c>
      <c r="G144" s="210">
        <v>30.274211999999995</v>
      </c>
      <c r="H144" s="210">
        <v>0</v>
      </c>
      <c r="I144" s="235">
        <v>1023.703248</v>
      </c>
      <c r="J144" s="210"/>
      <c r="K144">
        <f t="shared" si="2"/>
        <v>1</v>
      </c>
    </row>
    <row r="145" spans="1:11">
      <c r="A145" s="210" t="s">
        <v>199</v>
      </c>
      <c r="B145" s="210" t="s">
        <v>1633</v>
      </c>
      <c r="C145" s="210" t="s">
        <v>371</v>
      </c>
      <c r="D145" s="210" t="s">
        <v>38</v>
      </c>
      <c r="E145" s="210">
        <v>1</v>
      </c>
      <c r="F145" s="210">
        <v>6.8535000000000004</v>
      </c>
      <c r="G145" s="210">
        <v>12.904399999999999</v>
      </c>
      <c r="H145" s="210">
        <v>0</v>
      </c>
      <c r="I145" s="235">
        <v>19.757899999999999</v>
      </c>
      <c r="J145" s="210"/>
      <c r="K145">
        <f t="shared" si="2"/>
        <v>1</v>
      </c>
    </row>
    <row r="146" spans="1:11">
      <c r="A146" s="210" t="s">
        <v>199</v>
      </c>
      <c r="B146" s="210" t="s">
        <v>1646</v>
      </c>
      <c r="C146" s="210" t="s">
        <v>384</v>
      </c>
      <c r="D146" s="210" t="s">
        <v>38</v>
      </c>
      <c r="E146" s="210">
        <v>3</v>
      </c>
      <c r="F146" s="210">
        <v>6.4610000000000003</v>
      </c>
      <c r="G146" s="210">
        <v>145.94999999999999</v>
      </c>
      <c r="H146" s="210">
        <v>0</v>
      </c>
      <c r="I146" s="235">
        <v>457.233</v>
      </c>
      <c r="J146" s="210"/>
      <c r="K146">
        <f t="shared" si="2"/>
        <v>1</v>
      </c>
    </row>
    <row r="147" spans="1:11">
      <c r="A147" s="210" t="s">
        <v>199</v>
      </c>
      <c r="B147" s="210" t="s">
        <v>1663</v>
      </c>
      <c r="C147" s="210" t="s">
        <v>1664</v>
      </c>
      <c r="D147" s="210" t="s">
        <v>38</v>
      </c>
      <c r="E147" s="210">
        <v>15</v>
      </c>
      <c r="F147" s="210">
        <v>0.89999999999999991</v>
      </c>
      <c r="G147" s="210">
        <v>20.71</v>
      </c>
      <c r="H147" s="210">
        <v>0</v>
      </c>
      <c r="I147" s="235">
        <v>324.14999999999998</v>
      </c>
      <c r="J147" s="210"/>
      <c r="K147">
        <f t="shared" si="2"/>
        <v>1</v>
      </c>
    </row>
    <row r="148" spans="1:11">
      <c r="A148" s="210" t="s">
        <v>199</v>
      </c>
      <c r="B148" s="210" t="s">
        <v>1651</v>
      </c>
      <c r="C148" s="210" t="s">
        <v>868</v>
      </c>
      <c r="D148" s="210" t="s">
        <v>38</v>
      </c>
      <c r="E148" s="210">
        <v>1</v>
      </c>
      <c r="F148" s="210">
        <v>847.2</v>
      </c>
      <c r="G148" s="210">
        <v>2333.5</v>
      </c>
      <c r="H148" s="210">
        <v>0</v>
      </c>
      <c r="I148" s="235">
        <v>3180.7</v>
      </c>
      <c r="J148" s="210"/>
      <c r="K148">
        <f t="shared" si="2"/>
        <v>1</v>
      </c>
    </row>
    <row r="149" spans="1:11">
      <c r="A149" s="210" t="s">
        <v>199</v>
      </c>
      <c r="B149" s="210" t="s">
        <v>1653</v>
      </c>
      <c r="C149" s="210" t="s">
        <v>1654</v>
      </c>
      <c r="D149" s="210" t="s">
        <v>38</v>
      </c>
      <c r="E149" s="210">
        <v>2</v>
      </c>
      <c r="F149" s="210">
        <v>5.63</v>
      </c>
      <c r="G149" s="210">
        <v>5918.69</v>
      </c>
      <c r="H149" s="210">
        <v>0</v>
      </c>
      <c r="I149" s="235">
        <v>11848.64</v>
      </c>
      <c r="J149" s="210"/>
      <c r="K149">
        <f t="shared" si="2"/>
        <v>1</v>
      </c>
    </row>
    <row r="150" spans="1:11">
      <c r="A150" s="210" t="s">
        <v>199</v>
      </c>
      <c r="B150" s="210" t="s">
        <v>1659</v>
      </c>
      <c r="C150" s="210" t="s">
        <v>391</v>
      </c>
      <c r="D150" s="210" t="s">
        <v>38</v>
      </c>
      <c r="E150" s="210">
        <v>3</v>
      </c>
      <c r="F150" s="210">
        <v>11.608000000000001</v>
      </c>
      <c r="G150" s="210">
        <v>631.47</v>
      </c>
      <c r="H150" s="210">
        <v>0</v>
      </c>
      <c r="I150" s="235">
        <v>1929.2339999999999</v>
      </c>
      <c r="J150" s="210"/>
      <c r="K150">
        <f t="shared" si="2"/>
        <v>1</v>
      </c>
    </row>
    <row r="151" spans="1:11">
      <c r="A151" s="210" t="s">
        <v>199</v>
      </c>
      <c r="B151" s="210" t="s">
        <v>1661</v>
      </c>
      <c r="C151" s="210" t="s">
        <v>393</v>
      </c>
      <c r="D151" s="210" t="s">
        <v>38</v>
      </c>
      <c r="E151" s="210">
        <v>50</v>
      </c>
      <c r="F151" s="210">
        <v>3.4520000000000004</v>
      </c>
      <c r="G151" s="210">
        <v>90.54</v>
      </c>
      <c r="H151" s="210">
        <v>0</v>
      </c>
      <c r="I151" s="235">
        <v>4699.6000000000004</v>
      </c>
      <c r="J151" s="210"/>
      <c r="K151">
        <f t="shared" si="2"/>
        <v>1</v>
      </c>
    </row>
    <row r="152" spans="1:11">
      <c r="A152" s="210" t="s">
        <v>199</v>
      </c>
      <c r="B152" s="210" t="s">
        <v>1650</v>
      </c>
      <c r="C152" s="210" t="s">
        <v>387</v>
      </c>
      <c r="D152" s="210" t="s">
        <v>38</v>
      </c>
      <c r="E152" s="210">
        <v>1</v>
      </c>
      <c r="F152" s="210">
        <v>211.8</v>
      </c>
      <c r="G152" s="210">
        <v>1846.44</v>
      </c>
      <c r="H152" s="210">
        <v>0</v>
      </c>
      <c r="I152" s="235">
        <v>2058.2400000000002</v>
      </c>
      <c r="J152" s="210"/>
      <c r="K152">
        <f t="shared" si="2"/>
        <v>1</v>
      </c>
    </row>
    <row r="153" spans="1:11">
      <c r="A153" s="210" t="s">
        <v>199</v>
      </c>
      <c r="B153" s="210" t="s">
        <v>1660</v>
      </c>
      <c r="C153" s="210" t="s">
        <v>392</v>
      </c>
      <c r="D153" s="210" t="s">
        <v>38</v>
      </c>
      <c r="E153" s="210">
        <v>1</v>
      </c>
      <c r="F153" s="210">
        <v>11.608000000000001</v>
      </c>
      <c r="G153" s="210">
        <v>374.02</v>
      </c>
      <c r="H153" s="210">
        <v>0</v>
      </c>
      <c r="I153" s="235">
        <v>385.62799999999999</v>
      </c>
      <c r="J153" s="210"/>
      <c r="K153">
        <f t="shared" si="2"/>
        <v>1</v>
      </c>
    </row>
    <row r="154" spans="1:11">
      <c r="A154" s="210" t="s">
        <v>199</v>
      </c>
      <c r="B154" s="210" t="s">
        <v>1658</v>
      </c>
      <c r="C154" s="210" t="s">
        <v>390</v>
      </c>
      <c r="D154" s="210" t="s">
        <v>38</v>
      </c>
      <c r="E154" s="210">
        <v>58</v>
      </c>
      <c r="F154" s="210">
        <v>2.9020000000000001</v>
      </c>
      <c r="G154" s="210">
        <v>32.18</v>
      </c>
      <c r="H154" s="210">
        <v>0</v>
      </c>
      <c r="I154" s="235">
        <v>2034.7560000000001</v>
      </c>
      <c r="J154" s="210"/>
      <c r="K154">
        <f t="shared" si="2"/>
        <v>1</v>
      </c>
    </row>
    <row r="155" spans="1:11">
      <c r="A155" s="210" t="s">
        <v>199</v>
      </c>
      <c r="B155" s="210" t="s">
        <v>1652</v>
      </c>
      <c r="C155" s="210" t="s">
        <v>388</v>
      </c>
      <c r="D155" s="210" t="s">
        <v>38</v>
      </c>
      <c r="E155" s="210">
        <v>10</v>
      </c>
      <c r="F155" s="210">
        <v>4.2360000000000007</v>
      </c>
      <c r="G155" s="210">
        <v>14.11</v>
      </c>
      <c r="H155" s="210">
        <v>0</v>
      </c>
      <c r="I155" s="235">
        <v>183.46</v>
      </c>
      <c r="J155" s="210"/>
      <c r="K155">
        <f t="shared" si="2"/>
        <v>1</v>
      </c>
    </row>
    <row r="156" spans="1:11">
      <c r="A156" s="210" t="s">
        <v>199</v>
      </c>
      <c r="B156" s="210" t="s">
        <v>1550</v>
      </c>
      <c r="C156" s="210" t="s">
        <v>300</v>
      </c>
      <c r="D156" s="210" t="s">
        <v>33</v>
      </c>
      <c r="E156" s="210">
        <v>480</v>
      </c>
      <c r="F156" s="210">
        <v>1.5960999999999999</v>
      </c>
      <c r="G156" s="210">
        <v>2.6928000000000001</v>
      </c>
      <c r="H156" s="210">
        <v>0</v>
      </c>
      <c r="I156" s="235">
        <v>2058.672</v>
      </c>
      <c r="J156" s="210"/>
      <c r="K156">
        <f t="shared" si="2"/>
        <v>1</v>
      </c>
    </row>
    <row r="157" spans="1:11">
      <c r="A157" s="210" t="s">
        <v>199</v>
      </c>
      <c r="B157" s="210" t="s">
        <v>1662</v>
      </c>
      <c r="C157" s="210" t="s">
        <v>394</v>
      </c>
      <c r="D157" s="210" t="s">
        <v>40</v>
      </c>
      <c r="E157" s="210">
        <v>5</v>
      </c>
      <c r="F157" s="210">
        <v>2.9020000000000001</v>
      </c>
      <c r="G157" s="210">
        <v>8.0399999999999991</v>
      </c>
      <c r="H157" s="210">
        <v>0</v>
      </c>
      <c r="I157" s="235">
        <v>54.71</v>
      </c>
      <c r="J157" s="210"/>
      <c r="K157">
        <f t="shared" si="2"/>
        <v>1</v>
      </c>
    </row>
    <row r="158" spans="1:11">
      <c r="A158" s="210" t="s">
        <v>199</v>
      </c>
      <c r="B158" s="210" t="s">
        <v>1556</v>
      </c>
      <c r="C158" s="210" t="s">
        <v>304</v>
      </c>
      <c r="D158" s="210" t="s">
        <v>38</v>
      </c>
      <c r="E158" s="210">
        <v>29</v>
      </c>
      <c r="F158" s="210">
        <v>4.3529999999999998</v>
      </c>
      <c r="G158" s="210">
        <v>35.78</v>
      </c>
      <c r="H158" s="210">
        <v>0</v>
      </c>
      <c r="I158" s="235">
        <v>1163.857</v>
      </c>
      <c r="J158" s="210"/>
      <c r="K158">
        <f t="shared" si="2"/>
        <v>1</v>
      </c>
    </row>
    <row r="159" spans="1:11">
      <c r="A159" s="210" t="s">
        <v>199</v>
      </c>
      <c r="B159" s="210" t="s">
        <v>1589</v>
      </c>
      <c r="C159" s="210" t="s">
        <v>333</v>
      </c>
      <c r="D159" s="210" t="s">
        <v>40</v>
      </c>
      <c r="E159" s="210">
        <v>6</v>
      </c>
      <c r="F159" s="210">
        <v>407.28</v>
      </c>
      <c r="G159" s="210">
        <v>1683.1</v>
      </c>
      <c r="H159" s="210">
        <v>0</v>
      </c>
      <c r="I159" s="235">
        <v>12542.28</v>
      </c>
      <c r="J159" s="210"/>
      <c r="K159">
        <f t="shared" si="2"/>
        <v>1</v>
      </c>
    </row>
    <row r="160" spans="1:11">
      <c r="A160" s="210" t="s">
        <v>199</v>
      </c>
      <c r="B160" s="210" t="s">
        <v>1590</v>
      </c>
      <c r="C160" s="210" t="s">
        <v>334</v>
      </c>
      <c r="D160" s="210" t="s">
        <v>40</v>
      </c>
      <c r="E160" s="210">
        <v>3</v>
      </c>
      <c r="F160" s="210">
        <v>407.28</v>
      </c>
      <c r="G160" s="210">
        <v>2118.67</v>
      </c>
      <c r="H160" s="210">
        <v>0</v>
      </c>
      <c r="I160" s="235">
        <v>7577.8499999999995</v>
      </c>
      <c r="J160" s="210"/>
      <c r="K160">
        <f t="shared" si="2"/>
        <v>1</v>
      </c>
    </row>
    <row r="161" spans="1:11">
      <c r="A161" s="210" t="s">
        <v>199</v>
      </c>
      <c r="B161" s="210" t="s">
        <v>1649</v>
      </c>
      <c r="C161" s="210" t="s">
        <v>386</v>
      </c>
      <c r="D161" s="210" t="s">
        <v>34</v>
      </c>
      <c r="E161" s="210">
        <v>317.77449999999999</v>
      </c>
      <c r="F161" s="210">
        <v>8.745000000000001</v>
      </c>
      <c r="G161" s="210">
        <v>9.4702979999999997</v>
      </c>
      <c r="H161" s="210">
        <v>0</v>
      </c>
      <c r="I161" s="235">
        <v>5788.3572143009997</v>
      </c>
      <c r="J161" s="210"/>
      <c r="K161">
        <f t="shared" si="2"/>
        <v>1</v>
      </c>
    </row>
    <row r="162" spans="1:11">
      <c r="A162" s="210" t="s">
        <v>199</v>
      </c>
      <c r="B162" s="210" t="s">
        <v>1504</v>
      </c>
      <c r="C162" s="210" t="s">
        <v>268</v>
      </c>
      <c r="D162" s="210" t="s">
        <v>33</v>
      </c>
      <c r="E162" s="210">
        <v>156</v>
      </c>
      <c r="F162" s="210">
        <v>3.5029000000000003</v>
      </c>
      <c r="G162" s="210">
        <v>4.1311999999999998</v>
      </c>
      <c r="H162" s="210">
        <v>0</v>
      </c>
      <c r="I162" s="235">
        <v>1190.9195999999999</v>
      </c>
      <c r="J162" s="210"/>
      <c r="K162">
        <f t="shared" si="2"/>
        <v>1</v>
      </c>
    </row>
    <row r="163" spans="1:11">
      <c r="A163" s="210" t="s">
        <v>199</v>
      </c>
      <c r="B163" s="210" t="s">
        <v>1626</v>
      </c>
      <c r="C163" s="210" t="s">
        <v>364</v>
      </c>
      <c r="D163" s="210" t="s">
        <v>33</v>
      </c>
      <c r="E163" s="210">
        <v>156</v>
      </c>
      <c r="F163" s="210">
        <v>3.8075000000000001</v>
      </c>
      <c r="G163" s="210">
        <v>14.140193000000002</v>
      </c>
      <c r="H163" s="210">
        <v>0</v>
      </c>
      <c r="I163" s="235">
        <v>2799.8401080000003</v>
      </c>
      <c r="J163" s="210"/>
      <c r="K163">
        <f t="shared" si="2"/>
        <v>1</v>
      </c>
    </row>
    <row r="164" spans="1:11">
      <c r="A164" s="210" t="s">
        <v>199</v>
      </c>
      <c r="B164" s="210" t="s">
        <v>1503</v>
      </c>
      <c r="C164" s="210" t="s">
        <v>267</v>
      </c>
      <c r="D164" s="210" t="s">
        <v>33</v>
      </c>
      <c r="E164" s="210">
        <v>372</v>
      </c>
      <c r="F164" s="210">
        <v>3.5029000000000003</v>
      </c>
      <c r="G164" s="210">
        <v>3.4340000000000002</v>
      </c>
      <c r="H164" s="210">
        <v>0</v>
      </c>
      <c r="I164" s="235">
        <v>2580.5268000000001</v>
      </c>
      <c r="J164" s="210"/>
      <c r="K164">
        <f t="shared" si="2"/>
        <v>1</v>
      </c>
    </row>
    <row r="165" spans="1:11">
      <c r="A165" s="210" t="s">
        <v>199</v>
      </c>
      <c r="B165" s="210" t="s">
        <v>1625</v>
      </c>
      <c r="C165" s="210" t="s">
        <v>363</v>
      </c>
      <c r="D165" s="210" t="s">
        <v>33</v>
      </c>
      <c r="E165" s="210">
        <v>372</v>
      </c>
      <c r="F165" s="210">
        <v>2.51295</v>
      </c>
      <c r="G165" s="210">
        <v>5.3067950000000002</v>
      </c>
      <c r="H165" s="210">
        <v>0</v>
      </c>
      <c r="I165" s="235">
        <v>2908.9451400000003</v>
      </c>
      <c r="J165" s="210"/>
      <c r="K165">
        <f t="shared" si="2"/>
        <v>1</v>
      </c>
    </row>
    <row r="166" spans="1:11">
      <c r="A166" s="210" t="s">
        <v>199</v>
      </c>
      <c r="B166" s="210" t="s">
        <v>1505</v>
      </c>
      <c r="C166" s="210" t="s">
        <v>269</v>
      </c>
      <c r="D166" s="210" t="s">
        <v>33</v>
      </c>
      <c r="E166" s="210">
        <v>216</v>
      </c>
      <c r="F166" s="210">
        <v>3.5029000000000003</v>
      </c>
      <c r="G166" s="210">
        <v>4.6812000000000005</v>
      </c>
      <c r="H166" s="210">
        <v>0</v>
      </c>
      <c r="I166" s="235">
        <v>1767.7656000000002</v>
      </c>
      <c r="J166" s="210"/>
      <c r="K166">
        <f t="shared" si="2"/>
        <v>1</v>
      </c>
    </row>
    <row r="167" spans="1:11">
      <c r="A167" s="210" t="s">
        <v>199</v>
      </c>
      <c r="B167" s="210" t="s">
        <v>1627</v>
      </c>
      <c r="C167" s="210" t="s">
        <v>365</v>
      </c>
      <c r="D167" s="210" t="s">
        <v>33</v>
      </c>
      <c r="E167" s="210">
        <v>216</v>
      </c>
      <c r="F167" s="210">
        <v>3.8075000000000001</v>
      </c>
      <c r="G167" s="210">
        <v>17.220193000000002</v>
      </c>
      <c r="H167" s="210">
        <v>0</v>
      </c>
      <c r="I167" s="235">
        <v>4541.9816880000008</v>
      </c>
      <c r="J167" s="210"/>
      <c r="K167">
        <f t="shared" si="2"/>
        <v>1</v>
      </c>
    </row>
    <row r="168" spans="1:11">
      <c r="A168" s="210" t="s">
        <v>199</v>
      </c>
      <c r="B168" s="210" t="s">
        <v>1648</v>
      </c>
      <c r="C168" s="210" t="s">
        <v>45</v>
      </c>
      <c r="D168" s="210" t="s">
        <v>200</v>
      </c>
      <c r="E168" s="210">
        <v>704.49</v>
      </c>
      <c r="F168" s="210">
        <v>4.3330000000000002</v>
      </c>
      <c r="G168" s="210">
        <v>0</v>
      </c>
      <c r="H168" s="210">
        <v>0</v>
      </c>
      <c r="I168" s="235">
        <v>3052.5551700000001</v>
      </c>
      <c r="J168" s="210"/>
      <c r="K168">
        <f t="shared" si="2"/>
        <v>1</v>
      </c>
    </row>
    <row r="169" spans="1:11">
      <c r="A169" s="210" t="s">
        <v>199</v>
      </c>
      <c r="B169" s="210" t="s">
        <v>1431</v>
      </c>
      <c r="C169" s="210" t="s">
        <v>206</v>
      </c>
      <c r="D169" s="210" t="s">
        <v>200</v>
      </c>
      <c r="E169" s="210">
        <v>6</v>
      </c>
      <c r="F169" s="210">
        <v>27.582100000000001</v>
      </c>
      <c r="G169" s="210">
        <v>290.220372</v>
      </c>
      <c r="H169" s="210">
        <v>0</v>
      </c>
      <c r="I169" s="235">
        <v>1906.814832</v>
      </c>
      <c r="J169" s="210"/>
      <c r="K169">
        <f t="shared" si="2"/>
        <v>1</v>
      </c>
    </row>
    <row r="170" spans="1:11">
      <c r="A170" s="210" t="s">
        <v>199</v>
      </c>
      <c r="B170" s="210" t="s">
        <v>1426</v>
      </c>
      <c r="C170" s="210" t="s">
        <v>1427</v>
      </c>
      <c r="D170" s="210" t="s">
        <v>204</v>
      </c>
      <c r="E170" s="210">
        <v>15</v>
      </c>
      <c r="F170" s="210">
        <v>41.507400000000004</v>
      </c>
      <c r="G170" s="210">
        <v>456.67</v>
      </c>
      <c r="H170" s="210">
        <v>0</v>
      </c>
      <c r="I170" s="235">
        <v>7472.6610000000001</v>
      </c>
      <c r="J170" s="210"/>
      <c r="K170">
        <f t="shared" si="2"/>
        <v>1</v>
      </c>
    </row>
    <row r="171" spans="1:11">
      <c r="A171" s="210" t="s">
        <v>199</v>
      </c>
      <c r="B171" s="210" t="s">
        <v>1428</v>
      </c>
      <c r="C171" s="210" t="s">
        <v>1429</v>
      </c>
      <c r="D171" s="210" t="s">
        <v>204</v>
      </c>
      <c r="E171" s="210">
        <v>45</v>
      </c>
      <c r="F171" s="210">
        <v>24.4497</v>
      </c>
      <c r="G171" s="210">
        <v>250</v>
      </c>
      <c r="H171" s="210">
        <v>0</v>
      </c>
      <c r="I171" s="235">
        <v>12350.236500000001</v>
      </c>
      <c r="J171" s="210"/>
      <c r="K171">
        <f t="shared" si="2"/>
        <v>1</v>
      </c>
    </row>
    <row r="172" spans="1:11">
      <c r="A172" s="210" t="s">
        <v>199</v>
      </c>
      <c r="B172" s="210" t="s">
        <v>1430</v>
      </c>
      <c r="C172" s="210" t="s">
        <v>205</v>
      </c>
      <c r="D172" s="210" t="s">
        <v>200</v>
      </c>
      <c r="E172" s="210">
        <v>210</v>
      </c>
      <c r="F172" s="210">
        <v>15.612399999999999</v>
      </c>
      <c r="G172" s="210">
        <v>21.0885</v>
      </c>
      <c r="H172" s="210">
        <v>0</v>
      </c>
      <c r="I172" s="235">
        <v>7707.1889999999994</v>
      </c>
      <c r="J172" s="210"/>
      <c r="K172">
        <f t="shared" si="2"/>
        <v>1</v>
      </c>
    </row>
    <row r="173" spans="1:11">
      <c r="A173" s="210" t="s">
        <v>199</v>
      </c>
      <c r="B173" s="210" t="s">
        <v>1432</v>
      </c>
      <c r="C173" s="210" t="s">
        <v>207</v>
      </c>
      <c r="D173" s="210" t="s">
        <v>200</v>
      </c>
      <c r="E173" s="210">
        <v>1102.99</v>
      </c>
      <c r="F173" s="210">
        <v>2.2495240000000001</v>
      </c>
      <c r="G173" s="210">
        <v>0</v>
      </c>
      <c r="H173" s="210">
        <v>0</v>
      </c>
      <c r="I173" s="235">
        <v>2481.2024767600001</v>
      </c>
      <c r="J173" s="210"/>
      <c r="K173">
        <f t="shared" si="2"/>
        <v>1</v>
      </c>
    </row>
    <row r="174" spans="1:11">
      <c r="A174" s="210" t="s">
        <v>199</v>
      </c>
      <c r="B174" s="210" t="s">
        <v>1513</v>
      </c>
      <c r="C174" s="210" t="s">
        <v>275</v>
      </c>
      <c r="D174" s="210" t="s">
        <v>200</v>
      </c>
      <c r="E174" s="210">
        <v>47.2</v>
      </c>
      <c r="F174" s="210">
        <v>1.5011999999999999</v>
      </c>
      <c r="G174" s="210">
        <v>5.1413000000000002</v>
      </c>
      <c r="H174" s="210">
        <v>0</v>
      </c>
      <c r="I174" s="235">
        <v>313.52600000000001</v>
      </c>
      <c r="J174" s="210"/>
      <c r="K174">
        <f t="shared" si="2"/>
        <v>1</v>
      </c>
    </row>
    <row r="175" spans="1:11">
      <c r="A175" s="210" t="s">
        <v>199</v>
      </c>
      <c r="B175" s="210" t="s">
        <v>1437</v>
      </c>
      <c r="C175" s="210" t="s">
        <v>212</v>
      </c>
      <c r="D175" s="210" t="s">
        <v>201</v>
      </c>
      <c r="E175" s="210">
        <v>1261.9100000000001</v>
      </c>
      <c r="F175" s="210">
        <v>7.2159709999999997</v>
      </c>
      <c r="G175" s="210">
        <v>0</v>
      </c>
      <c r="H175" s="210">
        <v>0</v>
      </c>
      <c r="I175" s="235">
        <v>9105.9059646099995</v>
      </c>
      <c r="J175" s="210"/>
      <c r="K175">
        <f t="shared" si="2"/>
        <v>1</v>
      </c>
    </row>
    <row r="176" spans="1:11">
      <c r="A176" s="210" t="s">
        <v>199</v>
      </c>
      <c r="B176" s="210" t="s">
        <v>1450</v>
      </c>
      <c r="C176" s="210" t="s">
        <v>226</v>
      </c>
      <c r="D176" s="210" t="s">
        <v>200</v>
      </c>
      <c r="E176" s="210">
        <v>170</v>
      </c>
      <c r="F176" s="210">
        <v>11.562702999999999</v>
      </c>
      <c r="G176" s="210">
        <v>154.32318799999999</v>
      </c>
      <c r="H176" s="210">
        <v>0</v>
      </c>
      <c r="I176" s="235">
        <v>28200.601469999998</v>
      </c>
      <c r="J176" s="210"/>
      <c r="K176">
        <f t="shared" si="2"/>
        <v>1</v>
      </c>
    </row>
    <row r="177" spans="1:11">
      <c r="A177" s="210" t="s">
        <v>199</v>
      </c>
      <c r="B177" s="210" t="s">
        <v>1439</v>
      </c>
      <c r="C177" s="210" t="s">
        <v>215</v>
      </c>
      <c r="D177" s="210" t="s">
        <v>201</v>
      </c>
      <c r="E177" s="210">
        <v>21</v>
      </c>
      <c r="F177" s="210">
        <v>6.8450000000000006</v>
      </c>
      <c r="G177" s="210">
        <v>69.88</v>
      </c>
      <c r="H177" s="210">
        <v>0</v>
      </c>
      <c r="I177" s="235">
        <v>1611.2249999999999</v>
      </c>
      <c r="J177" s="210"/>
      <c r="K177">
        <f t="shared" si="2"/>
        <v>1</v>
      </c>
    </row>
    <row r="178" spans="1:11">
      <c r="A178" s="210" t="s">
        <v>199</v>
      </c>
      <c r="B178" s="210" t="s">
        <v>1508</v>
      </c>
      <c r="C178" s="210" t="s">
        <v>270</v>
      </c>
      <c r="D178" s="210" t="s">
        <v>200</v>
      </c>
      <c r="E178" s="210">
        <v>462.84</v>
      </c>
      <c r="F178" s="210">
        <v>3.3519999999999999</v>
      </c>
      <c r="G178" s="210">
        <v>1.641</v>
      </c>
      <c r="H178" s="210">
        <v>0</v>
      </c>
      <c r="I178" s="235">
        <v>2310.9601200000002</v>
      </c>
      <c r="J178" s="210"/>
      <c r="K178">
        <f t="shared" si="2"/>
        <v>1</v>
      </c>
    </row>
    <row r="179" spans="1:11">
      <c r="A179" s="210" t="s">
        <v>199</v>
      </c>
      <c r="B179" s="210" t="s">
        <v>1467</v>
      </c>
      <c r="C179" s="210" t="s">
        <v>241</v>
      </c>
      <c r="D179" s="210" t="s">
        <v>200</v>
      </c>
      <c r="E179" s="210">
        <v>215.89</v>
      </c>
      <c r="F179" s="210">
        <v>5.6050000000000004</v>
      </c>
      <c r="G179" s="210">
        <v>5.6043719999999997</v>
      </c>
      <c r="H179" s="210">
        <v>0</v>
      </c>
      <c r="I179" s="235">
        <v>2419.99132108</v>
      </c>
      <c r="J179" s="210"/>
      <c r="K179">
        <f t="shared" si="2"/>
        <v>1</v>
      </c>
    </row>
    <row r="180" spans="1:11">
      <c r="A180" s="210" t="s">
        <v>199</v>
      </c>
      <c r="B180" s="210" t="s">
        <v>1647</v>
      </c>
      <c r="C180" s="210" t="s">
        <v>385</v>
      </c>
      <c r="D180" s="210" t="s">
        <v>200</v>
      </c>
      <c r="E180" s="210">
        <v>207.17</v>
      </c>
      <c r="F180" s="210">
        <v>9.2368099999999984</v>
      </c>
      <c r="G180" s="210">
        <v>39.652000000000001</v>
      </c>
      <c r="H180" s="210">
        <v>0</v>
      </c>
      <c r="I180" s="235">
        <v>10128.294767699999</v>
      </c>
      <c r="J180" s="210"/>
      <c r="K180">
        <f t="shared" si="2"/>
        <v>1</v>
      </c>
    </row>
    <row r="181" spans="1:11">
      <c r="A181" s="210" t="s">
        <v>199</v>
      </c>
      <c r="B181" s="210" t="s">
        <v>1502</v>
      </c>
      <c r="C181" s="210" t="s">
        <v>266</v>
      </c>
      <c r="D181" s="210" t="s">
        <v>200</v>
      </c>
      <c r="E181" s="210">
        <v>3.9375</v>
      </c>
      <c r="F181" s="210">
        <v>5.2804500000000001</v>
      </c>
      <c r="G181" s="210">
        <v>58.197400000000002</v>
      </c>
      <c r="H181" s="210">
        <v>0</v>
      </c>
      <c r="I181" s="235">
        <v>249.944034375</v>
      </c>
      <c r="J181" s="210"/>
      <c r="K181">
        <f t="shared" si="2"/>
        <v>1</v>
      </c>
    </row>
    <row r="182" spans="1:11">
      <c r="A182" s="210" t="s">
        <v>199</v>
      </c>
      <c r="B182" s="210" t="s">
        <v>1483</v>
      </c>
      <c r="C182" s="210" t="s">
        <v>251</v>
      </c>
      <c r="D182" s="210" t="s">
        <v>200</v>
      </c>
      <c r="E182" s="210">
        <v>13.36</v>
      </c>
      <c r="F182" s="210">
        <v>19.880000000000003</v>
      </c>
      <c r="G182" s="210">
        <v>407.92429999999996</v>
      </c>
      <c r="H182" s="210">
        <v>0</v>
      </c>
      <c r="I182" s="235">
        <v>5715.465447999999</v>
      </c>
      <c r="J182" s="210"/>
      <c r="K182">
        <f t="shared" si="2"/>
        <v>1</v>
      </c>
    </row>
    <row r="183" spans="1:11">
      <c r="A183" s="210" t="s">
        <v>199</v>
      </c>
      <c r="B183" s="210" t="s">
        <v>1482</v>
      </c>
      <c r="C183" s="210" t="s">
        <v>250</v>
      </c>
      <c r="D183" s="210" t="s">
        <v>200</v>
      </c>
      <c r="E183" s="210">
        <v>9.82</v>
      </c>
      <c r="F183" s="210">
        <v>26.07</v>
      </c>
      <c r="G183" s="210">
        <v>412.15429999999998</v>
      </c>
      <c r="H183" s="210">
        <v>0</v>
      </c>
      <c r="I183" s="235">
        <v>4303.3626260000001</v>
      </c>
      <c r="J183" s="210"/>
      <c r="K183">
        <f t="shared" si="2"/>
        <v>1</v>
      </c>
    </row>
    <row r="184" spans="1:11">
      <c r="A184" s="210" t="s">
        <v>199</v>
      </c>
      <c r="B184" s="210" t="s">
        <v>1436</v>
      </c>
      <c r="C184" s="210" t="s">
        <v>211</v>
      </c>
      <c r="D184" s="210" t="s">
        <v>201</v>
      </c>
      <c r="E184" s="210">
        <v>48.95</v>
      </c>
      <c r="F184" s="210">
        <v>5.7716200000000004</v>
      </c>
      <c r="G184" s="210">
        <v>0</v>
      </c>
      <c r="H184" s="210">
        <v>0</v>
      </c>
      <c r="I184" s="235">
        <v>282.52079900000007</v>
      </c>
      <c r="J184" s="210"/>
      <c r="K184">
        <f t="shared" si="2"/>
        <v>1</v>
      </c>
    </row>
    <row r="185" spans="1:11">
      <c r="A185" s="210" t="s">
        <v>199</v>
      </c>
      <c r="B185" s="210" t="s">
        <v>1537</v>
      </c>
      <c r="C185" s="210" t="s">
        <v>287</v>
      </c>
      <c r="D185" s="210" t="s">
        <v>33</v>
      </c>
      <c r="E185" s="210">
        <v>228</v>
      </c>
      <c r="F185" s="210">
        <v>0.58040000000000003</v>
      </c>
      <c r="G185" s="210">
        <v>11.1549</v>
      </c>
      <c r="H185" s="210">
        <v>0</v>
      </c>
      <c r="I185" s="235">
        <v>2675.6483999999996</v>
      </c>
      <c r="J185" s="210"/>
      <c r="K185">
        <f t="shared" si="2"/>
        <v>1</v>
      </c>
    </row>
    <row r="186" spans="1:11">
      <c r="A186" s="210" t="s">
        <v>199</v>
      </c>
      <c r="B186" s="210" t="s">
        <v>1538</v>
      </c>
      <c r="C186" s="210" t="s">
        <v>288</v>
      </c>
      <c r="D186" s="210" t="s">
        <v>33</v>
      </c>
      <c r="E186" s="210">
        <v>50</v>
      </c>
      <c r="F186" s="210">
        <v>0.58040000000000003</v>
      </c>
      <c r="G186" s="210">
        <v>22.423100000000002</v>
      </c>
      <c r="H186" s="210">
        <v>0</v>
      </c>
      <c r="I186" s="235">
        <v>1150.1750000000002</v>
      </c>
      <c r="J186" s="210"/>
      <c r="K186">
        <f t="shared" si="2"/>
        <v>1</v>
      </c>
    </row>
    <row r="187" spans="1:11">
      <c r="A187" s="210" t="s">
        <v>199</v>
      </c>
      <c r="B187" s="210" t="s">
        <v>1551</v>
      </c>
      <c r="C187" s="210" t="s">
        <v>301</v>
      </c>
      <c r="D187" s="210" t="s">
        <v>33</v>
      </c>
      <c r="E187" s="210">
        <v>60</v>
      </c>
      <c r="F187" s="210">
        <v>1.1608000000000001</v>
      </c>
      <c r="G187" s="210">
        <v>5.1101999999999999</v>
      </c>
      <c r="H187" s="210">
        <v>0</v>
      </c>
      <c r="I187" s="235">
        <v>376.26</v>
      </c>
      <c r="J187" s="210"/>
      <c r="K187">
        <f t="shared" si="2"/>
        <v>1</v>
      </c>
    </row>
    <row r="188" spans="1:11">
      <c r="A188" s="210" t="s">
        <v>199</v>
      </c>
      <c r="B188" s="210" t="s">
        <v>1552</v>
      </c>
      <c r="C188" s="210" t="s">
        <v>302</v>
      </c>
      <c r="D188" s="210" t="s">
        <v>33</v>
      </c>
      <c r="E188" s="210">
        <v>120</v>
      </c>
      <c r="F188" s="210">
        <v>3.6274999999999999</v>
      </c>
      <c r="G188" s="210">
        <v>29.7636</v>
      </c>
      <c r="H188" s="210">
        <v>0</v>
      </c>
      <c r="I188" s="235">
        <v>4006.9320000000002</v>
      </c>
      <c r="J188" s="210"/>
      <c r="K188">
        <f t="shared" si="2"/>
        <v>1</v>
      </c>
    </row>
    <row r="189" spans="1:11">
      <c r="A189" s="210" t="s">
        <v>199</v>
      </c>
      <c r="B189" s="210" t="s">
        <v>1553</v>
      </c>
      <c r="C189" s="210" t="s">
        <v>303</v>
      </c>
      <c r="D189" s="210" t="s">
        <v>33</v>
      </c>
      <c r="E189" s="210">
        <v>360</v>
      </c>
      <c r="F189" s="210">
        <v>5.0785</v>
      </c>
      <c r="G189" s="210">
        <v>49.633199999999995</v>
      </c>
      <c r="H189" s="210">
        <v>0</v>
      </c>
      <c r="I189" s="235">
        <v>19696.211999999996</v>
      </c>
      <c r="J189" s="210"/>
      <c r="K189">
        <f t="shared" si="2"/>
        <v>1</v>
      </c>
    </row>
    <row r="190" spans="1:11">
      <c r="A190" s="210" t="s">
        <v>199</v>
      </c>
      <c r="B190" s="210" t="s">
        <v>1568</v>
      </c>
      <c r="C190" s="210" t="s">
        <v>316</v>
      </c>
      <c r="D190" s="210" t="s">
        <v>38</v>
      </c>
      <c r="E190" s="210">
        <v>1</v>
      </c>
      <c r="F190" s="210">
        <v>1.2000000000000002</v>
      </c>
      <c r="G190" s="210">
        <v>22.22</v>
      </c>
      <c r="H190" s="210">
        <v>0</v>
      </c>
      <c r="I190" s="235">
        <v>23.419999999999998</v>
      </c>
      <c r="J190" s="210"/>
      <c r="K190">
        <f t="shared" si="2"/>
        <v>1</v>
      </c>
    </row>
    <row r="191" spans="1:11">
      <c r="A191" s="210" t="s">
        <v>199</v>
      </c>
      <c r="B191" s="210" t="s">
        <v>1572</v>
      </c>
      <c r="C191" s="210" t="s">
        <v>320</v>
      </c>
      <c r="D191" s="210" t="s">
        <v>38</v>
      </c>
      <c r="E191" s="210">
        <v>11</v>
      </c>
      <c r="F191" s="210">
        <v>1.2000000000000002</v>
      </c>
      <c r="G191" s="210">
        <v>11.1</v>
      </c>
      <c r="H191" s="210">
        <v>0</v>
      </c>
      <c r="I191" s="235">
        <v>135.30000000000001</v>
      </c>
      <c r="J191" s="210"/>
      <c r="K191">
        <f t="shared" si="2"/>
        <v>1</v>
      </c>
    </row>
    <row r="192" spans="1:11">
      <c r="A192" s="210" t="s">
        <v>199</v>
      </c>
      <c r="B192" s="210" t="s">
        <v>1656</v>
      </c>
      <c r="C192" s="210" t="s">
        <v>1657</v>
      </c>
      <c r="D192" s="210" t="s">
        <v>38</v>
      </c>
      <c r="E192" s="210">
        <v>1</v>
      </c>
      <c r="F192" s="210">
        <v>19.342456000000002</v>
      </c>
      <c r="G192" s="210">
        <v>205.61718300000001</v>
      </c>
      <c r="H192" s="210">
        <v>0</v>
      </c>
      <c r="I192" s="235">
        <v>224.95963900000001</v>
      </c>
      <c r="J192" s="210"/>
      <c r="K192">
        <f t="shared" si="2"/>
        <v>1</v>
      </c>
    </row>
    <row r="193" spans="1:11">
      <c r="A193" s="210" t="s">
        <v>199</v>
      </c>
      <c r="B193" s="210" t="s">
        <v>1514</v>
      </c>
      <c r="C193" s="210" t="s">
        <v>276</v>
      </c>
      <c r="D193" s="210" t="s">
        <v>38</v>
      </c>
      <c r="E193" s="210">
        <v>1</v>
      </c>
      <c r="F193" s="210">
        <v>58.04</v>
      </c>
      <c r="G193" s="210">
        <v>852.53</v>
      </c>
      <c r="H193" s="210">
        <v>0</v>
      </c>
      <c r="I193" s="235">
        <v>910.56999999999994</v>
      </c>
      <c r="J193" s="210"/>
      <c r="K193">
        <f t="shared" si="2"/>
        <v>1</v>
      </c>
    </row>
    <row r="194" spans="1:11">
      <c r="A194" s="210" t="s">
        <v>199</v>
      </c>
      <c r="B194" s="210" t="s">
        <v>1515</v>
      </c>
      <c r="C194" s="210" t="s">
        <v>277</v>
      </c>
      <c r="D194" s="210" t="s">
        <v>38</v>
      </c>
      <c r="E194" s="210">
        <v>1</v>
      </c>
      <c r="F194" s="210">
        <v>43.53</v>
      </c>
      <c r="G194" s="210">
        <v>311.79000000000002</v>
      </c>
      <c r="H194" s="210">
        <v>0</v>
      </c>
      <c r="I194" s="235">
        <v>355.32000000000005</v>
      </c>
      <c r="J194" s="210"/>
      <c r="K194">
        <f t="shared" si="2"/>
        <v>1</v>
      </c>
    </row>
    <row r="195" spans="1:11">
      <c r="A195" s="210" t="s">
        <v>199</v>
      </c>
      <c r="B195" s="210" t="s">
        <v>1534</v>
      </c>
      <c r="C195" s="210" t="s">
        <v>284</v>
      </c>
      <c r="D195" s="210" t="s">
        <v>33</v>
      </c>
      <c r="E195" s="210">
        <v>7</v>
      </c>
      <c r="F195" s="210">
        <v>26.118000000000002</v>
      </c>
      <c r="G195" s="210">
        <v>61.729500000000002</v>
      </c>
      <c r="H195" s="210">
        <v>0</v>
      </c>
      <c r="I195" s="235">
        <v>614.9325</v>
      </c>
      <c r="J195" s="210"/>
      <c r="K195">
        <f t="shared" ref="K195:K258" si="3">COUNTIF(C:C,C195)</f>
        <v>1</v>
      </c>
    </row>
    <row r="196" spans="1:11">
      <c r="A196" s="210" t="s">
        <v>199</v>
      </c>
      <c r="B196" s="210" t="s">
        <v>1655</v>
      </c>
      <c r="C196" s="210" t="s">
        <v>389</v>
      </c>
      <c r="D196" s="210" t="s">
        <v>38</v>
      </c>
      <c r="E196" s="210">
        <v>1</v>
      </c>
      <c r="F196" s="210">
        <v>221.22300000000001</v>
      </c>
      <c r="G196" s="210">
        <v>599.54764</v>
      </c>
      <c r="H196" s="210">
        <v>0</v>
      </c>
      <c r="I196" s="235">
        <v>820.77063999999996</v>
      </c>
      <c r="J196" s="210"/>
      <c r="K196">
        <f t="shared" si="3"/>
        <v>1</v>
      </c>
    </row>
    <row r="197" spans="1:11">
      <c r="A197" s="210" t="s">
        <v>199</v>
      </c>
      <c r="B197" s="210" t="s">
        <v>1586</v>
      </c>
      <c r="C197" s="210" t="s">
        <v>1587</v>
      </c>
      <c r="D197" s="210" t="s">
        <v>38</v>
      </c>
      <c r="E197" s="210">
        <v>13</v>
      </c>
      <c r="F197" s="210">
        <v>7.2549999999999999</v>
      </c>
      <c r="G197" s="210">
        <v>6.8579999999999997</v>
      </c>
      <c r="H197" s="210">
        <v>0</v>
      </c>
      <c r="I197" s="235">
        <v>183.46899999999999</v>
      </c>
      <c r="J197" s="210"/>
      <c r="K197">
        <f t="shared" si="3"/>
        <v>1</v>
      </c>
    </row>
    <row r="198" spans="1:11">
      <c r="A198" s="210" t="s">
        <v>199</v>
      </c>
      <c r="B198" s="210" t="s">
        <v>1566</v>
      </c>
      <c r="C198" s="210" t="s">
        <v>314</v>
      </c>
      <c r="D198" s="210" t="s">
        <v>38</v>
      </c>
      <c r="E198" s="210">
        <v>2</v>
      </c>
      <c r="F198" s="210">
        <v>14.51</v>
      </c>
      <c r="G198" s="210">
        <v>1344.59</v>
      </c>
      <c r="H198" s="210">
        <v>0</v>
      </c>
      <c r="I198" s="235">
        <v>2718.2</v>
      </c>
      <c r="J198" s="210"/>
      <c r="K198">
        <f t="shared" si="3"/>
        <v>1</v>
      </c>
    </row>
    <row r="199" spans="1:11">
      <c r="A199" s="210" t="s">
        <v>199</v>
      </c>
      <c r="B199" s="210" t="s">
        <v>1599</v>
      </c>
      <c r="C199" s="210" t="s">
        <v>1600</v>
      </c>
      <c r="D199" s="210" t="s">
        <v>38</v>
      </c>
      <c r="E199" s="210">
        <v>6</v>
      </c>
      <c r="F199" s="210">
        <v>5.3075000000000001</v>
      </c>
      <c r="G199" s="210">
        <v>17.5976</v>
      </c>
      <c r="H199" s="210">
        <v>0</v>
      </c>
      <c r="I199" s="235">
        <v>137.4306</v>
      </c>
      <c r="J199" s="210"/>
      <c r="K199">
        <f t="shared" si="3"/>
        <v>1</v>
      </c>
    </row>
    <row r="200" spans="1:11">
      <c r="A200" s="210" t="s">
        <v>199</v>
      </c>
      <c r="B200" s="210" t="s">
        <v>1609</v>
      </c>
      <c r="C200" s="210" t="s">
        <v>349</v>
      </c>
      <c r="D200" s="210" t="s">
        <v>40</v>
      </c>
      <c r="E200" s="210">
        <v>1</v>
      </c>
      <c r="F200" s="210">
        <v>18.276</v>
      </c>
      <c r="G200" s="210">
        <v>400.51</v>
      </c>
      <c r="H200" s="210">
        <v>0</v>
      </c>
      <c r="I200" s="235">
        <v>418.786</v>
      </c>
      <c r="J200" s="210"/>
      <c r="K200">
        <f t="shared" si="3"/>
        <v>1</v>
      </c>
    </row>
    <row r="201" spans="1:11">
      <c r="A201" s="210" t="s">
        <v>199</v>
      </c>
      <c r="B201" s="210" t="s">
        <v>1638</v>
      </c>
      <c r="C201" s="210" t="s">
        <v>376</v>
      </c>
      <c r="D201" s="210" t="s">
        <v>38</v>
      </c>
      <c r="E201" s="210">
        <v>3</v>
      </c>
      <c r="F201" s="210">
        <v>15.23</v>
      </c>
      <c r="G201" s="210">
        <v>20.22</v>
      </c>
      <c r="H201" s="210">
        <v>0</v>
      </c>
      <c r="I201" s="235">
        <v>106.35000000000001</v>
      </c>
      <c r="J201" s="210"/>
      <c r="K201">
        <f t="shared" si="3"/>
        <v>1</v>
      </c>
    </row>
    <row r="202" spans="1:11">
      <c r="A202" s="210" t="s">
        <v>199</v>
      </c>
      <c r="B202" s="210" t="s">
        <v>1621</v>
      </c>
      <c r="C202" s="210" t="s">
        <v>359</v>
      </c>
      <c r="D202" s="210" t="s">
        <v>33</v>
      </c>
      <c r="E202" s="210">
        <v>85</v>
      </c>
      <c r="F202" s="210">
        <v>10.615</v>
      </c>
      <c r="G202" s="210">
        <v>78.141000000000005</v>
      </c>
      <c r="H202" s="210">
        <v>0</v>
      </c>
      <c r="I202" s="235">
        <v>7544.26</v>
      </c>
      <c r="J202" s="210"/>
      <c r="K202">
        <f t="shared" si="3"/>
        <v>1</v>
      </c>
    </row>
    <row r="203" spans="1:11">
      <c r="A203" s="210" t="s">
        <v>199</v>
      </c>
      <c r="B203" s="210" t="s">
        <v>1622</v>
      </c>
      <c r="C203" s="210" t="s">
        <v>360</v>
      </c>
      <c r="D203" s="210" t="s">
        <v>33</v>
      </c>
      <c r="E203" s="210">
        <v>12</v>
      </c>
      <c r="F203" s="210">
        <v>10.615</v>
      </c>
      <c r="G203" s="210">
        <v>124.61400000000002</v>
      </c>
      <c r="H203" s="210">
        <v>0</v>
      </c>
      <c r="I203" s="235">
        <v>1622.748</v>
      </c>
      <c r="J203" s="210"/>
      <c r="K203">
        <f t="shared" si="3"/>
        <v>1</v>
      </c>
    </row>
    <row r="204" spans="1:11">
      <c r="A204" s="210" t="s">
        <v>199</v>
      </c>
      <c r="B204" s="210" t="s">
        <v>1624</v>
      </c>
      <c r="C204" s="210" t="s">
        <v>362</v>
      </c>
      <c r="D204" s="210" t="s">
        <v>33</v>
      </c>
      <c r="E204" s="210">
        <v>12</v>
      </c>
      <c r="F204" s="210">
        <v>38.075000000000003</v>
      </c>
      <c r="G204" s="210">
        <v>123.938334</v>
      </c>
      <c r="H204" s="210">
        <v>0</v>
      </c>
      <c r="I204" s="235">
        <v>1944.1600079999998</v>
      </c>
      <c r="J204" s="210"/>
      <c r="K204">
        <f t="shared" si="3"/>
        <v>1</v>
      </c>
    </row>
    <row r="205" spans="1:11">
      <c r="A205" s="210" t="s">
        <v>199</v>
      </c>
      <c r="B205" s="210" t="s">
        <v>1614</v>
      </c>
      <c r="C205" s="210" t="s">
        <v>354</v>
      </c>
      <c r="D205" s="210" t="s">
        <v>33</v>
      </c>
      <c r="E205" s="210">
        <v>5</v>
      </c>
      <c r="F205" s="210">
        <v>15.23</v>
      </c>
      <c r="G205" s="210">
        <v>39.403099999999995</v>
      </c>
      <c r="H205" s="210">
        <v>0</v>
      </c>
      <c r="I205" s="235">
        <v>273.16550000000001</v>
      </c>
      <c r="J205" s="210"/>
      <c r="K205">
        <f t="shared" si="3"/>
        <v>1</v>
      </c>
    </row>
    <row r="206" spans="1:11">
      <c r="A206" s="210" t="s">
        <v>199</v>
      </c>
      <c r="B206" s="210" t="s">
        <v>1631</v>
      </c>
      <c r="C206" s="210" t="s">
        <v>369</v>
      </c>
      <c r="D206" s="210" t="s">
        <v>38</v>
      </c>
      <c r="E206" s="210">
        <v>1</v>
      </c>
      <c r="F206" s="210">
        <v>30.46</v>
      </c>
      <c r="G206" s="210">
        <v>300.09480000000002</v>
      </c>
      <c r="H206" s="210">
        <v>0</v>
      </c>
      <c r="I206" s="235">
        <v>330.5548</v>
      </c>
      <c r="J206" s="210"/>
      <c r="K206">
        <f t="shared" si="3"/>
        <v>1</v>
      </c>
    </row>
    <row r="207" spans="1:11">
      <c r="A207" s="210" t="s">
        <v>199</v>
      </c>
      <c r="B207" s="210" t="s">
        <v>1635</v>
      </c>
      <c r="C207" s="210" t="s">
        <v>373</v>
      </c>
      <c r="D207" s="210" t="s">
        <v>38</v>
      </c>
      <c r="E207" s="210">
        <v>1</v>
      </c>
      <c r="F207" s="210">
        <v>6.8535000000000004</v>
      </c>
      <c r="G207" s="210">
        <v>262.09480000000002</v>
      </c>
      <c r="H207" s="210">
        <v>0</v>
      </c>
      <c r="I207" s="235">
        <v>268.94830000000002</v>
      </c>
      <c r="J207" s="210"/>
      <c r="K207">
        <f t="shared" si="3"/>
        <v>1</v>
      </c>
    </row>
    <row r="208" spans="1:11">
      <c r="A208" s="210" t="s">
        <v>199</v>
      </c>
      <c r="B208" s="210" t="s">
        <v>1644</v>
      </c>
      <c r="C208" s="210" t="s">
        <v>382</v>
      </c>
      <c r="D208" s="210" t="s">
        <v>38</v>
      </c>
      <c r="E208" s="210">
        <v>3</v>
      </c>
      <c r="F208" s="210">
        <v>482.71390800000006</v>
      </c>
      <c r="G208" s="210">
        <v>737.51964199999998</v>
      </c>
      <c r="H208" s="210">
        <v>0</v>
      </c>
      <c r="I208" s="235">
        <v>3660.7006499999998</v>
      </c>
      <c r="J208" s="210"/>
      <c r="K208">
        <f t="shared" si="3"/>
        <v>1</v>
      </c>
    </row>
    <row r="209" spans="1:11">
      <c r="A209" s="210" t="s">
        <v>199</v>
      </c>
      <c r="B209" s="210" t="s">
        <v>1453</v>
      </c>
      <c r="C209" s="210" t="s">
        <v>229</v>
      </c>
      <c r="D209" s="210" t="s">
        <v>200</v>
      </c>
      <c r="E209" s="210">
        <v>32.61</v>
      </c>
      <c r="F209" s="210">
        <v>10.8865</v>
      </c>
      <c r="G209" s="210">
        <v>25.665959999999998</v>
      </c>
      <c r="H209" s="210">
        <v>0</v>
      </c>
      <c r="I209" s="235">
        <v>1191.9757205999999</v>
      </c>
      <c r="J209" s="210"/>
      <c r="K209">
        <f t="shared" si="3"/>
        <v>1</v>
      </c>
    </row>
    <row r="210" spans="1:11">
      <c r="A210" s="210" t="s">
        <v>199</v>
      </c>
      <c r="B210" s="210" t="s">
        <v>1465</v>
      </c>
      <c r="C210" s="210" t="s">
        <v>239</v>
      </c>
      <c r="D210" s="210" t="s">
        <v>200</v>
      </c>
      <c r="E210" s="210">
        <v>250.09</v>
      </c>
      <c r="F210" s="210">
        <v>4.1050000000000004</v>
      </c>
      <c r="G210" s="210">
        <v>4.7963399999999998</v>
      </c>
      <c r="H210" s="210">
        <v>0</v>
      </c>
      <c r="I210" s="235">
        <v>2226.1361206000001</v>
      </c>
      <c r="J210" s="210"/>
      <c r="K210">
        <f t="shared" si="3"/>
        <v>1</v>
      </c>
    </row>
    <row r="211" spans="1:11">
      <c r="A211" s="210" t="s">
        <v>199</v>
      </c>
      <c r="B211" s="210" t="s">
        <v>1512</v>
      </c>
      <c r="C211" s="210" t="s">
        <v>274</v>
      </c>
      <c r="D211" s="210" t="s">
        <v>200</v>
      </c>
      <c r="E211" s="210">
        <v>22.68</v>
      </c>
      <c r="F211" s="210">
        <v>8.2560000000000002</v>
      </c>
      <c r="G211" s="210">
        <v>9.0877999999999997</v>
      </c>
      <c r="H211" s="210">
        <v>0</v>
      </c>
      <c r="I211" s="235">
        <v>393.35738400000002</v>
      </c>
      <c r="J211" s="210"/>
      <c r="K211">
        <f t="shared" si="3"/>
        <v>1</v>
      </c>
    </row>
    <row r="212" spans="1:11">
      <c r="A212" s="210" t="s">
        <v>199</v>
      </c>
      <c r="B212" s="210" t="s">
        <v>1469</v>
      </c>
      <c r="C212" s="210" t="s">
        <v>243</v>
      </c>
      <c r="D212" s="210" t="s">
        <v>200</v>
      </c>
      <c r="E212" s="210">
        <v>40.46</v>
      </c>
      <c r="F212" s="210">
        <v>12.321000000000002</v>
      </c>
      <c r="G212" s="210">
        <v>78.218900000000005</v>
      </c>
      <c r="H212" s="210">
        <v>0</v>
      </c>
      <c r="I212" s="235">
        <v>3663.2443540000004</v>
      </c>
      <c r="J212" s="210"/>
      <c r="K212">
        <f t="shared" si="3"/>
        <v>1</v>
      </c>
    </row>
    <row r="213" spans="1:11">
      <c r="A213" s="210" t="s">
        <v>199</v>
      </c>
      <c r="B213" s="210" t="s">
        <v>1486</v>
      </c>
      <c r="C213" s="210" t="s">
        <v>254</v>
      </c>
      <c r="D213" s="210" t="s">
        <v>200</v>
      </c>
      <c r="E213" s="210">
        <v>1.72</v>
      </c>
      <c r="F213" s="210">
        <v>41.07</v>
      </c>
      <c r="G213" s="210">
        <v>621.84967599999993</v>
      </c>
      <c r="H213" s="210">
        <v>0</v>
      </c>
      <c r="I213" s="235">
        <v>1140.22184272</v>
      </c>
      <c r="J213" s="210"/>
      <c r="K213">
        <f t="shared" si="3"/>
        <v>1</v>
      </c>
    </row>
    <row r="214" spans="1:11">
      <c r="A214" s="210" t="s">
        <v>199</v>
      </c>
      <c r="B214" s="210" t="s">
        <v>1485</v>
      </c>
      <c r="C214" s="210" t="s">
        <v>253</v>
      </c>
      <c r="D214" s="210" t="s">
        <v>200</v>
      </c>
      <c r="E214" s="210">
        <v>7.56</v>
      </c>
      <c r="F214" s="210">
        <v>38.540399999999998</v>
      </c>
      <c r="G214" s="210">
        <v>549.08755599999995</v>
      </c>
      <c r="H214" s="210">
        <v>0</v>
      </c>
      <c r="I214" s="235">
        <v>4442.4673473599996</v>
      </c>
      <c r="J214" s="210"/>
      <c r="K214">
        <f t="shared" si="3"/>
        <v>1</v>
      </c>
    </row>
    <row r="215" spans="1:11">
      <c r="A215" s="210" t="s">
        <v>199</v>
      </c>
      <c r="B215" s="210" t="s">
        <v>1484</v>
      </c>
      <c r="C215" s="210" t="s">
        <v>252</v>
      </c>
      <c r="D215" s="210" t="s">
        <v>33</v>
      </c>
      <c r="E215" s="210">
        <v>29.75</v>
      </c>
      <c r="F215" s="210">
        <v>6.8450000000000006</v>
      </c>
      <c r="G215" s="210">
        <v>110.45</v>
      </c>
      <c r="H215" s="210">
        <v>0</v>
      </c>
      <c r="I215" s="235">
        <v>3489.5262499999999</v>
      </c>
      <c r="J215" s="210"/>
      <c r="K215">
        <f t="shared" si="3"/>
        <v>1</v>
      </c>
    </row>
    <row r="216" spans="1:11">
      <c r="A216" s="210" t="s">
        <v>199</v>
      </c>
      <c r="B216" s="210" t="s">
        <v>1592</v>
      </c>
      <c r="C216" s="210" t="s">
        <v>336</v>
      </c>
      <c r="D216" s="210" t="s">
        <v>38</v>
      </c>
      <c r="E216" s="210">
        <v>1</v>
      </c>
      <c r="F216" s="210">
        <v>21.23</v>
      </c>
      <c r="G216" s="210">
        <v>358.23</v>
      </c>
      <c r="H216" s="210">
        <v>0</v>
      </c>
      <c r="I216" s="235">
        <v>379.46000000000004</v>
      </c>
      <c r="J216" s="210"/>
      <c r="K216">
        <f t="shared" si="3"/>
        <v>1</v>
      </c>
    </row>
    <row r="217" spans="1:11">
      <c r="A217" s="210" t="s">
        <v>199</v>
      </c>
      <c r="B217" s="210" t="s">
        <v>1601</v>
      </c>
      <c r="C217" s="210" t="s">
        <v>341</v>
      </c>
      <c r="D217" s="210" t="s">
        <v>38</v>
      </c>
      <c r="E217" s="210">
        <v>5</v>
      </c>
      <c r="F217" s="210">
        <v>5.3075000000000001</v>
      </c>
      <c r="G217" s="210">
        <v>22.547599999999999</v>
      </c>
      <c r="H217" s="210">
        <v>0</v>
      </c>
      <c r="I217" s="235">
        <v>139.27549999999999</v>
      </c>
      <c r="J217" s="210"/>
      <c r="K217">
        <f t="shared" si="3"/>
        <v>1</v>
      </c>
    </row>
    <row r="218" spans="1:11">
      <c r="A218" s="210" t="s">
        <v>199</v>
      </c>
      <c r="B218" s="210" t="s">
        <v>1602</v>
      </c>
      <c r="C218" s="210" t="s">
        <v>342</v>
      </c>
      <c r="D218" s="210" t="s">
        <v>38</v>
      </c>
      <c r="E218" s="210">
        <v>1</v>
      </c>
      <c r="F218" s="210">
        <v>5.3075000000000001</v>
      </c>
      <c r="G218" s="210">
        <v>29.2576</v>
      </c>
      <c r="H218" s="210">
        <v>0</v>
      </c>
      <c r="I218" s="235">
        <v>34.565100000000001</v>
      </c>
      <c r="J218" s="210"/>
      <c r="K218">
        <f t="shared" si="3"/>
        <v>1</v>
      </c>
    </row>
    <row r="219" spans="1:11">
      <c r="A219" s="210" t="s">
        <v>199</v>
      </c>
      <c r="B219" s="210" t="s">
        <v>1642</v>
      </c>
      <c r="C219" s="210" t="s">
        <v>380</v>
      </c>
      <c r="D219" s="210" t="s">
        <v>38</v>
      </c>
      <c r="E219" s="210">
        <v>2</v>
      </c>
      <c r="F219" s="210">
        <v>22.844999999999999</v>
      </c>
      <c r="G219" s="210">
        <v>250.79675</v>
      </c>
      <c r="H219" s="210">
        <v>0</v>
      </c>
      <c r="I219" s="235">
        <v>547.2835</v>
      </c>
      <c r="J219" s="210"/>
      <c r="K219">
        <f t="shared" si="3"/>
        <v>1</v>
      </c>
    </row>
    <row r="220" spans="1:11">
      <c r="A220" s="210" t="s">
        <v>199</v>
      </c>
      <c r="B220" s="210" t="s">
        <v>1640</v>
      </c>
      <c r="C220" s="210" t="s">
        <v>378</v>
      </c>
      <c r="D220" s="210" t="s">
        <v>38</v>
      </c>
      <c r="E220" s="210">
        <v>1</v>
      </c>
      <c r="F220" s="210">
        <v>15.23</v>
      </c>
      <c r="G220" s="210">
        <v>15.17</v>
      </c>
      <c r="H220" s="210">
        <v>0</v>
      </c>
      <c r="I220" s="235">
        <v>30.4</v>
      </c>
      <c r="J220" s="210"/>
      <c r="K220">
        <f t="shared" si="3"/>
        <v>1</v>
      </c>
    </row>
    <row r="221" spans="1:11">
      <c r="A221" s="210" t="s">
        <v>144</v>
      </c>
      <c r="B221" s="210" t="s">
        <v>433</v>
      </c>
      <c r="C221" s="210" t="s">
        <v>434</v>
      </c>
      <c r="D221" s="210" t="s">
        <v>38</v>
      </c>
      <c r="E221" s="210">
        <v>1</v>
      </c>
      <c r="F221" s="210">
        <v>6439.5999999999995</v>
      </c>
      <c r="G221" s="210">
        <v>0</v>
      </c>
      <c r="H221" s="210">
        <v>0</v>
      </c>
      <c r="I221" s="235">
        <v>6439.5999999999995</v>
      </c>
      <c r="J221" s="210"/>
      <c r="K221">
        <f t="shared" si="3"/>
        <v>1</v>
      </c>
    </row>
    <row r="222" spans="1:11">
      <c r="A222" s="210" t="s">
        <v>144</v>
      </c>
      <c r="B222" s="210" t="s">
        <v>1144</v>
      </c>
      <c r="C222" s="210" t="s">
        <v>1165</v>
      </c>
      <c r="D222" s="210" t="s">
        <v>38</v>
      </c>
      <c r="E222" s="210">
        <v>1</v>
      </c>
      <c r="F222" s="210">
        <v>0.96</v>
      </c>
      <c r="G222" s="210">
        <v>120.76</v>
      </c>
      <c r="H222" s="210">
        <v>0</v>
      </c>
      <c r="I222" s="235">
        <v>121.72</v>
      </c>
      <c r="J222" s="210"/>
      <c r="K222">
        <f t="shared" si="3"/>
        <v>1</v>
      </c>
    </row>
    <row r="223" spans="1:11">
      <c r="A223" s="210" t="s">
        <v>144</v>
      </c>
      <c r="B223" s="210" t="s">
        <v>1145</v>
      </c>
      <c r="C223" s="210" t="s">
        <v>1148</v>
      </c>
      <c r="D223" s="210" t="s">
        <v>38</v>
      </c>
      <c r="E223" s="210">
        <v>16</v>
      </c>
      <c r="F223" s="210">
        <v>0.96</v>
      </c>
      <c r="G223" s="210">
        <v>8.26</v>
      </c>
      <c r="H223" s="210">
        <v>0</v>
      </c>
      <c r="I223" s="235">
        <v>147.51999999999998</v>
      </c>
      <c r="J223" s="210"/>
      <c r="K223">
        <f t="shared" si="3"/>
        <v>1</v>
      </c>
    </row>
    <row r="224" spans="1:11">
      <c r="A224" s="210" t="s">
        <v>144</v>
      </c>
      <c r="B224" s="210" t="s">
        <v>1146</v>
      </c>
      <c r="C224" s="210" t="s">
        <v>1150</v>
      </c>
      <c r="D224" s="210" t="s">
        <v>38</v>
      </c>
      <c r="E224" s="210">
        <v>2</v>
      </c>
      <c r="F224" s="210">
        <v>0.96</v>
      </c>
      <c r="G224" s="210">
        <v>8.26</v>
      </c>
      <c r="H224" s="210">
        <v>0</v>
      </c>
      <c r="I224" s="235">
        <v>18.439999999999998</v>
      </c>
      <c r="J224" s="210"/>
      <c r="K224">
        <f t="shared" si="3"/>
        <v>1</v>
      </c>
    </row>
    <row r="225" spans="1:11">
      <c r="A225" s="210" t="s">
        <v>144</v>
      </c>
      <c r="B225" s="210" t="s">
        <v>1147</v>
      </c>
      <c r="C225" s="210" t="s">
        <v>1152</v>
      </c>
      <c r="D225" s="210" t="s">
        <v>38</v>
      </c>
      <c r="E225" s="210">
        <v>6</v>
      </c>
      <c r="F225" s="210">
        <v>0.96</v>
      </c>
      <c r="G225" s="210">
        <v>8.26</v>
      </c>
      <c r="H225" s="210">
        <v>0</v>
      </c>
      <c r="I225" s="235">
        <v>55.319999999999993</v>
      </c>
      <c r="J225" s="210"/>
      <c r="K225">
        <f t="shared" si="3"/>
        <v>1</v>
      </c>
    </row>
    <row r="226" spans="1:11">
      <c r="A226" s="210" t="s">
        <v>144</v>
      </c>
      <c r="B226" s="210" t="s">
        <v>1328</v>
      </c>
      <c r="C226" s="210" t="s">
        <v>395</v>
      </c>
      <c r="D226" s="210" t="s">
        <v>29</v>
      </c>
      <c r="E226" s="210">
        <v>487.4</v>
      </c>
      <c r="F226" s="210">
        <v>9.5518194600000008</v>
      </c>
      <c r="G226" s="210">
        <v>23.947180573459999</v>
      </c>
      <c r="H226" s="210">
        <v>0</v>
      </c>
      <c r="I226" s="235">
        <v>16327.412616308404</v>
      </c>
      <c r="J226" s="210"/>
      <c r="K226">
        <f t="shared" si="3"/>
        <v>1</v>
      </c>
    </row>
    <row r="227" spans="1:11">
      <c r="A227" s="210" t="s">
        <v>144</v>
      </c>
      <c r="B227" s="210" t="s">
        <v>560</v>
      </c>
      <c r="C227" s="210" t="s">
        <v>567</v>
      </c>
      <c r="D227" s="210" t="s">
        <v>200</v>
      </c>
      <c r="E227" s="210">
        <v>82.36</v>
      </c>
      <c r="F227" s="210">
        <v>8.7899999999999991</v>
      </c>
      <c r="G227" s="210">
        <v>20.28</v>
      </c>
      <c r="H227" s="210">
        <v>0</v>
      </c>
      <c r="I227" s="235">
        <v>2394.2051999999999</v>
      </c>
      <c r="J227" s="210"/>
      <c r="K227">
        <f t="shared" si="3"/>
        <v>1</v>
      </c>
    </row>
    <row r="228" spans="1:11">
      <c r="A228" s="210" t="s">
        <v>144</v>
      </c>
      <c r="B228" s="210" t="s">
        <v>562</v>
      </c>
      <c r="C228" s="210" t="s">
        <v>569</v>
      </c>
      <c r="D228" s="210" t="s">
        <v>200</v>
      </c>
      <c r="E228" s="210">
        <v>65.949999999999989</v>
      </c>
      <c r="F228" s="210">
        <v>8.7899999999999991</v>
      </c>
      <c r="G228" s="210">
        <v>25.167999999999999</v>
      </c>
      <c r="H228" s="210">
        <v>0</v>
      </c>
      <c r="I228" s="235">
        <v>2239.5300999999999</v>
      </c>
      <c r="J228" s="210"/>
      <c r="K228">
        <f t="shared" si="3"/>
        <v>1</v>
      </c>
    </row>
    <row r="229" spans="1:11">
      <c r="A229" s="210" t="s">
        <v>144</v>
      </c>
      <c r="B229" s="210" t="s">
        <v>564</v>
      </c>
      <c r="C229" s="210" t="s">
        <v>571</v>
      </c>
      <c r="D229" s="210" t="s">
        <v>200</v>
      </c>
      <c r="E229" s="210">
        <v>28.37</v>
      </c>
      <c r="F229" s="210">
        <v>8.7899999999999991</v>
      </c>
      <c r="G229" s="210">
        <v>116.88</v>
      </c>
      <c r="H229" s="210">
        <v>0</v>
      </c>
      <c r="I229" s="235">
        <v>3565.2578999999996</v>
      </c>
      <c r="J229" s="210"/>
      <c r="K229">
        <f t="shared" si="3"/>
        <v>1</v>
      </c>
    </row>
    <row r="230" spans="1:11">
      <c r="A230" s="210" t="s">
        <v>144</v>
      </c>
      <c r="B230" s="210" t="s">
        <v>565</v>
      </c>
      <c r="C230" s="210" t="s">
        <v>573</v>
      </c>
      <c r="D230" s="210" t="s">
        <v>200</v>
      </c>
      <c r="E230" s="210">
        <v>59.27</v>
      </c>
      <c r="F230" s="210">
        <v>8.7899999999999991</v>
      </c>
      <c r="G230" s="210">
        <v>91.712000000000003</v>
      </c>
      <c r="H230" s="210">
        <v>0</v>
      </c>
      <c r="I230" s="235">
        <v>5956.7535400000006</v>
      </c>
      <c r="J230" s="210"/>
      <c r="K230">
        <f t="shared" si="3"/>
        <v>1</v>
      </c>
    </row>
    <row r="231" spans="1:11">
      <c r="A231" s="210" t="s">
        <v>144</v>
      </c>
      <c r="B231" s="210" t="s">
        <v>1277</v>
      </c>
      <c r="C231" s="210" t="s">
        <v>416</v>
      </c>
      <c r="D231" s="210" t="s">
        <v>29</v>
      </c>
      <c r="E231" s="210">
        <v>215.45999999999998</v>
      </c>
      <c r="F231" s="210">
        <v>6.73</v>
      </c>
      <c r="G231" s="210">
        <v>5.1039756000000001</v>
      </c>
      <c r="H231" s="210">
        <v>0</v>
      </c>
      <c r="I231" s="235">
        <v>2549.7483827759997</v>
      </c>
      <c r="J231" s="210"/>
      <c r="K231">
        <f t="shared" si="3"/>
        <v>1</v>
      </c>
    </row>
    <row r="232" spans="1:11">
      <c r="A232" s="210" t="s">
        <v>144</v>
      </c>
      <c r="B232" s="210" t="s">
        <v>1267</v>
      </c>
      <c r="C232" s="210" t="s">
        <v>1250</v>
      </c>
      <c r="D232" s="210" t="s">
        <v>29</v>
      </c>
      <c r="E232" s="210">
        <v>472.42</v>
      </c>
      <c r="F232" s="210">
        <v>11.58187968</v>
      </c>
      <c r="G232" s="210">
        <v>30.376265958220003</v>
      </c>
      <c r="H232" s="210">
        <v>0</v>
      </c>
      <c r="I232" s="235">
        <v>19821.867162407896</v>
      </c>
      <c r="J232" s="210"/>
      <c r="K232">
        <f t="shared" si="3"/>
        <v>1</v>
      </c>
    </row>
    <row r="233" spans="1:11">
      <c r="A233" s="210" t="s">
        <v>144</v>
      </c>
      <c r="B233" s="210" t="s">
        <v>1119</v>
      </c>
      <c r="C233" s="210" t="s">
        <v>1210</v>
      </c>
      <c r="D233" s="210" t="s">
        <v>29</v>
      </c>
      <c r="E233" s="210">
        <v>354.63</v>
      </c>
      <c r="F233" s="210">
        <v>2.4279999999999999</v>
      </c>
      <c r="G233" s="210">
        <v>212.06440000000003</v>
      </c>
      <c r="H233" s="210">
        <v>0</v>
      </c>
      <c r="I233" s="235">
        <v>76065.439812000011</v>
      </c>
      <c r="J233" s="210"/>
      <c r="K233">
        <f t="shared" si="3"/>
        <v>1</v>
      </c>
    </row>
    <row r="234" spans="1:11">
      <c r="A234" s="210" t="s">
        <v>144</v>
      </c>
      <c r="B234" s="210" t="s">
        <v>1122</v>
      </c>
      <c r="C234" s="210" t="s">
        <v>1123</v>
      </c>
      <c r="D234" s="210" t="s">
        <v>29</v>
      </c>
      <c r="E234" s="210">
        <v>237.63</v>
      </c>
      <c r="F234" s="210">
        <v>11.891999999999999</v>
      </c>
      <c r="G234" s="210">
        <v>55.171600000000005</v>
      </c>
      <c r="H234" s="210">
        <v>0</v>
      </c>
      <c r="I234" s="235">
        <v>15936.323268000002</v>
      </c>
      <c r="J234" s="210"/>
      <c r="K234" t="e">
        <f t="shared" si="3"/>
        <v>#VALUE!</v>
      </c>
    </row>
    <row r="235" spans="1:11">
      <c r="A235" s="210" t="s">
        <v>144</v>
      </c>
      <c r="B235" s="210" t="s">
        <v>1125</v>
      </c>
      <c r="C235" s="210" t="s">
        <v>1126</v>
      </c>
      <c r="D235" s="210" t="s">
        <v>38</v>
      </c>
      <c r="E235" s="210">
        <v>3</v>
      </c>
      <c r="F235" s="210">
        <v>155.22601944979201</v>
      </c>
      <c r="G235" s="210">
        <v>1312.0829649111583</v>
      </c>
      <c r="H235" s="210">
        <v>0</v>
      </c>
      <c r="I235" s="235">
        <v>4401.9269530828506</v>
      </c>
      <c r="J235" s="210"/>
      <c r="K235">
        <f t="shared" si="3"/>
        <v>1</v>
      </c>
    </row>
    <row r="236" spans="1:11">
      <c r="A236" s="210" t="s">
        <v>144</v>
      </c>
      <c r="B236" s="210" t="s">
        <v>869</v>
      </c>
      <c r="C236" s="210" t="s">
        <v>867</v>
      </c>
      <c r="D236" s="210" t="s">
        <v>38</v>
      </c>
      <c r="E236" s="210">
        <v>30</v>
      </c>
      <c r="F236" s="210">
        <v>86.542545599999997</v>
      </c>
      <c r="G236" s="210">
        <v>913.48453091999988</v>
      </c>
      <c r="H236" s="210">
        <v>0</v>
      </c>
      <c r="I236" s="235">
        <v>30000.812295599997</v>
      </c>
      <c r="J236" s="210"/>
      <c r="K236">
        <f t="shared" si="3"/>
        <v>1</v>
      </c>
    </row>
    <row r="237" spans="1:11">
      <c r="A237" s="210" t="s">
        <v>144</v>
      </c>
      <c r="B237" s="210" t="s">
        <v>870</v>
      </c>
      <c r="C237" s="210" t="s">
        <v>871</v>
      </c>
      <c r="D237" s="210" t="s">
        <v>38</v>
      </c>
      <c r="E237" s="210">
        <v>4</v>
      </c>
      <c r="F237" s="210">
        <v>167.78028</v>
      </c>
      <c r="G237" s="210">
        <v>1756.7010209999999</v>
      </c>
      <c r="H237" s="210">
        <v>0</v>
      </c>
      <c r="I237" s="235">
        <v>7697.9252039999992</v>
      </c>
      <c r="J237" s="210"/>
      <c r="K237">
        <f t="shared" si="3"/>
        <v>1</v>
      </c>
    </row>
    <row r="238" spans="1:11">
      <c r="A238" s="210" t="s">
        <v>144</v>
      </c>
      <c r="B238" s="210" t="s">
        <v>877</v>
      </c>
      <c r="C238" s="210" t="s">
        <v>878</v>
      </c>
      <c r="D238" s="210" t="s">
        <v>38</v>
      </c>
      <c r="E238" s="210">
        <v>9</v>
      </c>
      <c r="F238" s="210">
        <v>54.713678399999999</v>
      </c>
      <c r="G238" s="210">
        <v>491.87628587999995</v>
      </c>
      <c r="H238" s="210">
        <v>0</v>
      </c>
      <c r="I238" s="235">
        <v>4919.3096785199996</v>
      </c>
      <c r="J238" s="210"/>
      <c r="K238">
        <f t="shared" si="3"/>
        <v>1</v>
      </c>
    </row>
    <row r="239" spans="1:11">
      <c r="A239" s="210" t="s">
        <v>144</v>
      </c>
      <c r="B239" s="210" t="s">
        <v>872</v>
      </c>
      <c r="C239" s="210" t="s">
        <v>873</v>
      </c>
      <c r="D239" s="210" t="s">
        <v>38</v>
      </c>
      <c r="E239" s="210">
        <v>1</v>
      </c>
      <c r="F239" s="210">
        <v>17.579999999999998</v>
      </c>
      <c r="G239" s="210">
        <v>260.22048999999998</v>
      </c>
      <c r="H239" s="210">
        <v>0</v>
      </c>
      <c r="I239" s="235">
        <v>277.80048999999997</v>
      </c>
      <c r="J239" s="210"/>
      <c r="K239">
        <f t="shared" si="3"/>
        <v>1</v>
      </c>
    </row>
    <row r="240" spans="1:11">
      <c r="A240" s="210" t="s">
        <v>144</v>
      </c>
      <c r="B240" s="210" t="s">
        <v>875</v>
      </c>
      <c r="C240" s="210" t="s">
        <v>876</v>
      </c>
      <c r="D240" s="210" t="s">
        <v>38</v>
      </c>
      <c r="E240" s="210">
        <v>1</v>
      </c>
      <c r="F240" s="210">
        <v>17.579999999999998</v>
      </c>
      <c r="G240" s="210">
        <v>416.35278399999999</v>
      </c>
      <c r="H240" s="210">
        <v>0</v>
      </c>
      <c r="I240" s="235">
        <v>433.93278399999997</v>
      </c>
      <c r="J240" s="210"/>
      <c r="K240">
        <f t="shared" si="3"/>
        <v>1</v>
      </c>
    </row>
    <row r="241" spans="1:11">
      <c r="A241" s="210" t="s">
        <v>144</v>
      </c>
      <c r="B241" s="210" t="s">
        <v>880</v>
      </c>
      <c r="C241" s="210" t="s">
        <v>881</v>
      </c>
      <c r="D241" s="210" t="s">
        <v>38</v>
      </c>
      <c r="E241" s="210">
        <v>2</v>
      </c>
      <c r="F241" s="210">
        <v>201.75234999999998</v>
      </c>
      <c r="G241" s="210">
        <v>3127.3418779999997</v>
      </c>
      <c r="H241" s="210">
        <v>0</v>
      </c>
      <c r="I241" s="235">
        <v>6658.1884559999999</v>
      </c>
      <c r="J241" s="210"/>
      <c r="K241">
        <f t="shared" si="3"/>
        <v>1</v>
      </c>
    </row>
    <row r="242" spans="1:11">
      <c r="A242" s="210" t="s">
        <v>144</v>
      </c>
      <c r="B242" s="210" t="s">
        <v>1115</v>
      </c>
      <c r="C242" s="210" t="s">
        <v>1116</v>
      </c>
      <c r="D242" s="210" t="s">
        <v>38</v>
      </c>
      <c r="E242" s="210">
        <v>9</v>
      </c>
      <c r="F242" s="210">
        <v>59.519999999999996</v>
      </c>
      <c r="G242" s="210">
        <v>191.16</v>
      </c>
      <c r="H242" s="210">
        <v>0</v>
      </c>
      <c r="I242" s="235">
        <v>2256.12</v>
      </c>
      <c r="J242" s="210"/>
      <c r="K242">
        <f t="shared" si="3"/>
        <v>1</v>
      </c>
    </row>
    <row r="243" spans="1:11">
      <c r="A243" s="210" t="s">
        <v>144</v>
      </c>
      <c r="B243" s="210" t="s">
        <v>1130</v>
      </c>
      <c r="C243" s="210" t="s">
        <v>1131</v>
      </c>
      <c r="D243" s="210" t="s">
        <v>38</v>
      </c>
      <c r="E243" s="210">
        <v>24</v>
      </c>
      <c r="F243" s="210">
        <v>15.872</v>
      </c>
      <c r="G243" s="210">
        <v>250.7064</v>
      </c>
      <c r="H243" s="210">
        <v>0</v>
      </c>
      <c r="I243" s="235">
        <v>6397.8815999999997</v>
      </c>
      <c r="J243" s="210"/>
      <c r="K243">
        <f t="shared" si="3"/>
        <v>1</v>
      </c>
    </row>
    <row r="244" spans="1:11">
      <c r="A244" s="210" t="s">
        <v>144</v>
      </c>
      <c r="B244" s="210" t="s">
        <v>1127</v>
      </c>
      <c r="C244" s="210" t="s">
        <v>1128</v>
      </c>
      <c r="D244" s="210" t="s">
        <v>38</v>
      </c>
      <c r="E244" s="210">
        <v>4</v>
      </c>
      <c r="F244" s="210">
        <v>55.552</v>
      </c>
      <c r="G244" s="210">
        <v>702.21719999999993</v>
      </c>
      <c r="H244" s="210">
        <v>0</v>
      </c>
      <c r="I244" s="235">
        <v>3031.0767999999998</v>
      </c>
      <c r="J244" s="210"/>
      <c r="K244">
        <f t="shared" si="3"/>
        <v>1</v>
      </c>
    </row>
    <row r="245" spans="1:11">
      <c r="A245" s="210" t="s">
        <v>144</v>
      </c>
      <c r="B245" s="210" t="s">
        <v>1326</v>
      </c>
      <c r="C245" s="210" t="s">
        <v>412</v>
      </c>
      <c r="D245" s="210" t="s">
        <v>29</v>
      </c>
      <c r="E245" s="210">
        <v>6.78</v>
      </c>
      <c r="F245" s="210">
        <v>25.16</v>
      </c>
      <c r="G245" s="210">
        <v>610.66200000000003</v>
      </c>
      <c r="H245" s="210">
        <v>0</v>
      </c>
      <c r="I245" s="235">
        <v>4310.8731600000001</v>
      </c>
      <c r="J245" s="210"/>
      <c r="K245">
        <f t="shared" si="3"/>
        <v>1</v>
      </c>
    </row>
    <row r="246" spans="1:11">
      <c r="A246" s="210" t="s">
        <v>144</v>
      </c>
      <c r="B246" s="210" t="s">
        <v>1135</v>
      </c>
      <c r="C246" s="210" t="s">
        <v>1136</v>
      </c>
      <c r="D246" s="210" t="s">
        <v>38</v>
      </c>
      <c r="E246" s="210">
        <v>3</v>
      </c>
      <c r="F246" s="210">
        <v>7.1308471999999998</v>
      </c>
      <c r="G246" s="210">
        <v>144.85775218999999</v>
      </c>
      <c r="H246" s="210">
        <v>0</v>
      </c>
      <c r="I246" s="235">
        <v>455.96579816999997</v>
      </c>
      <c r="J246" s="210"/>
      <c r="K246">
        <f t="shared" si="3"/>
        <v>1</v>
      </c>
    </row>
    <row r="247" spans="1:11">
      <c r="A247" s="210" t="s">
        <v>144</v>
      </c>
      <c r="B247" s="210" t="s">
        <v>1278</v>
      </c>
      <c r="C247" s="210" t="s">
        <v>1035</v>
      </c>
      <c r="D247" s="210" t="s">
        <v>38</v>
      </c>
      <c r="E247" s="210">
        <v>130</v>
      </c>
      <c r="F247" s="210">
        <v>6.91</v>
      </c>
      <c r="G247" s="210">
        <v>0.82</v>
      </c>
      <c r="H247" s="210">
        <v>0</v>
      </c>
      <c r="I247" s="235">
        <v>1004.9000000000001</v>
      </c>
      <c r="J247" s="210"/>
      <c r="K247">
        <f t="shared" si="3"/>
        <v>1</v>
      </c>
    </row>
    <row r="248" spans="1:11">
      <c r="A248" s="210" t="s">
        <v>144</v>
      </c>
      <c r="B248" s="210" t="s">
        <v>1032</v>
      </c>
      <c r="C248" s="210" t="s">
        <v>1033</v>
      </c>
      <c r="D248" s="210" t="s">
        <v>38</v>
      </c>
      <c r="E248" s="210">
        <v>19</v>
      </c>
      <c r="F248" s="210">
        <v>12</v>
      </c>
      <c r="G248" s="210">
        <v>59.46</v>
      </c>
      <c r="H248" s="210">
        <v>0</v>
      </c>
      <c r="I248" s="235">
        <v>1357.7400000000002</v>
      </c>
      <c r="J248" s="210"/>
      <c r="K248">
        <f t="shared" si="3"/>
        <v>1</v>
      </c>
    </row>
    <row r="249" spans="1:11">
      <c r="A249" s="210" t="s">
        <v>144</v>
      </c>
      <c r="B249" s="210" t="s">
        <v>831</v>
      </c>
      <c r="C249" s="210" t="s">
        <v>832</v>
      </c>
      <c r="D249" s="210" t="s">
        <v>38</v>
      </c>
      <c r="E249" s="210">
        <v>6</v>
      </c>
      <c r="F249" s="210">
        <v>3</v>
      </c>
      <c r="G249" s="210">
        <v>127</v>
      </c>
      <c r="H249" s="210">
        <v>0</v>
      </c>
      <c r="I249" s="235">
        <v>780</v>
      </c>
      <c r="J249" s="210"/>
      <c r="K249">
        <f t="shared" si="3"/>
        <v>1</v>
      </c>
    </row>
    <row r="250" spans="1:11">
      <c r="A250" s="210" t="s">
        <v>144</v>
      </c>
      <c r="B250" s="210" t="s">
        <v>1279</v>
      </c>
      <c r="C250" s="210" t="s">
        <v>1022</v>
      </c>
      <c r="D250" s="210" t="s">
        <v>38</v>
      </c>
      <c r="E250" s="210">
        <v>282</v>
      </c>
      <c r="F250" s="210">
        <v>8.6374999999999993</v>
      </c>
      <c r="G250" s="210">
        <v>0.96</v>
      </c>
      <c r="H250" s="210">
        <v>0</v>
      </c>
      <c r="I250" s="235">
        <v>2706.4949999999999</v>
      </c>
      <c r="J250" s="210"/>
      <c r="K250">
        <f t="shared" si="3"/>
        <v>1</v>
      </c>
    </row>
    <row r="251" spans="1:11">
      <c r="A251" s="210" t="s">
        <v>144</v>
      </c>
      <c r="B251" s="210" t="s">
        <v>1262</v>
      </c>
      <c r="C251" s="210" t="s">
        <v>1246</v>
      </c>
      <c r="D251" s="210" t="s">
        <v>38</v>
      </c>
      <c r="E251" s="210">
        <v>3</v>
      </c>
      <c r="F251" s="210">
        <v>5.3320948799999996</v>
      </c>
      <c r="G251" s="210">
        <v>10.671333041619999</v>
      </c>
      <c r="H251" s="210">
        <v>0</v>
      </c>
      <c r="I251" s="235">
        <v>48.010283764859992</v>
      </c>
      <c r="J251" s="210"/>
      <c r="K251">
        <f t="shared" si="3"/>
        <v>1</v>
      </c>
    </row>
    <row r="252" spans="1:11">
      <c r="A252" s="210" t="s">
        <v>144</v>
      </c>
      <c r="B252" s="210" t="s">
        <v>843</v>
      </c>
      <c r="C252" s="210" t="s">
        <v>844</v>
      </c>
      <c r="D252" s="210" t="s">
        <v>38</v>
      </c>
      <c r="E252" s="210">
        <v>3</v>
      </c>
      <c r="F252" s="210">
        <v>3.0470999999999999</v>
      </c>
      <c r="G252" s="210">
        <v>860.79</v>
      </c>
      <c r="H252" s="210">
        <v>0</v>
      </c>
      <c r="I252" s="235">
        <v>2591.5113000000001</v>
      </c>
      <c r="J252" s="210"/>
      <c r="K252">
        <f t="shared" si="3"/>
        <v>1</v>
      </c>
    </row>
    <row r="253" spans="1:11">
      <c r="A253" s="210" t="s">
        <v>144</v>
      </c>
      <c r="B253" s="210" t="s">
        <v>1260</v>
      </c>
      <c r="C253" s="210" t="s">
        <v>1244</v>
      </c>
      <c r="D253" s="210" t="s">
        <v>38</v>
      </c>
      <c r="E253" s="210">
        <v>8</v>
      </c>
      <c r="F253" s="210">
        <v>10.156371199999999</v>
      </c>
      <c r="G253" s="210">
        <v>58.614443888800004</v>
      </c>
      <c r="H253" s="210">
        <v>0</v>
      </c>
      <c r="I253" s="235">
        <v>550.16652071040005</v>
      </c>
      <c r="J253" s="210"/>
      <c r="K253">
        <f t="shared" si="3"/>
        <v>1</v>
      </c>
    </row>
    <row r="254" spans="1:11">
      <c r="A254" s="210" t="s">
        <v>144</v>
      </c>
      <c r="B254" s="210" t="s">
        <v>1261</v>
      </c>
      <c r="C254" s="210" t="s">
        <v>1245</v>
      </c>
      <c r="D254" s="210" t="s">
        <v>38</v>
      </c>
      <c r="E254" s="210">
        <v>4</v>
      </c>
      <c r="F254" s="210">
        <v>10.156371199999999</v>
      </c>
      <c r="G254" s="210">
        <v>248.84444388880001</v>
      </c>
      <c r="H254" s="210">
        <v>0</v>
      </c>
      <c r="I254" s="235">
        <v>1036.0032603552002</v>
      </c>
      <c r="J254" s="210"/>
      <c r="K254">
        <f t="shared" si="3"/>
        <v>1</v>
      </c>
    </row>
    <row r="255" spans="1:11">
      <c r="A255" s="210" t="s">
        <v>144</v>
      </c>
      <c r="B255" s="210" t="s">
        <v>1258</v>
      </c>
      <c r="C255" s="210" t="s">
        <v>1242</v>
      </c>
      <c r="D255" s="210" t="s">
        <v>38</v>
      </c>
      <c r="E255" s="210">
        <v>21</v>
      </c>
      <c r="F255" s="210">
        <v>1.845928</v>
      </c>
      <c r="G255" s="210">
        <v>8.7519443576249998</v>
      </c>
      <c r="H255" s="210">
        <v>0</v>
      </c>
      <c r="I255" s="235">
        <v>222.555319510125</v>
      </c>
      <c r="J255" s="210"/>
      <c r="K255">
        <f t="shared" si="3"/>
        <v>1</v>
      </c>
    </row>
    <row r="256" spans="1:11">
      <c r="A256" s="210" t="s">
        <v>144</v>
      </c>
      <c r="B256" s="210" t="s">
        <v>1327</v>
      </c>
      <c r="C256" s="210" t="s">
        <v>408</v>
      </c>
      <c r="D256" s="210" t="s">
        <v>38</v>
      </c>
      <c r="E256" s="210">
        <v>8</v>
      </c>
      <c r="F256" s="210">
        <v>1.4960000000000002</v>
      </c>
      <c r="G256" s="210">
        <v>4.34</v>
      </c>
      <c r="H256" s="210">
        <v>0</v>
      </c>
      <c r="I256" s="235">
        <v>46.688000000000002</v>
      </c>
      <c r="J256" s="210"/>
      <c r="K256">
        <f t="shared" si="3"/>
        <v>1</v>
      </c>
    </row>
    <row r="257" spans="1:11">
      <c r="A257" s="210" t="s">
        <v>144</v>
      </c>
      <c r="B257" s="210" t="s">
        <v>1265</v>
      </c>
      <c r="C257" s="210" t="s">
        <v>1249</v>
      </c>
      <c r="D257" s="210" t="s">
        <v>38</v>
      </c>
      <c r="E257" s="210">
        <v>1</v>
      </c>
      <c r="F257" s="210">
        <v>63.024764757120003</v>
      </c>
      <c r="G257" s="210">
        <v>220.1497042742451</v>
      </c>
      <c r="H257" s="210">
        <v>0</v>
      </c>
      <c r="I257" s="235">
        <v>283.17446903136511</v>
      </c>
      <c r="J257" s="210"/>
      <c r="K257">
        <f t="shared" si="3"/>
        <v>1</v>
      </c>
    </row>
    <row r="258" spans="1:11">
      <c r="A258" s="210" t="s">
        <v>144</v>
      </c>
      <c r="B258" s="210" t="s">
        <v>618</v>
      </c>
      <c r="C258" s="210" t="s">
        <v>619</v>
      </c>
      <c r="D258" s="210" t="s">
        <v>38</v>
      </c>
      <c r="E258" s="210">
        <v>13</v>
      </c>
      <c r="F258" s="210">
        <v>18.137499999999999</v>
      </c>
      <c r="G258" s="210">
        <v>695.9</v>
      </c>
      <c r="H258" s="210">
        <v>0</v>
      </c>
      <c r="I258" s="235">
        <v>9282.4875000000011</v>
      </c>
      <c r="J258" s="210"/>
      <c r="K258">
        <f t="shared" si="3"/>
        <v>1</v>
      </c>
    </row>
    <row r="259" spans="1:11">
      <c r="A259" s="210" t="s">
        <v>144</v>
      </c>
      <c r="B259" s="210" t="s">
        <v>1047</v>
      </c>
      <c r="C259" s="210" t="s">
        <v>1048</v>
      </c>
      <c r="D259" s="210" t="s">
        <v>38</v>
      </c>
      <c r="E259" s="210">
        <v>1</v>
      </c>
      <c r="F259" s="210">
        <v>283.39999999999998</v>
      </c>
      <c r="G259" s="210">
        <v>3532.8</v>
      </c>
      <c r="H259" s="210">
        <v>0</v>
      </c>
      <c r="I259" s="235">
        <v>3816.2000000000003</v>
      </c>
      <c r="J259" s="210"/>
      <c r="K259">
        <f t="shared" ref="K259:K322" si="4">COUNTIF(C:C,C259)</f>
        <v>1</v>
      </c>
    </row>
    <row r="260" spans="1:11">
      <c r="A260" s="210" t="s">
        <v>144</v>
      </c>
      <c r="B260" s="210" t="s">
        <v>1264</v>
      </c>
      <c r="C260" s="210" t="s">
        <v>1248</v>
      </c>
      <c r="D260" s="210" t="s">
        <v>33</v>
      </c>
      <c r="E260" s="210">
        <v>10</v>
      </c>
      <c r="F260" s="210">
        <v>2.0312742400000001</v>
      </c>
      <c r="G260" s="210">
        <v>11.262888777760001</v>
      </c>
      <c r="H260" s="210">
        <v>0</v>
      </c>
      <c r="I260" s="235">
        <v>132.94163017760002</v>
      </c>
      <c r="J260" s="210"/>
      <c r="K260">
        <f t="shared" si="4"/>
        <v>1</v>
      </c>
    </row>
    <row r="261" spans="1:11">
      <c r="A261" s="210" t="s">
        <v>144</v>
      </c>
      <c r="B261" s="210" t="s">
        <v>1205</v>
      </c>
      <c r="C261" s="210" t="s">
        <v>1211</v>
      </c>
      <c r="D261" s="210" t="s">
        <v>38</v>
      </c>
      <c r="E261" s="210">
        <v>3</v>
      </c>
      <c r="F261" s="210">
        <v>3.0470999999999999</v>
      </c>
      <c r="G261" s="210">
        <v>294.58</v>
      </c>
      <c r="H261" s="210">
        <v>0</v>
      </c>
      <c r="I261" s="235">
        <v>892.88130000000001</v>
      </c>
      <c r="J261" s="210"/>
      <c r="K261">
        <f t="shared" si="4"/>
        <v>1</v>
      </c>
    </row>
    <row r="262" spans="1:11">
      <c r="A262" s="210" t="s">
        <v>144</v>
      </c>
      <c r="B262" s="210" t="s">
        <v>1111</v>
      </c>
      <c r="C262" s="210" t="s">
        <v>1112</v>
      </c>
      <c r="D262" s="210" t="s">
        <v>38</v>
      </c>
      <c r="E262" s="210">
        <v>2</v>
      </c>
      <c r="F262" s="210">
        <v>3.0470999999999999</v>
      </c>
      <c r="G262" s="210">
        <v>143.68</v>
      </c>
      <c r="H262" s="210">
        <v>0</v>
      </c>
      <c r="I262" s="235">
        <v>293.45420000000001</v>
      </c>
      <c r="J262" s="210"/>
      <c r="K262">
        <f t="shared" si="4"/>
        <v>1</v>
      </c>
    </row>
    <row r="263" spans="1:11">
      <c r="A263" s="210" t="s">
        <v>144</v>
      </c>
      <c r="B263" s="210" t="s">
        <v>1057</v>
      </c>
      <c r="C263" s="210" t="s">
        <v>1109</v>
      </c>
      <c r="D263" s="210" t="s">
        <v>38</v>
      </c>
      <c r="E263" s="210">
        <v>1</v>
      </c>
      <c r="F263" s="210">
        <v>3.0470999999999999</v>
      </c>
      <c r="G263" s="210">
        <v>83.68</v>
      </c>
      <c r="H263" s="210">
        <v>0</v>
      </c>
      <c r="I263" s="235">
        <v>86.727100000000007</v>
      </c>
      <c r="J263" s="210"/>
      <c r="K263">
        <f t="shared" si="4"/>
        <v>1</v>
      </c>
    </row>
    <row r="264" spans="1:11">
      <c r="A264" s="210" t="s">
        <v>144</v>
      </c>
      <c r="B264" s="210" t="s">
        <v>1059</v>
      </c>
      <c r="C264" s="210" t="s">
        <v>1110</v>
      </c>
      <c r="D264" s="210" t="s">
        <v>38</v>
      </c>
      <c r="E264" s="210">
        <v>1</v>
      </c>
      <c r="F264" s="210">
        <v>3.0470999999999999</v>
      </c>
      <c r="G264" s="210">
        <v>83.68</v>
      </c>
      <c r="H264" s="210">
        <v>0</v>
      </c>
      <c r="I264" s="235">
        <v>86.727100000000007</v>
      </c>
      <c r="J264" s="210"/>
      <c r="K264">
        <f t="shared" si="4"/>
        <v>1</v>
      </c>
    </row>
    <row r="265" spans="1:11">
      <c r="A265" s="210" t="s">
        <v>144</v>
      </c>
      <c r="B265" s="210" t="s">
        <v>1061</v>
      </c>
      <c r="C265" s="210" t="s">
        <v>1062</v>
      </c>
      <c r="D265" s="210" t="s">
        <v>38</v>
      </c>
      <c r="E265" s="210">
        <v>1</v>
      </c>
      <c r="F265" s="210">
        <v>3.0470999999999999</v>
      </c>
      <c r="G265" s="210">
        <v>678.68</v>
      </c>
      <c r="H265" s="210">
        <v>0</v>
      </c>
      <c r="I265" s="235">
        <v>681.72709999999995</v>
      </c>
      <c r="J265" s="210"/>
      <c r="K265">
        <f t="shared" si="4"/>
        <v>1</v>
      </c>
    </row>
    <row r="266" spans="1:11">
      <c r="A266" s="210" t="s">
        <v>144</v>
      </c>
      <c r="B266" s="210" t="s">
        <v>1064</v>
      </c>
      <c r="C266" s="210" t="s">
        <v>1065</v>
      </c>
      <c r="D266" s="210" t="s">
        <v>38</v>
      </c>
      <c r="E266" s="210">
        <v>1</v>
      </c>
      <c r="F266" s="210">
        <v>3.0470999999999999</v>
      </c>
      <c r="G266" s="210">
        <v>1363.68</v>
      </c>
      <c r="H266" s="210">
        <v>0</v>
      </c>
      <c r="I266" s="235">
        <v>1366.7271000000001</v>
      </c>
      <c r="J266" s="210"/>
      <c r="K266">
        <f t="shared" si="4"/>
        <v>1</v>
      </c>
    </row>
    <row r="267" spans="1:11">
      <c r="A267" s="210" t="s">
        <v>144</v>
      </c>
      <c r="B267" s="210" t="s">
        <v>1067</v>
      </c>
      <c r="C267" s="210" t="s">
        <v>1068</v>
      </c>
      <c r="D267" s="210" t="s">
        <v>38</v>
      </c>
      <c r="E267" s="210">
        <v>1</v>
      </c>
      <c r="F267" s="210">
        <v>3.0470999999999999</v>
      </c>
      <c r="G267" s="210">
        <v>319.88</v>
      </c>
      <c r="H267" s="210">
        <v>0</v>
      </c>
      <c r="I267" s="235">
        <v>322.9271</v>
      </c>
      <c r="J267" s="210"/>
      <c r="K267">
        <f t="shared" si="4"/>
        <v>1</v>
      </c>
    </row>
    <row r="268" spans="1:11">
      <c r="A268" s="210" t="s">
        <v>144</v>
      </c>
      <c r="B268" s="210" t="s">
        <v>1070</v>
      </c>
      <c r="C268" s="210" t="s">
        <v>1071</v>
      </c>
      <c r="D268" s="210" t="s">
        <v>38</v>
      </c>
      <c r="E268" s="210">
        <v>1</v>
      </c>
      <c r="F268" s="210">
        <v>3.0470999999999999</v>
      </c>
      <c r="G268" s="210">
        <v>926.88</v>
      </c>
      <c r="H268" s="210">
        <v>0</v>
      </c>
      <c r="I268" s="235">
        <v>929.9271</v>
      </c>
      <c r="J268" s="210"/>
      <c r="K268">
        <f t="shared" si="4"/>
        <v>1</v>
      </c>
    </row>
    <row r="269" spans="1:11">
      <c r="A269" s="210" t="s">
        <v>144</v>
      </c>
      <c r="B269" s="210" t="s">
        <v>1073</v>
      </c>
      <c r="C269" s="210" t="s">
        <v>1074</v>
      </c>
      <c r="D269" s="210" t="s">
        <v>38</v>
      </c>
      <c r="E269" s="210">
        <v>1</v>
      </c>
      <c r="F269" s="210">
        <v>3.0470999999999999</v>
      </c>
      <c r="G269" s="210">
        <v>103.68</v>
      </c>
      <c r="H269" s="210">
        <v>0</v>
      </c>
      <c r="I269" s="235">
        <v>106.72710000000001</v>
      </c>
      <c r="J269" s="210"/>
      <c r="K269">
        <f t="shared" si="4"/>
        <v>1</v>
      </c>
    </row>
    <row r="270" spans="1:11">
      <c r="A270" s="210" t="s">
        <v>144</v>
      </c>
      <c r="B270" s="210" t="s">
        <v>1076</v>
      </c>
      <c r="C270" s="210" t="s">
        <v>1077</v>
      </c>
      <c r="D270" s="210" t="s">
        <v>38</v>
      </c>
      <c r="E270" s="210">
        <v>1</v>
      </c>
      <c r="F270" s="210">
        <v>116.08</v>
      </c>
      <c r="G270" s="210">
        <v>2697.72</v>
      </c>
      <c r="H270" s="210">
        <v>0</v>
      </c>
      <c r="I270" s="235">
        <v>2813.7999999999997</v>
      </c>
      <c r="J270" s="210"/>
      <c r="K270">
        <f t="shared" si="4"/>
        <v>1</v>
      </c>
    </row>
    <row r="271" spans="1:11">
      <c r="A271" s="210" t="s">
        <v>144</v>
      </c>
      <c r="B271" s="210" t="s">
        <v>1083</v>
      </c>
      <c r="C271" s="210" t="s">
        <v>1084</v>
      </c>
      <c r="D271" s="210" t="s">
        <v>38</v>
      </c>
      <c r="E271" s="210">
        <v>1</v>
      </c>
      <c r="F271" s="210">
        <v>29.02</v>
      </c>
      <c r="G271" s="210">
        <v>1197.0900000000001</v>
      </c>
      <c r="H271" s="210">
        <v>0</v>
      </c>
      <c r="I271" s="235">
        <v>1226.1100000000001</v>
      </c>
      <c r="J271" s="210"/>
      <c r="K271">
        <f t="shared" si="4"/>
        <v>1</v>
      </c>
    </row>
    <row r="272" spans="1:11">
      <c r="A272" s="210" t="s">
        <v>144</v>
      </c>
      <c r="B272" s="210" t="s">
        <v>472</v>
      </c>
      <c r="C272" s="210" t="s">
        <v>473</v>
      </c>
      <c r="D272" s="210" t="s">
        <v>467</v>
      </c>
      <c r="E272" s="210">
        <v>8</v>
      </c>
      <c r="F272" s="210">
        <v>33.78</v>
      </c>
      <c r="G272" s="210">
        <v>2065</v>
      </c>
      <c r="H272" s="210">
        <v>0</v>
      </c>
      <c r="I272" s="235">
        <v>16790.240000000002</v>
      </c>
      <c r="J272" s="210"/>
      <c r="K272">
        <f t="shared" si="4"/>
        <v>1</v>
      </c>
    </row>
    <row r="273" spans="1:11">
      <c r="A273" s="210" t="s">
        <v>144</v>
      </c>
      <c r="B273" s="210" t="s">
        <v>475</v>
      </c>
      <c r="C273" s="210" t="s">
        <v>476</v>
      </c>
      <c r="D273" s="210" t="s">
        <v>467</v>
      </c>
      <c r="E273" s="210">
        <v>3</v>
      </c>
      <c r="F273" s="210">
        <v>33.78</v>
      </c>
      <c r="G273" s="210">
        <v>2065</v>
      </c>
      <c r="H273" s="210">
        <v>0</v>
      </c>
      <c r="I273" s="235">
        <v>6296.34</v>
      </c>
      <c r="J273" s="210"/>
      <c r="K273">
        <f t="shared" si="4"/>
        <v>1</v>
      </c>
    </row>
    <row r="274" spans="1:11">
      <c r="A274" s="210" t="s">
        <v>144</v>
      </c>
      <c r="B274" s="210" t="s">
        <v>852</v>
      </c>
      <c r="C274" s="210" t="s">
        <v>853</v>
      </c>
      <c r="D274" s="210" t="s">
        <v>467</v>
      </c>
      <c r="E274" s="210">
        <v>3</v>
      </c>
      <c r="F274" s="210">
        <v>13.511999999999999</v>
      </c>
      <c r="G274" s="210">
        <v>714.90599999999995</v>
      </c>
      <c r="H274" s="210">
        <v>0</v>
      </c>
      <c r="I274" s="235">
        <v>2185.2539999999999</v>
      </c>
      <c r="J274" s="210"/>
      <c r="K274">
        <f t="shared" si="4"/>
        <v>1</v>
      </c>
    </row>
    <row r="275" spans="1:11">
      <c r="A275" s="210" t="s">
        <v>144</v>
      </c>
      <c r="B275" s="210" t="s">
        <v>827</v>
      </c>
      <c r="C275" s="210" t="s">
        <v>828</v>
      </c>
      <c r="D275" s="210" t="s">
        <v>467</v>
      </c>
      <c r="E275" s="210">
        <v>2</v>
      </c>
      <c r="F275" s="210">
        <v>6.7559999999999993</v>
      </c>
      <c r="G275" s="210">
        <v>337.78</v>
      </c>
      <c r="H275" s="210">
        <v>0</v>
      </c>
      <c r="I275" s="235">
        <v>689.07199999999989</v>
      </c>
      <c r="J275" s="210"/>
      <c r="K275">
        <f t="shared" si="4"/>
        <v>1</v>
      </c>
    </row>
    <row r="276" spans="1:11">
      <c r="A276" s="210" t="s">
        <v>144</v>
      </c>
      <c r="B276" s="210" t="s">
        <v>483</v>
      </c>
      <c r="C276" s="210" t="s">
        <v>484</v>
      </c>
      <c r="D276" s="210" t="s">
        <v>467</v>
      </c>
      <c r="E276" s="210">
        <v>3</v>
      </c>
      <c r="F276" s="210">
        <v>22.52</v>
      </c>
      <c r="G276" s="210">
        <v>1121.68</v>
      </c>
      <c r="H276" s="210">
        <v>0</v>
      </c>
      <c r="I276" s="235">
        <v>3432.6000000000004</v>
      </c>
      <c r="J276" s="210"/>
      <c r="K276">
        <f t="shared" si="4"/>
        <v>1</v>
      </c>
    </row>
    <row r="277" spans="1:11">
      <c r="A277" s="210" t="s">
        <v>144</v>
      </c>
      <c r="B277" s="210" t="s">
        <v>486</v>
      </c>
      <c r="C277" s="210" t="s">
        <v>487</v>
      </c>
      <c r="D277" s="210" t="s">
        <v>467</v>
      </c>
      <c r="E277" s="210">
        <v>8</v>
      </c>
      <c r="F277" s="210">
        <v>6.7559999999999993</v>
      </c>
      <c r="G277" s="210">
        <v>353.55</v>
      </c>
      <c r="H277" s="210">
        <v>0</v>
      </c>
      <c r="I277" s="235">
        <v>2882.4479999999999</v>
      </c>
      <c r="J277" s="210"/>
      <c r="K277">
        <f t="shared" si="4"/>
        <v>1</v>
      </c>
    </row>
    <row r="278" spans="1:11">
      <c r="A278" s="210" t="s">
        <v>144</v>
      </c>
      <c r="B278" s="210" t="s">
        <v>478</v>
      </c>
      <c r="C278" s="210" t="s">
        <v>479</v>
      </c>
      <c r="D278" s="210" t="s">
        <v>467</v>
      </c>
      <c r="E278" s="210">
        <v>11</v>
      </c>
      <c r="F278" s="210">
        <v>33.78</v>
      </c>
      <c r="G278" s="210">
        <v>1713.34</v>
      </c>
      <c r="H278" s="210">
        <v>0</v>
      </c>
      <c r="I278" s="235">
        <v>19218.32</v>
      </c>
      <c r="J278" s="210"/>
      <c r="K278">
        <f t="shared" si="4"/>
        <v>1</v>
      </c>
    </row>
    <row r="279" spans="1:11">
      <c r="A279" s="210" t="s">
        <v>144</v>
      </c>
      <c r="B279" s="210" t="s">
        <v>439</v>
      </c>
      <c r="C279" s="210" t="s">
        <v>882</v>
      </c>
      <c r="D279" s="210" t="s">
        <v>38</v>
      </c>
      <c r="E279" s="210">
        <v>80</v>
      </c>
      <c r="F279" s="210">
        <v>244.5</v>
      </c>
      <c r="G279" s="210">
        <v>0</v>
      </c>
      <c r="H279" s="210">
        <v>0</v>
      </c>
      <c r="I279" s="235">
        <v>19560</v>
      </c>
      <c r="J279" s="210"/>
      <c r="K279">
        <f t="shared" si="4"/>
        <v>1</v>
      </c>
    </row>
    <row r="280" spans="1:11">
      <c r="A280" s="210" t="s">
        <v>144</v>
      </c>
      <c r="B280" s="210" t="s">
        <v>435</v>
      </c>
      <c r="C280" s="210" t="s">
        <v>436</v>
      </c>
      <c r="D280" s="210" t="s">
        <v>38</v>
      </c>
      <c r="E280" s="210">
        <v>1</v>
      </c>
      <c r="F280" s="210">
        <v>6439.5999999999995</v>
      </c>
      <c r="G280" s="210">
        <v>0</v>
      </c>
      <c r="H280" s="210">
        <v>0</v>
      </c>
      <c r="I280" s="235">
        <v>6439.5999999999995</v>
      </c>
      <c r="J280" s="210"/>
      <c r="K280">
        <f t="shared" si="4"/>
        <v>1</v>
      </c>
    </row>
    <row r="281" spans="1:11">
      <c r="A281" s="210" t="s">
        <v>144</v>
      </c>
      <c r="B281" s="210" t="s">
        <v>1268</v>
      </c>
      <c r="C281" s="210" t="s">
        <v>1251</v>
      </c>
      <c r="D281" s="210" t="s">
        <v>38</v>
      </c>
      <c r="E281" s="210">
        <v>1</v>
      </c>
      <c r="F281" s="210">
        <v>609.38227200000006</v>
      </c>
      <c r="G281" s="210">
        <v>783.66663332799999</v>
      </c>
      <c r="H281" s="210">
        <v>0</v>
      </c>
      <c r="I281" s="235">
        <v>1393.048905328</v>
      </c>
      <c r="J281" s="210"/>
      <c r="K281">
        <f t="shared" si="4"/>
        <v>1</v>
      </c>
    </row>
    <row r="282" spans="1:11">
      <c r="A282" s="210" t="s">
        <v>144</v>
      </c>
      <c r="B282" s="210" t="s">
        <v>437</v>
      </c>
      <c r="C282" s="210" t="s">
        <v>438</v>
      </c>
      <c r="D282" s="210" t="s">
        <v>38</v>
      </c>
      <c r="E282" s="210">
        <v>1</v>
      </c>
      <c r="F282" s="210">
        <v>432.72</v>
      </c>
      <c r="G282" s="210">
        <v>1084.9909250000001</v>
      </c>
      <c r="H282" s="210">
        <v>0</v>
      </c>
      <c r="I282" s="235">
        <v>1517.7109250000001</v>
      </c>
      <c r="J282" s="210"/>
      <c r="K282">
        <f t="shared" si="4"/>
        <v>1</v>
      </c>
    </row>
    <row r="283" spans="1:11">
      <c r="A283" s="210" t="s">
        <v>144</v>
      </c>
      <c r="B283" s="210" t="s">
        <v>1280</v>
      </c>
      <c r="C283" s="210" t="s">
        <v>423</v>
      </c>
      <c r="D283" s="210" t="s">
        <v>29</v>
      </c>
      <c r="E283" s="210">
        <v>4.74</v>
      </c>
      <c r="F283" s="210">
        <v>2.7505999999999999</v>
      </c>
      <c r="G283" s="210">
        <v>371.92499999999995</v>
      </c>
      <c r="H283" s="210">
        <v>0</v>
      </c>
      <c r="I283" s="235">
        <v>1775.962344</v>
      </c>
      <c r="J283" s="210"/>
      <c r="K283">
        <f t="shared" si="4"/>
        <v>1</v>
      </c>
    </row>
    <row r="284" spans="1:11">
      <c r="A284" s="210" t="s">
        <v>144</v>
      </c>
      <c r="B284" s="210" t="s">
        <v>1281</v>
      </c>
      <c r="C284" s="210" t="s">
        <v>421</v>
      </c>
      <c r="D284" s="210" t="s">
        <v>38</v>
      </c>
      <c r="E284" s="210">
        <v>2.8774999999999999</v>
      </c>
      <c r="F284" s="210">
        <v>1.0854000000000001</v>
      </c>
      <c r="G284" s="210">
        <v>24.085199999999997</v>
      </c>
      <c r="H284" s="210">
        <v>0</v>
      </c>
      <c r="I284" s="235">
        <v>72.428401499999993</v>
      </c>
      <c r="J284" s="210"/>
      <c r="K284">
        <f t="shared" si="4"/>
        <v>1</v>
      </c>
    </row>
    <row r="285" spans="1:11">
      <c r="A285" s="210" t="s">
        <v>144</v>
      </c>
      <c r="B285" s="210" t="s">
        <v>1282</v>
      </c>
      <c r="C285" s="210" t="s">
        <v>426</v>
      </c>
      <c r="D285" s="210" t="s">
        <v>38</v>
      </c>
      <c r="E285" s="210">
        <v>8</v>
      </c>
      <c r="F285" s="210">
        <v>16.123733999999999</v>
      </c>
      <c r="G285" s="210">
        <v>292.45640800000001</v>
      </c>
      <c r="H285" s="210">
        <v>0</v>
      </c>
      <c r="I285" s="235">
        <v>2468.6411360000002</v>
      </c>
      <c r="J285" s="210"/>
      <c r="K285">
        <f t="shared" si="4"/>
        <v>1</v>
      </c>
    </row>
    <row r="286" spans="1:11">
      <c r="A286" s="210" t="s">
        <v>144</v>
      </c>
      <c r="B286" s="210" t="s">
        <v>1155</v>
      </c>
      <c r="C286" s="210" t="s">
        <v>1156</v>
      </c>
      <c r="D286" s="210" t="s">
        <v>38</v>
      </c>
      <c r="E286" s="210">
        <v>5</v>
      </c>
      <c r="F286" s="210">
        <v>0.96</v>
      </c>
      <c r="G286" s="210">
        <v>1912</v>
      </c>
      <c r="H286" s="210">
        <v>0</v>
      </c>
      <c r="I286" s="235">
        <v>9564.7999999999993</v>
      </c>
      <c r="J286" s="210"/>
      <c r="K286">
        <f t="shared" si="4"/>
        <v>1</v>
      </c>
    </row>
    <row r="287" spans="1:11">
      <c r="A287" s="210" t="s">
        <v>144</v>
      </c>
      <c r="B287" s="210" t="s">
        <v>1158</v>
      </c>
      <c r="C287" s="210" t="s">
        <v>1159</v>
      </c>
      <c r="D287" s="210" t="s">
        <v>38</v>
      </c>
      <c r="E287" s="210">
        <v>1</v>
      </c>
      <c r="F287" s="210">
        <v>0.96</v>
      </c>
      <c r="G287" s="210">
        <v>96.61</v>
      </c>
      <c r="H287" s="210">
        <v>0</v>
      </c>
      <c r="I287" s="235">
        <v>97.57</v>
      </c>
      <c r="J287" s="210"/>
      <c r="K287">
        <f t="shared" si="4"/>
        <v>1</v>
      </c>
    </row>
    <row r="288" spans="1:11">
      <c r="A288" s="210" t="s">
        <v>144</v>
      </c>
      <c r="B288" s="210" t="s">
        <v>1161</v>
      </c>
      <c r="C288" s="210" t="s">
        <v>1162</v>
      </c>
      <c r="D288" s="210" t="s">
        <v>38</v>
      </c>
      <c r="E288" s="210">
        <v>1</v>
      </c>
      <c r="F288" s="210">
        <v>0.96</v>
      </c>
      <c r="G288" s="210">
        <v>18</v>
      </c>
      <c r="H288" s="210">
        <v>0</v>
      </c>
      <c r="I288" s="235">
        <v>18.96</v>
      </c>
      <c r="J288" s="210"/>
      <c r="K288">
        <f t="shared" si="4"/>
        <v>1</v>
      </c>
    </row>
    <row r="289" spans="1:11">
      <c r="A289" s="210" t="s">
        <v>144</v>
      </c>
      <c r="B289" s="210" t="s">
        <v>1218</v>
      </c>
      <c r="C289" s="210" t="s">
        <v>1217</v>
      </c>
      <c r="D289" s="210" t="s">
        <v>38</v>
      </c>
      <c r="E289" s="210">
        <v>1</v>
      </c>
      <c r="F289" s="210">
        <v>0</v>
      </c>
      <c r="G289" s="210">
        <v>10710</v>
      </c>
      <c r="H289" s="210">
        <v>0</v>
      </c>
      <c r="I289" s="235">
        <v>10710</v>
      </c>
      <c r="J289" s="210"/>
      <c r="K289">
        <f t="shared" si="4"/>
        <v>2</v>
      </c>
    </row>
    <row r="290" spans="1:11">
      <c r="A290" s="210" t="s">
        <v>144</v>
      </c>
      <c r="B290" s="210" t="s">
        <v>1257</v>
      </c>
      <c r="C290" s="210" t="s">
        <v>1241</v>
      </c>
      <c r="D290" s="210" t="s">
        <v>29</v>
      </c>
      <c r="E290" s="210">
        <v>71</v>
      </c>
      <c r="F290" s="210">
        <v>27.199183999999999</v>
      </c>
      <c r="G290" s="210">
        <v>16.091109721999999</v>
      </c>
      <c r="H290" s="210">
        <v>0</v>
      </c>
      <c r="I290" s="235">
        <v>3073.610854262</v>
      </c>
      <c r="J290" s="210"/>
      <c r="K290">
        <f t="shared" si="4"/>
        <v>1</v>
      </c>
    </row>
    <row r="291" spans="1:11">
      <c r="A291" s="210" t="s">
        <v>144</v>
      </c>
      <c r="B291" s="210" t="s">
        <v>1255</v>
      </c>
      <c r="C291" s="210" t="s">
        <v>1240</v>
      </c>
      <c r="D291" s="210" t="s">
        <v>33</v>
      </c>
      <c r="E291" s="210">
        <v>144</v>
      </c>
      <c r="F291" s="210">
        <v>8.7971551743799985</v>
      </c>
      <c r="G291" s="210">
        <v>16.657848209953322</v>
      </c>
      <c r="H291" s="210">
        <v>4.2089999999999999E-5</v>
      </c>
      <c r="I291" s="235">
        <v>3665.5265483039984</v>
      </c>
      <c r="J291" s="210"/>
      <c r="K291">
        <f t="shared" si="4"/>
        <v>1</v>
      </c>
    </row>
    <row r="292" spans="1:11">
      <c r="A292" s="210" t="s">
        <v>144</v>
      </c>
      <c r="B292" s="210" t="s">
        <v>1237</v>
      </c>
      <c r="C292" s="210" t="s">
        <v>1238</v>
      </c>
      <c r="D292" s="210" t="s">
        <v>200</v>
      </c>
      <c r="E292" s="210">
        <v>209</v>
      </c>
      <c r="F292" s="210">
        <v>5.2739999999999991</v>
      </c>
      <c r="G292" s="210">
        <v>6.64</v>
      </c>
      <c r="H292" s="210">
        <v>0</v>
      </c>
      <c r="I292" s="235">
        <v>2490.0259999999994</v>
      </c>
      <c r="J292" s="210"/>
      <c r="K292">
        <f t="shared" si="4"/>
        <v>1</v>
      </c>
    </row>
    <row r="293" spans="1:11">
      <c r="A293" s="210" t="s">
        <v>144</v>
      </c>
      <c r="B293" s="210" t="s">
        <v>1266</v>
      </c>
      <c r="C293" s="210" t="s">
        <v>43</v>
      </c>
      <c r="D293" s="210" t="s">
        <v>29</v>
      </c>
      <c r="E293" s="210">
        <v>1.8</v>
      </c>
      <c r="F293" s="210">
        <v>10.29613432</v>
      </c>
      <c r="G293" s="210">
        <v>14.586110534629999</v>
      </c>
      <c r="H293" s="210">
        <v>0</v>
      </c>
      <c r="I293" s="235">
        <v>44.788040738333997</v>
      </c>
      <c r="J293" s="210"/>
      <c r="K293">
        <f t="shared" si="4"/>
        <v>1</v>
      </c>
    </row>
    <row r="294" spans="1:11">
      <c r="A294" s="210" t="s">
        <v>144</v>
      </c>
      <c r="B294" s="210" t="s">
        <v>1269</v>
      </c>
      <c r="C294" s="210" t="s">
        <v>1252</v>
      </c>
      <c r="D294" s="210" t="s">
        <v>29</v>
      </c>
      <c r="E294" s="210">
        <v>52.6</v>
      </c>
      <c r="F294" s="210">
        <v>70.534983582521591</v>
      </c>
      <c r="G294" s="210">
        <v>86.878077408151057</v>
      </c>
      <c r="H294" s="210">
        <v>0.25347686399999997</v>
      </c>
      <c r="I294" s="235">
        <v>8293.2598911557816</v>
      </c>
      <c r="J294" s="210"/>
      <c r="K294">
        <f t="shared" si="4"/>
        <v>1</v>
      </c>
    </row>
    <row r="295" spans="1:11">
      <c r="A295" s="210" t="s">
        <v>144</v>
      </c>
      <c r="B295" s="210" t="s">
        <v>1287</v>
      </c>
      <c r="C295" s="210" t="s">
        <v>404</v>
      </c>
      <c r="D295" s="210" t="s">
        <v>33</v>
      </c>
      <c r="E295" s="210">
        <v>22.2</v>
      </c>
      <c r="F295" s="210">
        <v>8.1517160999999998</v>
      </c>
      <c r="G295" s="210">
        <v>150.22249100000002</v>
      </c>
      <c r="H295" s="210">
        <v>0</v>
      </c>
      <c r="I295" s="235">
        <v>3515.9073976200002</v>
      </c>
      <c r="J295" s="210"/>
      <c r="K295">
        <f t="shared" si="4"/>
        <v>1</v>
      </c>
    </row>
    <row r="296" spans="1:11">
      <c r="A296" s="210" t="s">
        <v>144</v>
      </c>
      <c r="B296" s="210" t="s">
        <v>1172</v>
      </c>
      <c r="C296" s="210" t="s">
        <v>1173</v>
      </c>
      <c r="D296" s="210" t="s">
        <v>38</v>
      </c>
      <c r="E296" s="210">
        <v>3</v>
      </c>
      <c r="F296" s="210">
        <v>673.22</v>
      </c>
      <c r="G296" s="210">
        <v>2088.3113199999998</v>
      </c>
      <c r="H296" s="210">
        <v>0</v>
      </c>
      <c r="I296" s="235">
        <v>8284.5939600000002</v>
      </c>
      <c r="J296" s="210"/>
      <c r="K296">
        <f t="shared" si="4"/>
        <v>1</v>
      </c>
    </row>
    <row r="297" spans="1:11">
      <c r="A297" s="210" t="s">
        <v>144</v>
      </c>
      <c r="B297" s="210" t="s">
        <v>1174</v>
      </c>
      <c r="C297" s="210" t="s">
        <v>1175</v>
      </c>
      <c r="D297" s="210" t="s">
        <v>38</v>
      </c>
      <c r="E297" s="210">
        <v>2</v>
      </c>
      <c r="F297" s="210">
        <v>673.22</v>
      </c>
      <c r="G297" s="210">
        <v>2299.7213199999997</v>
      </c>
      <c r="H297" s="210">
        <v>0</v>
      </c>
      <c r="I297" s="235">
        <v>5945.8826399999998</v>
      </c>
      <c r="J297" s="210"/>
      <c r="K297">
        <f t="shared" si="4"/>
        <v>1</v>
      </c>
    </row>
    <row r="298" spans="1:11">
      <c r="A298" s="210" t="s">
        <v>144</v>
      </c>
      <c r="B298" s="210" t="s">
        <v>1286</v>
      </c>
      <c r="C298" s="210" t="s">
        <v>414</v>
      </c>
      <c r="D298" s="210" t="s">
        <v>38</v>
      </c>
      <c r="E298" s="210">
        <v>10</v>
      </c>
      <c r="F298" s="210">
        <v>11.704000000000001</v>
      </c>
      <c r="G298" s="210">
        <v>307.02</v>
      </c>
      <c r="H298" s="210">
        <v>0</v>
      </c>
      <c r="I298" s="235">
        <v>3187.24</v>
      </c>
      <c r="J298" s="210"/>
      <c r="K298">
        <f t="shared" si="4"/>
        <v>1</v>
      </c>
    </row>
    <row r="299" spans="1:11">
      <c r="A299" s="210" t="s">
        <v>144</v>
      </c>
      <c r="B299" s="210" t="s">
        <v>1284</v>
      </c>
      <c r="C299" s="210" t="s">
        <v>981</v>
      </c>
      <c r="D299" s="210" t="s">
        <v>29</v>
      </c>
      <c r="E299" s="210">
        <v>7.1999999999999993</v>
      </c>
      <c r="F299" s="210">
        <v>103.00800000000001</v>
      </c>
      <c r="G299" s="210">
        <v>37.012299999999996</v>
      </c>
      <c r="H299" s="210">
        <v>0</v>
      </c>
      <c r="I299" s="235">
        <v>1008.1461600000001</v>
      </c>
      <c r="J299" s="210"/>
      <c r="K299">
        <f t="shared" si="4"/>
        <v>1</v>
      </c>
    </row>
    <row r="300" spans="1:11">
      <c r="A300" s="210" t="s">
        <v>144</v>
      </c>
      <c r="B300" s="210" t="s">
        <v>1184</v>
      </c>
      <c r="C300" s="210" t="s">
        <v>1185</v>
      </c>
      <c r="D300" s="210" t="s">
        <v>38</v>
      </c>
      <c r="E300" s="210">
        <v>1</v>
      </c>
      <c r="F300" s="210">
        <v>50.348999999999997</v>
      </c>
      <c r="G300" s="210">
        <v>41.564999999999998</v>
      </c>
      <c r="H300" s="210">
        <v>0</v>
      </c>
      <c r="I300" s="235">
        <v>91.913999999999987</v>
      </c>
      <c r="J300" s="210"/>
      <c r="K300">
        <f t="shared" si="4"/>
        <v>1</v>
      </c>
    </row>
    <row r="301" spans="1:11">
      <c r="A301" s="210" t="s">
        <v>144</v>
      </c>
      <c r="B301" s="210" t="s">
        <v>1285</v>
      </c>
      <c r="C301" s="210" t="s">
        <v>1001</v>
      </c>
      <c r="D301" s="210" t="s">
        <v>33</v>
      </c>
      <c r="E301" s="210">
        <v>9</v>
      </c>
      <c r="F301" s="210">
        <v>5.9879999999999995</v>
      </c>
      <c r="G301" s="210">
        <v>95.58</v>
      </c>
      <c r="H301" s="210">
        <v>0</v>
      </c>
      <c r="I301" s="235">
        <v>914.11199999999997</v>
      </c>
      <c r="J301" s="210"/>
      <c r="K301">
        <f t="shared" si="4"/>
        <v>1</v>
      </c>
    </row>
    <row r="302" spans="1:11">
      <c r="A302" s="210" t="s">
        <v>144</v>
      </c>
      <c r="B302" s="210" t="s">
        <v>1283</v>
      </c>
      <c r="C302" s="210" t="s">
        <v>1005</v>
      </c>
      <c r="D302" s="210" t="s">
        <v>38</v>
      </c>
      <c r="E302" s="210">
        <v>2</v>
      </c>
      <c r="F302" s="210">
        <v>245.59999999999997</v>
      </c>
      <c r="G302" s="210">
        <v>1482.5</v>
      </c>
      <c r="H302" s="210">
        <v>0</v>
      </c>
      <c r="I302" s="235">
        <v>3456.2</v>
      </c>
      <c r="J302" s="210"/>
      <c r="K302">
        <f t="shared" si="4"/>
        <v>1</v>
      </c>
    </row>
    <row r="303" spans="1:11">
      <c r="A303" s="210" t="s">
        <v>144</v>
      </c>
      <c r="B303" s="210" t="s">
        <v>1263</v>
      </c>
      <c r="C303" s="210" t="s">
        <v>1247</v>
      </c>
      <c r="D303" s="210" t="s">
        <v>38</v>
      </c>
      <c r="E303" s="210">
        <v>2</v>
      </c>
      <c r="F303" s="210">
        <v>20.312742399999998</v>
      </c>
      <c r="G303" s="210">
        <v>31.898887777600002</v>
      </c>
      <c r="H303" s="210">
        <v>0</v>
      </c>
      <c r="I303" s="235">
        <v>104.4232603552</v>
      </c>
      <c r="J303" s="210"/>
      <c r="K303">
        <f t="shared" si="4"/>
        <v>1</v>
      </c>
    </row>
    <row r="304" spans="1:11">
      <c r="A304" s="210" t="s">
        <v>144</v>
      </c>
      <c r="B304" s="210" t="s">
        <v>1253</v>
      </c>
      <c r="C304" s="210" t="s">
        <v>1254</v>
      </c>
      <c r="D304" s="210" t="s">
        <v>33</v>
      </c>
      <c r="E304" s="210">
        <v>26</v>
      </c>
      <c r="F304" s="210">
        <v>3.8086392</v>
      </c>
      <c r="G304" s="210">
        <v>14.302702705800002</v>
      </c>
      <c r="H304" s="210">
        <v>0</v>
      </c>
      <c r="I304" s="235">
        <v>470.89488955080003</v>
      </c>
      <c r="J304" s="210"/>
      <c r="K304">
        <f t="shared" si="4"/>
        <v>1</v>
      </c>
    </row>
    <row r="305" spans="1:11">
      <c r="A305" s="210" t="s">
        <v>144</v>
      </c>
      <c r="B305" s="210" t="s">
        <v>649</v>
      </c>
      <c r="C305" s="210" t="s">
        <v>652</v>
      </c>
      <c r="D305" s="210" t="s">
        <v>38</v>
      </c>
      <c r="E305" s="210">
        <v>1</v>
      </c>
      <c r="F305" s="210">
        <v>87.21</v>
      </c>
      <c r="G305" s="210">
        <v>208.59</v>
      </c>
      <c r="H305" s="210">
        <v>0</v>
      </c>
      <c r="I305" s="235">
        <v>295.8</v>
      </c>
      <c r="J305" s="210"/>
      <c r="K305">
        <f t="shared" si="4"/>
        <v>1</v>
      </c>
    </row>
    <row r="306" spans="1:11">
      <c r="A306" s="210" t="s">
        <v>144</v>
      </c>
      <c r="B306" s="210" t="s">
        <v>1370</v>
      </c>
      <c r="C306" s="210" t="s">
        <v>1412</v>
      </c>
      <c r="D306" s="210" t="s">
        <v>38</v>
      </c>
      <c r="E306" s="210">
        <v>1</v>
      </c>
      <c r="F306" s="210">
        <v>78.682559999999995</v>
      </c>
      <c r="G306" s="210">
        <v>4061.8367361000005</v>
      </c>
      <c r="H306" s="210">
        <v>0</v>
      </c>
      <c r="I306" s="235">
        <v>4140.5192961000002</v>
      </c>
      <c r="J306" s="210"/>
      <c r="K306">
        <f t="shared" si="4"/>
        <v>1</v>
      </c>
    </row>
    <row r="307" spans="1:11">
      <c r="A307" s="210" t="s">
        <v>144</v>
      </c>
      <c r="B307" s="210" t="s">
        <v>1379</v>
      </c>
      <c r="C307" s="210" t="s">
        <v>1411</v>
      </c>
      <c r="D307" s="210" t="s">
        <v>38</v>
      </c>
      <c r="E307" s="210">
        <v>2</v>
      </c>
      <c r="F307" s="210">
        <v>70.482378400000002</v>
      </c>
      <c r="G307" s="210">
        <v>421.24454087999999</v>
      </c>
      <c r="H307" s="210">
        <v>0</v>
      </c>
      <c r="I307" s="235">
        <v>983.45383856000001</v>
      </c>
      <c r="J307" s="210"/>
      <c r="K307">
        <f t="shared" si="4"/>
        <v>1</v>
      </c>
    </row>
    <row r="308" spans="1:11">
      <c r="A308" s="210" t="s">
        <v>144</v>
      </c>
      <c r="B308" s="210" t="s">
        <v>1382</v>
      </c>
      <c r="C308" s="210" t="s">
        <v>1410</v>
      </c>
      <c r="D308" s="210" t="s">
        <v>38</v>
      </c>
      <c r="E308" s="210">
        <v>1</v>
      </c>
      <c r="F308" s="210">
        <v>283.49175000000002</v>
      </c>
      <c r="G308" s="210">
        <v>2228.8707899999999</v>
      </c>
      <c r="H308" s="210">
        <v>0</v>
      </c>
      <c r="I308" s="235">
        <v>2512.3625400000001</v>
      </c>
      <c r="J308" s="210"/>
      <c r="K308">
        <f t="shared" si="4"/>
        <v>1</v>
      </c>
    </row>
    <row r="309" spans="1:11">
      <c r="A309" s="210" t="s">
        <v>144</v>
      </c>
      <c r="B309" s="210" t="s">
        <v>1259</v>
      </c>
      <c r="C309" s="210" t="s">
        <v>1243</v>
      </c>
      <c r="D309" s="210" t="s">
        <v>38</v>
      </c>
      <c r="E309" s="210">
        <v>38</v>
      </c>
      <c r="F309" s="210">
        <v>2.2151136</v>
      </c>
      <c r="G309" s="210">
        <v>45.288333229150005</v>
      </c>
      <c r="H309" s="210">
        <v>0</v>
      </c>
      <c r="I309" s="235">
        <v>1805.1309795077004</v>
      </c>
      <c r="J309" s="210"/>
      <c r="K309">
        <f t="shared" si="4"/>
        <v>1</v>
      </c>
    </row>
    <row r="310" spans="1:11">
      <c r="A310" s="210" t="s">
        <v>144</v>
      </c>
      <c r="B310" s="210" t="s">
        <v>1336</v>
      </c>
      <c r="C310" s="210" t="s">
        <v>1337</v>
      </c>
      <c r="D310" s="210" t="s">
        <v>42</v>
      </c>
      <c r="E310" s="210">
        <v>3376.9405000000002</v>
      </c>
      <c r="F310" s="210">
        <v>1.31676327</v>
      </c>
      <c r="G310" s="210">
        <v>0</v>
      </c>
      <c r="H310" s="210">
        <v>0</v>
      </c>
      <c r="I310" s="235">
        <v>4446.6312153754352</v>
      </c>
      <c r="J310" s="210"/>
      <c r="K310">
        <f t="shared" si="4"/>
        <v>1</v>
      </c>
    </row>
    <row r="311" spans="1:11">
      <c r="A311" s="210" t="s">
        <v>144</v>
      </c>
      <c r="B311" s="210" t="s">
        <v>1413</v>
      </c>
      <c r="C311" s="210" t="s">
        <v>1217</v>
      </c>
      <c r="D311" s="210" t="s">
        <v>38</v>
      </c>
      <c r="E311" s="210">
        <v>1</v>
      </c>
      <c r="F311" s="210">
        <v>0</v>
      </c>
      <c r="G311" s="210">
        <v>10710</v>
      </c>
      <c r="H311" s="210">
        <v>0</v>
      </c>
      <c r="I311" s="235">
        <v>10710</v>
      </c>
      <c r="J311" s="210"/>
      <c r="K311">
        <f t="shared" si="4"/>
        <v>2</v>
      </c>
    </row>
    <row r="312" spans="1:11">
      <c r="A312" s="210" t="s">
        <v>144</v>
      </c>
      <c r="B312" s="210" t="s">
        <v>1256</v>
      </c>
      <c r="C312" s="210" t="s">
        <v>41</v>
      </c>
      <c r="D312" s="210" t="s">
        <v>34</v>
      </c>
      <c r="E312" s="210">
        <v>1501.5</v>
      </c>
      <c r="F312" s="210">
        <v>0.21918511399999999</v>
      </c>
      <c r="G312" s="210">
        <v>4.3094191260405008</v>
      </c>
      <c r="H312" s="210">
        <v>0</v>
      </c>
      <c r="I312" s="235">
        <v>6799.6992664208119</v>
      </c>
      <c r="J312" s="210"/>
      <c r="K312">
        <f t="shared" si="4"/>
        <v>1</v>
      </c>
    </row>
    <row r="313" spans="1:11">
      <c r="A313" s="210" t="s">
        <v>144</v>
      </c>
      <c r="B313" s="210" t="s">
        <v>1236</v>
      </c>
      <c r="C313" s="210" t="s">
        <v>1239</v>
      </c>
      <c r="D313" s="210" t="s">
        <v>29</v>
      </c>
      <c r="E313" s="210">
        <v>155</v>
      </c>
      <c r="F313" s="210">
        <v>0.22560000000000002</v>
      </c>
      <c r="G313" s="210">
        <v>37.729200000000006</v>
      </c>
      <c r="H313" s="210">
        <v>0</v>
      </c>
      <c r="I313" s="235">
        <v>5882.9940000000006</v>
      </c>
      <c r="J313" s="210"/>
      <c r="K313">
        <f t="shared" si="4"/>
        <v>1</v>
      </c>
    </row>
    <row r="314" spans="1:11">
      <c r="A314" s="210" t="s">
        <v>144</v>
      </c>
      <c r="B314" s="210" t="s">
        <v>1421</v>
      </c>
      <c r="C314" s="210" t="s">
        <v>1418</v>
      </c>
      <c r="D314" s="210" t="s">
        <v>38</v>
      </c>
      <c r="E314" s="210">
        <v>7</v>
      </c>
      <c r="F314" s="210">
        <v>4.3889999999999993</v>
      </c>
      <c r="G314" s="210">
        <v>50.36</v>
      </c>
      <c r="H314" s="210">
        <v>0</v>
      </c>
      <c r="I314" s="235">
        <v>383.24299999999994</v>
      </c>
      <c r="J314" s="210"/>
      <c r="K314">
        <f t="shared" si="4"/>
        <v>1</v>
      </c>
    </row>
    <row r="315" spans="1:11">
      <c r="A315" s="210" t="s">
        <v>144</v>
      </c>
      <c r="B315" s="210" t="s">
        <v>1176</v>
      </c>
      <c r="C315" s="210" t="s">
        <v>1177</v>
      </c>
      <c r="D315" s="210" t="s">
        <v>38</v>
      </c>
      <c r="E315" s="210">
        <v>1</v>
      </c>
      <c r="F315" s="210">
        <v>4.3529999999999998</v>
      </c>
      <c r="G315" s="210">
        <v>33.536499999999997</v>
      </c>
      <c r="H315" s="210">
        <v>0</v>
      </c>
      <c r="I315" s="235">
        <v>37.889499999999998</v>
      </c>
      <c r="J315" s="210"/>
      <c r="K315">
        <f t="shared" si="4"/>
        <v>1</v>
      </c>
    </row>
    <row r="316" spans="1:11">
      <c r="A316" s="210" t="s">
        <v>144</v>
      </c>
      <c r="B316" s="210" t="s">
        <v>1417</v>
      </c>
      <c r="C316" s="210" t="s">
        <v>410</v>
      </c>
      <c r="D316" s="210" t="s">
        <v>33</v>
      </c>
      <c r="E316" s="210">
        <v>3.3</v>
      </c>
      <c r="F316" s="210">
        <v>0</v>
      </c>
      <c r="G316" s="210">
        <v>4770</v>
      </c>
      <c r="H316" s="210">
        <v>0</v>
      </c>
      <c r="I316" s="235">
        <v>15741</v>
      </c>
      <c r="J316" s="210"/>
      <c r="K316">
        <f t="shared" si="4"/>
        <v>1</v>
      </c>
    </row>
    <row r="317" spans="1:11">
      <c r="A317" s="210" t="s">
        <v>1343</v>
      </c>
      <c r="B317" s="210"/>
      <c r="C317" s="210"/>
      <c r="D317" s="210"/>
      <c r="E317" s="210">
        <v>78704.445957999997</v>
      </c>
      <c r="F317" s="210">
        <v>61.027892124048115</v>
      </c>
      <c r="G317" s="210">
        <v>310.80284192611776</v>
      </c>
      <c r="H317" s="210">
        <v>6.1533726699029118E-4</v>
      </c>
      <c r="I317" s="235">
        <v>1664484.786557972</v>
      </c>
      <c r="J317" s="210"/>
      <c r="K317">
        <f t="shared" si="4"/>
        <v>0</v>
      </c>
    </row>
    <row r="318" spans="1:11">
      <c r="A318"/>
      <c r="B318"/>
      <c r="C318"/>
      <c r="D318"/>
      <c r="E318"/>
      <c r="F318"/>
      <c r="G318"/>
      <c r="H318"/>
      <c r="I318"/>
      <c r="J318" s="210"/>
      <c r="K318">
        <f t="shared" si="4"/>
        <v>0</v>
      </c>
    </row>
    <row r="319" spans="1:11">
      <c r="A319"/>
      <c r="B319"/>
      <c r="C319"/>
      <c r="D319"/>
      <c r="E319"/>
      <c r="F319"/>
      <c r="G319"/>
      <c r="H319"/>
      <c r="I319"/>
      <c r="J319" s="210"/>
      <c r="K319">
        <f>COUNTIF(C:C,C319)</f>
        <v>0</v>
      </c>
    </row>
    <row r="320" spans="1:11">
      <c r="A320"/>
      <c r="B320"/>
      <c r="C320"/>
      <c r="D320"/>
      <c r="E320"/>
      <c r="F320"/>
      <c r="G320"/>
      <c r="H320"/>
      <c r="I320"/>
      <c r="J320" s="210"/>
      <c r="K320">
        <f t="shared" si="4"/>
        <v>0</v>
      </c>
    </row>
    <row r="321" spans="1:11">
      <c r="A321"/>
      <c r="B321"/>
      <c r="C321"/>
      <c r="D321"/>
      <c r="E321"/>
      <c r="F321"/>
      <c r="G321"/>
      <c r="H321"/>
      <c r="I321"/>
      <c r="J321" s="210"/>
      <c r="K321">
        <f t="shared" si="4"/>
        <v>0</v>
      </c>
    </row>
    <row r="322" spans="1:11">
      <c r="A322"/>
      <c r="B322"/>
      <c r="C322"/>
      <c r="D322"/>
      <c r="E322"/>
      <c r="F322"/>
      <c r="G322"/>
      <c r="H322"/>
      <c r="I322"/>
      <c r="J322" s="210"/>
      <c r="K322">
        <f t="shared" si="4"/>
        <v>0</v>
      </c>
    </row>
    <row r="323" spans="1:11">
      <c r="A323"/>
      <c r="B323"/>
      <c r="C323"/>
      <c r="D323"/>
      <c r="E323"/>
      <c r="F323"/>
      <c r="G323"/>
      <c r="H323"/>
      <c r="I323"/>
      <c r="J323" s="210"/>
      <c r="K323">
        <f t="shared" ref="K323:K374" si="5">COUNTIF(C:C,C323)</f>
        <v>0</v>
      </c>
    </row>
    <row r="324" spans="1:11">
      <c r="A324"/>
      <c r="B324"/>
      <c r="C324"/>
      <c r="D324"/>
      <c r="E324"/>
      <c r="F324"/>
      <c r="G324"/>
      <c r="H324"/>
      <c r="I324"/>
      <c r="J324" s="210"/>
      <c r="K324">
        <f t="shared" si="5"/>
        <v>0</v>
      </c>
    </row>
    <row r="325" spans="1:11">
      <c r="A325"/>
      <c r="B325"/>
      <c r="C325"/>
      <c r="D325"/>
      <c r="E325"/>
      <c r="F325"/>
      <c r="G325"/>
      <c r="H325"/>
      <c r="I325"/>
      <c r="J325" s="210"/>
      <c r="K325">
        <f t="shared" si="5"/>
        <v>0</v>
      </c>
    </row>
    <row r="326" spans="1:11">
      <c r="A326"/>
      <c r="B326"/>
      <c r="C326"/>
      <c r="D326"/>
      <c r="E326"/>
      <c r="F326"/>
      <c r="G326"/>
      <c r="H326"/>
      <c r="I326"/>
      <c r="J326" s="210"/>
      <c r="K326">
        <f t="shared" si="5"/>
        <v>0</v>
      </c>
    </row>
    <row r="327" spans="1:11">
      <c r="A327"/>
      <c r="B327"/>
      <c r="C327"/>
      <c r="D327"/>
      <c r="E327"/>
      <c r="F327"/>
      <c r="G327"/>
      <c r="H327"/>
      <c r="I327"/>
      <c r="J327" s="210"/>
      <c r="K327">
        <f t="shared" si="5"/>
        <v>0</v>
      </c>
    </row>
    <row r="328" spans="1:11">
      <c r="A328"/>
      <c r="B328"/>
      <c r="C328"/>
      <c r="D328"/>
      <c r="E328"/>
      <c r="F328"/>
      <c r="G328"/>
      <c r="H328"/>
      <c r="I328"/>
      <c r="J328" s="210"/>
      <c r="K328">
        <f t="shared" si="5"/>
        <v>0</v>
      </c>
    </row>
    <row r="329" spans="1:11">
      <c r="A329"/>
      <c r="B329"/>
      <c r="C329"/>
      <c r="D329"/>
      <c r="E329"/>
      <c r="F329"/>
      <c r="G329"/>
      <c r="H329"/>
      <c r="I329"/>
      <c r="J329" s="210"/>
      <c r="K329">
        <f t="shared" si="5"/>
        <v>0</v>
      </c>
    </row>
    <row r="330" spans="1:11">
      <c r="A330"/>
      <c r="B330"/>
      <c r="C330"/>
      <c r="D330"/>
      <c r="E330"/>
      <c r="F330"/>
      <c r="G330"/>
      <c r="H330"/>
      <c r="I330"/>
      <c r="J330" s="210"/>
      <c r="K330">
        <f t="shared" si="5"/>
        <v>0</v>
      </c>
    </row>
    <row r="331" spans="1:11">
      <c r="A331"/>
      <c r="B331"/>
      <c r="C331"/>
      <c r="D331"/>
      <c r="E331"/>
      <c r="F331"/>
      <c r="G331"/>
      <c r="H331"/>
      <c r="I331"/>
      <c r="J331" s="210"/>
      <c r="K331">
        <f t="shared" si="5"/>
        <v>0</v>
      </c>
    </row>
    <row r="332" spans="1:11">
      <c r="A332"/>
      <c r="B332"/>
      <c r="C332"/>
      <c r="D332"/>
      <c r="E332"/>
      <c r="F332"/>
      <c r="G332"/>
      <c r="H332"/>
      <c r="I332"/>
      <c r="J332" s="210"/>
      <c r="K332">
        <f t="shared" si="5"/>
        <v>0</v>
      </c>
    </row>
    <row r="333" spans="1:11">
      <c r="A333"/>
      <c r="B333"/>
      <c r="C333"/>
      <c r="D333"/>
      <c r="E333"/>
      <c r="F333"/>
      <c r="G333"/>
      <c r="H333"/>
      <c r="I333"/>
      <c r="J333" s="210"/>
      <c r="K333">
        <f t="shared" si="5"/>
        <v>0</v>
      </c>
    </row>
    <row r="334" spans="1:11">
      <c r="A334"/>
      <c r="B334"/>
      <c r="C334"/>
      <c r="D334"/>
      <c r="E334"/>
      <c r="F334"/>
      <c r="G334"/>
      <c r="H334"/>
      <c r="I334"/>
      <c r="J334" s="210"/>
      <c r="K334">
        <f t="shared" si="5"/>
        <v>0</v>
      </c>
    </row>
    <row r="335" spans="1:11">
      <c r="A335"/>
      <c r="B335"/>
      <c r="C335"/>
      <c r="D335"/>
      <c r="E335"/>
      <c r="F335"/>
      <c r="G335"/>
      <c r="H335"/>
      <c r="I335"/>
      <c r="J335" s="210"/>
      <c r="K335">
        <f t="shared" si="5"/>
        <v>0</v>
      </c>
    </row>
    <row r="336" spans="1:11">
      <c r="A336"/>
      <c r="B336"/>
      <c r="C336"/>
      <c r="D336"/>
      <c r="E336"/>
      <c r="F336"/>
      <c r="G336"/>
      <c r="H336"/>
      <c r="I336"/>
      <c r="J336" s="210"/>
      <c r="K336">
        <f t="shared" si="5"/>
        <v>0</v>
      </c>
    </row>
    <row r="337" spans="1:11">
      <c r="A337"/>
      <c r="B337"/>
      <c r="C337"/>
      <c r="D337"/>
      <c r="E337"/>
      <c r="F337"/>
      <c r="G337"/>
      <c r="H337"/>
      <c r="I337"/>
      <c r="J337" s="210"/>
      <c r="K337">
        <f t="shared" si="5"/>
        <v>0</v>
      </c>
    </row>
    <row r="338" spans="1:11">
      <c r="A338"/>
      <c r="B338"/>
      <c r="C338"/>
      <c r="D338"/>
      <c r="E338"/>
      <c r="F338"/>
      <c r="G338"/>
      <c r="H338"/>
      <c r="I338"/>
      <c r="J338" s="210"/>
      <c r="K338">
        <f t="shared" si="5"/>
        <v>0</v>
      </c>
    </row>
    <row r="339" spans="1:11">
      <c r="A339"/>
      <c r="B339"/>
      <c r="C339"/>
      <c r="D339"/>
      <c r="E339"/>
      <c r="F339"/>
      <c r="G339"/>
      <c r="H339"/>
      <c r="I339"/>
      <c r="J339" s="210"/>
      <c r="K339">
        <f t="shared" si="5"/>
        <v>0</v>
      </c>
    </row>
    <row r="340" spans="1:11">
      <c r="A340"/>
      <c r="B340"/>
      <c r="C340"/>
      <c r="D340"/>
      <c r="E340"/>
      <c r="F340"/>
      <c r="G340"/>
      <c r="H340"/>
      <c r="I340"/>
      <c r="J340" s="210"/>
      <c r="K340">
        <f t="shared" si="5"/>
        <v>0</v>
      </c>
    </row>
    <row r="341" spans="1:11">
      <c r="A341"/>
      <c r="B341"/>
      <c r="C341"/>
      <c r="D341"/>
      <c r="E341"/>
      <c r="F341"/>
      <c r="G341"/>
      <c r="H341"/>
      <c r="I341"/>
      <c r="J341" s="210"/>
      <c r="K341">
        <f t="shared" si="5"/>
        <v>0</v>
      </c>
    </row>
    <row r="342" spans="1:11">
      <c r="A342"/>
      <c r="B342"/>
      <c r="C342"/>
      <c r="D342"/>
      <c r="E342"/>
      <c r="F342"/>
      <c r="G342"/>
      <c r="H342"/>
      <c r="I342"/>
      <c r="J342" s="210"/>
      <c r="K342">
        <f t="shared" si="5"/>
        <v>0</v>
      </c>
    </row>
    <row r="343" spans="1:11">
      <c r="A343"/>
      <c r="B343"/>
      <c r="C343"/>
      <c r="D343"/>
      <c r="E343"/>
      <c r="F343"/>
      <c r="G343"/>
      <c r="H343"/>
      <c r="I343"/>
      <c r="J343" s="210"/>
      <c r="K343">
        <f t="shared" si="5"/>
        <v>0</v>
      </c>
    </row>
    <row r="344" spans="1:11">
      <c r="A344"/>
      <c r="B344"/>
      <c r="C344"/>
      <c r="D344"/>
      <c r="E344"/>
      <c r="F344"/>
      <c r="G344"/>
      <c r="H344"/>
      <c r="I344"/>
      <c r="J344" s="210"/>
      <c r="K344">
        <f t="shared" si="5"/>
        <v>0</v>
      </c>
    </row>
    <row r="345" spans="1:11">
      <c r="A345"/>
      <c r="B345"/>
      <c r="C345"/>
      <c r="D345"/>
      <c r="E345"/>
      <c r="F345"/>
      <c r="G345"/>
      <c r="H345"/>
      <c r="I345"/>
      <c r="J345" s="210"/>
      <c r="K345">
        <f t="shared" si="5"/>
        <v>0</v>
      </c>
    </row>
    <row r="346" spans="1:11">
      <c r="A346"/>
      <c r="B346"/>
      <c r="C346"/>
      <c r="D346"/>
      <c r="E346"/>
      <c r="F346"/>
      <c r="G346"/>
      <c r="H346"/>
      <c r="I346"/>
      <c r="J346" s="210"/>
      <c r="K346">
        <f t="shared" si="5"/>
        <v>0</v>
      </c>
    </row>
    <row r="347" spans="1:11">
      <c r="A347"/>
      <c r="B347"/>
      <c r="C347"/>
      <c r="D347"/>
      <c r="E347"/>
      <c r="F347"/>
      <c r="G347"/>
      <c r="H347"/>
      <c r="I347"/>
      <c r="J347" s="210"/>
      <c r="K347">
        <f t="shared" si="5"/>
        <v>0</v>
      </c>
    </row>
    <row r="348" spans="1:11">
      <c r="A348"/>
      <c r="B348"/>
      <c r="C348"/>
      <c r="D348"/>
      <c r="E348"/>
      <c r="F348"/>
      <c r="G348"/>
      <c r="H348"/>
      <c r="I348"/>
      <c r="J348"/>
      <c r="K348">
        <f t="shared" si="5"/>
        <v>0</v>
      </c>
    </row>
    <row r="349" spans="1:11">
      <c r="A349"/>
      <c r="B349"/>
      <c r="C349"/>
      <c r="D349"/>
      <c r="E349"/>
      <c r="F349"/>
      <c r="G349"/>
      <c r="H349"/>
      <c r="I349"/>
      <c r="J349"/>
      <c r="K349">
        <f t="shared" si="5"/>
        <v>0</v>
      </c>
    </row>
    <row r="350" spans="1:11">
      <c r="A350"/>
      <c r="B350"/>
      <c r="C350"/>
      <c r="D350"/>
      <c r="E350"/>
      <c r="F350"/>
      <c r="G350"/>
      <c r="H350"/>
      <c r="I350"/>
      <c r="J350"/>
      <c r="K350">
        <f t="shared" si="5"/>
        <v>0</v>
      </c>
    </row>
    <row r="351" spans="1:11">
      <c r="A351"/>
      <c r="B351"/>
      <c r="C351"/>
      <c r="D351"/>
      <c r="E351"/>
      <c r="F351"/>
      <c r="G351"/>
      <c r="H351"/>
      <c r="I351"/>
      <c r="J351"/>
      <c r="K351">
        <f t="shared" si="5"/>
        <v>0</v>
      </c>
    </row>
    <row r="352" spans="1:11">
      <c r="A352"/>
      <c r="B352"/>
      <c r="C352"/>
      <c r="D352"/>
      <c r="E352"/>
      <c r="F352"/>
      <c r="G352"/>
      <c r="H352"/>
      <c r="I352"/>
      <c r="J352"/>
      <c r="K352">
        <f t="shared" si="5"/>
        <v>0</v>
      </c>
    </row>
    <row r="353" spans="1:11">
      <c r="A353"/>
      <c r="B353"/>
      <c r="C353"/>
      <c r="D353"/>
      <c r="E353"/>
      <c r="F353"/>
      <c r="G353"/>
      <c r="H353"/>
      <c r="I353"/>
      <c r="J353"/>
      <c r="K353">
        <f t="shared" si="5"/>
        <v>0</v>
      </c>
    </row>
    <row r="354" spans="1:11">
      <c r="A354"/>
      <c r="B354"/>
      <c r="C354"/>
      <c r="D354"/>
      <c r="E354"/>
      <c r="F354"/>
      <c r="G354"/>
      <c r="H354"/>
      <c r="I354"/>
      <c r="J354"/>
      <c r="K354">
        <f t="shared" si="5"/>
        <v>0</v>
      </c>
    </row>
    <row r="355" spans="1:11">
      <c r="A355"/>
      <c r="B355"/>
      <c r="C355"/>
      <c r="D355"/>
      <c r="E355"/>
      <c r="F355"/>
      <c r="G355"/>
      <c r="H355"/>
      <c r="I355"/>
      <c r="J355"/>
      <c r="K355">
        <f t="shared" si="5"/>
        <v>0</v>
      </c>
    </row>
    <row r="356" spans="1:11">
      <c r="A356"/>
      <c r="B356"/>
      <c r="C356"/>
      <c r="D356"/>
      <c r="E356"/>
      <c r="F356"/>
      <c r="G356"/>
      <c r="H356"/>
      <c r="I356"/>
      <c r="J356"/>
      <c r="K356">
        <f t="shared" si="5"/>
        <v>0</v>
      </c>
    </row>
    <row r="357" spans="1:11">
      <c r="A357"/>
      <c r="B357"/>
      <c r="C357"/>
      <c r="D357"/>
      <c r="E357"/>
      <c r="F357"/>
      <c r="G357"/>
      <c r="H357"/>
      <c r="I357"/>
      <c r="J357"/>
      <c r="K357">
        <f>COUNTIF(C:C,C357)</f>
        <v>0</v>
      </c>
    </row>
    <row r="358" spans="1:11">
      <c r="A358"/>
      <c r="B358"/>
      <c r="C358"/>
      <c r="D358"/>
      <c r="E358"/>
      <c r="F358"/>
      <c r="G358"/>
      <c r="H358"/>
      <c r="I358"/>
      <c r="J358"/>
      <c r="K358">
        <f t="shared" si="5"/>
        <v>0</v>
      </c>
    </row>
    <row r="359" spans="1:11" ht="36.6" customHeight="1">
      <c r="A359"/>
      <c r="B359"/>
      <c r="C359"/>
      <c r="D359"/>
      <c r="E359"/>
      <c r="F359"/>
      <c r="G359"/>
      <c r="H359"/>
      <c r="I359"/>
      <c r="J359"/>
      <c r="K359">
        <f t="shared" si="5"/>
        <v>0</v>
      </c>
    </row>
    <row r="360" spans="1:11">
      <c r="A360"/>
      <c r="B360"/>
      <c r="C360"/>
      <c r="D360"/>
      <c r="E360"/>
      <c r="F360"/>
      <c r="G360"/>
      <c r="H360"/>
      <c r="I360"/>
      <c r="J360"/>
      <c r="K360">
        <f t="shared" si="5"/>
        <v>0</v>
      </c>
    </row>
    <row r="361" spans="1:11">
      <c r="A361"/>
      <c r="B361"/>
      <c r="C361"/>
      <c r="D361"/>
      <c r="E361"/>
      <c r="F361"/>
      <c r="G361"/>
      <c r="H361"/>
      <c r="I361"/>
      <c r="J361"/>
      <c r="K361">
        <f t="shared" si="5"/>
        <v>0</v>
      </c>
    </row>
    <row r="362" spans="1:11">
      <c r="A362"/>
      <c r="B362"/>
      <c r="C362"/>
      <c r="D362"/>
      <c r="E362"/>
      <c r="F362"/>
      <c r="G362"/>
      <c r="H362"/>
      <c r="I362"/>
      <c r="J362"/>
      <c r="K362">
        <f t="shared" si="5"/>
        <v>0</v>
      </c>
    </row>
    <row r="363" spans="1:11">
      <c r="A363"/>
      <c r="B363"/>
      <c r="C363"/>
      <c r="D363"/>
      <c r="E363"/>
      <c r="F363"/>
      <c r="G363"/>
      <c r="H363"/>
      <c r="I363"/>
      <c r="J363"/>
      <c r="K363">
        <f t="shared" si="5"/>
        <v>0</v>
      </c>
    </row>
    <row r="364" spans="1:11">
      <c r="A364"/>
      <c r="B364"/>
      <c r="C364"/>
      <c r="D364"/>
      <c r="E364"/>
      <c r="F364"/>
      <c r="G364"/>
      <c r="H364"/>
      <c r="I364"/>
      <c r="J364"/>
      <c r="K364">
        <f t="shared" si="5"/>
        <v>0</v>
      </c>
    </row>
    <row r="365" spans="1:11">
      <c r="A365"/>
      <c r="B365"/>
      <c r="C365"/>
      <c r="D365"/>
      <c r="E365"/>
      <c r="F365"/>
      <c r="G365"/>
      <c r="H365"/>
      <c r="I365"/>
      <c r="J365"/>
      <c r="K365">
        <f t="shared" si="5"/>
        <v>0</v>
      </c>
    </row>
    <row r="366" spans="1:11">
      <c r="A366"/>
      <c r="B366"/>
      <c r="C366"/>
      <c r="D366"/>
      <c r="E366"/>
      <c r="F366"/>
      <c r="G366"/>
      <c r="H366"/>
      <c r="I366"/>
      <c r="J366"/>
      <c r="K366">
        <f t="shared" si="5"/>
        <v>0</v>
      </c>
    </row>
    <row r="367" spans="1:11">
      <c r="A367"/>
      <c r="B367"/>
      <c r="C367"/>
      <c r="D367"/>
      <c r="E367"/>
      <c r="F367"/>
      <c r="G367"/>
      <c r="H367"/>
      <c r="I367"/>
      <c r="J367"/>
      <c r="K367">
        <f t="shared" si="5"/>
        <v>0</v>
      </c>
    </row>
    <row r="368" spans="1:11">
      <c r="A368"/>
      <c r="B368"/>
      <c r="C368"/>
      <c r="D368"/>
      <c r="E368"/>
      <c r="F368"/>
      <c r="G368"/>
      <c r="H368"/>
      <c r="I368"/>
      <c r="J368"/>
      <c r="K368">
        <f t="shared" si="5"/>
        <v>0</v>
      </c>
    </row>
    <row r="369" spans="1:11">
      <c r="A369"/>
      <c r="B369"/>
      <c r="C369"/>
      <c r="D369"/>
      <c r="E369"/>
      <c r="F369"/>
      <c r="G369"/>
      <c r="H369"/>
      <c r="I369"/>
      <c r="J369"/>
      <c r="K369">
        <f t="shared" si="5"/>
        <v>0</v>
      </c>
    </row>
    <row r="370" spans="1:11">
      <c r="A370"/>
      <c r="B370"/>
      <c r="C370"/>
      <c r="D370"/>
      <c r="E370"/>
      <c r="F370"/>
      <c r="G370"/>
      <c r="H370"/>
      <c r="I370"/>
      <c r="J370"/>
      <c r="K370">
        <f t="shared" si="5"/>
        <v>0</v>
      </c>
    </row>
    <row r="371" spans="1:11">
      <c r="A371"/>
      <c r="B371"/>
      <c r="C371"/>
      <c r="D371"/>
      <c r="E371"/>
      <c r="F371"/>
      <c r="G371"/>
      <c r="H371"/>
      <c r="I371"/>
      <c r="J371"/>
      <c r="K371">
        <f t="shared" si="5"/>
        <v>0</v>
      </c>
    </row>
    <row r="372" spans="1:11">
      <c r="A372"/>
      <c r="B372"/>
      <c r="C372"/>
      <c r="D372"/>
      <c r="E372"/>
      <c r="F372"/>
      <c r="G372"/>
      <c r="H372"/>
      <c r="I372"/>
      <c r="J372"/>
      <c r="K372">
        <f t="shared" si="5"/>
        <v>0</v>
      </c>
    </row>
    <row r="373" spans="1:11">
      <c r="A373"/>
      <c r="B373"/>
      <c r="C373"/>
      <c r="D373"/>
      <c r="E373"/>
      <c r="F373"/>
      <c r="G373"/>
      <c r="H373"/>
      <c r="I373"/>
      <c r="J373"/>
      <c r="K373">
        <f t="shared" si="5"/>
        <v>0</v>
      </c>
    </row>
    <row r="374" spans="1:11">
      <c r="A374"/>
      <c r="B374"/>
      <c r="C374"/>
      <c r="D374"/>
      <c r="E374"/>
      <c r="F374"/>
      <c r="G374"/>
      <c r="H374"/>
      <c r="I374"/>
      <c r="J374"/>
      <c r="K374">
        <f t="shared" si="5"/>
        <v>0</v>
      </c>
    </row>
    <row r="375" spans="1:11">
      <c r="A375"/>
      <c r="B375"/>
      <c r="C375"/>
      <c r="D375"/>
      <c r="E375"/>
      <c r="F375"/>
      <c r="G375"/>
      <c r="H375"/>
      <c r="I375"/>
      <c r="J375"/>
      <c r="K375">
        <f>COUNTIF(C:C,C375)</f>
        <v>0</v>
      </c>
    </row>
    <row r="376" spans="1:11">
      <c r="A376"/>
      <c r="B376"/>
      <c r="C376"/>
      <c r="D376"/>
      <c r="E376"/>
      <c r="F376"/>
      <c r="G376"/>
      <c r="H376"/>
      <c r="I376"/>
      <c r="J376"/>
      <c r="K376">
        <f>COUNTIF(C:C,C376)</f>
        <v>0</v>
      </c>
    </row>
    <row r="377" spans="1:11">
      <c r="A377"/>
      <c r="B377"/>
      <c r="C377"/>
      <c r="D377"/>
      <c r="E377"/>
      <c r="F377"/>
      <c r="G377"/>
      <c r="H377"/>
      <c r="I377"/>
      <c r="J377"/>
      <c r="K377">
        <f>COUNTIF(C:C,C377)</f>
        <v>0</v>
      </c>
    </row>
    <row r="378" spans="1:11">
      <c r="A378"/>
      <c r="B378"/>
      <c r="C378"/>
      <c r="D378"/>
      <c r="E378"/>
      <c r="F378"/>
      <c r="G378"/>
      <c r="H378"/>
      <c r="I378"/>
      <c r="J378"/>
      <c r="K378">
        <f t="shared" ref="K378:K384" si="6">COUNTIF(C:C,C378)</f>
        <v>0</v>
      </c>
    </row>
    <row r="379" spans="1:11">
      <c r="A379"/>
      <c r="B379"/>
      <c r="C379"/>
      <c r="D379"/>
      <c r="E379"/>
      <c r="F379"/>
      <c r="G379"/>
      <c r="H379"/>
      <c r="I379"/>
      <c r="J379"/>
      <c r="K379">
        <f t="shared" si="6"/>
        <v>0</v>
      </c>
    </row>
    <row r="380" spans="1:11">
      <c r="A380"/>
      <c r="B380"/>
      <c r="C380"/>
      <c r="D380"/>
      <c r="E380"/>
      <c r="F380"/>
      <c r="G380"/>
      <c r="H380"/>
      <c r="I380"/>
      <c r="J380"/>
      <c r="K380">
        <f t="shared" si="6"/>
        <v>0</v>
      </c>
    </row>
    <row r="381" spans="1:11">
      <c r="A381"/>
      <c r="B381"/>
      <c r="C381"/>
      <c r="D381"/>
      <c r="E381"/>
      <c r="F381"/>
      <c r="G381"/>
      <c r="H381"/>
      <c r="I381"/>
      <c r="J381"/>
      <c r="K381">
        <f t="shared" si="6"/>
        <v>0</v>
      </c>
    </row>
    <row r="382" spans="1:11">
      <c r="A382"/>
      <c r="B382"/>
      <c r="C382"/>
      <c r="D382"/>
      <c r="E382"/>
      <c r="F382"/>
      <c r="G382"/>
      <c r="H382"/>
      <c r="I382"/>
      <c r="J382"/>
      <c r="K382">
        <f t="shared" si="6"/>
        <v>0</v>
      </c>
    </row>
    <row r="383" spans="1:11">
      <c r="A383"/>
      <c r="B383"/>
      <c r="C383"/>
      <c r="D383"/>
      <c r="E383"/>
      <c r="F383"/>
      <c r="G383"/>
      <c r="H383"/>
      <c r="I383"/>
      <c r="J383"/>
      <c r="K383">
        <f t="shared" si="6"/>
        <v>0</v>
      </c>
    </row>
    <row r="384" spans="1:11">
      <c r="A384"/>
      <c r="B384"/>
      <c r="C384"/>
      <c r="D384"/>
      <c r="E384"/>
      <c r="F384"/>
      <c r="G384"/>
      <c r="H384"/>
      <c r="I384"/>
      <c r="J384"/>
      <c r="K384">
        <f t="shared" si="6"/>
        <v>0</v>
      </c>
    </row>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88"/>
  <sheetViews>
    <sheetView workbookViewId="0">
      <selection sqref="A1:XFD1048576"/>
    </sheetView>
  </sheetViews>
  <sheetFormatPr defaultRowHeight="15"/>
  <cols>
    <col min="1" max="1" width="21.140625" customWidth="1"/>
    <col min="2" max="2" width="28.42578125" customWidth="1"/>
    <col min="3" max="3" width="15" customWidth="1"/>
    <col min="4" max="4" width="15.5703125" customWidth="1"/>
    <col min="6" max="6" width="37.28515625" customWidth="1"/>
    <col min="8" max="8" width="12" bestFit="1" customWidth="1"/>
    <col min="9" max="9" width="7.85546875" bestFit="1" customWidth="1"/>
    <col min="10" max="10" width="9.5703125" bestFit="1" customWidth="1"/>
    <col min="11" max="11" width="7" bestFit="1" customWidth="1"/>
    <col min="12" max="12" width="9.5703125" bestFit="1" customWidth="1"/>
    <col min="14" max="14" width="9.5703125" bestFit="1" customWidth="1"/>
  </cols>
  <sheetData>
    <row r="1" spans="1:6">
      <c r="A1" s="173" t="s">
        <v>1288</v>
      </c>
      <c r="B1" s="174" t="s">
        <v>1289</v>
      </c>
      <c r="C1" s="175" t="s">
        <v>1290</v>
      </c>
      <c r="D1" s="176"/>
      <c r="E1" s="176"/>
      <c r="F1" s="177"/>
    </row>
    <row r="2" spans="1:6" ht="52.5" customHeight="1" thickBot="1">
      <c r="A2" s="178" t="s">
        <v>1291</v>
      </c>
      <c r="B2" s="179" t="s">
        <v>410</v>
      </c>
      <c r="C2" s="180">
        <v>42278</v>
      </c>
      <c r="F2" s="181"/>
    </row>
    <row r="3" spans="1:6" ht="15.75" thickBot="1">
      <c r="A3" s="182"/>
      <c r="F3" s="181"/>
    </row>
    <row r="4" spans="1:6">
      <c r="A4" s="183" t="s">
        <v>1292</v>
      </c>
      <c r="B4" s="184" t="s">
        <v>1289</v>
      </c>
      <c r="C4" s="184" t="s">
        <v>1293</v>
      </c>
      <c r="D4" s="184" t="s">
        <v>1294</v>
      </c>
      <c r="E4" s="184" t="s">
        <v>1295</v>
      </c>
      <c r="F4" s="185" t="s">
        <v>1296</v>
      </c>
    </row>
    <row r="5" spans="1:6" ht="26.25" customHeight="1" thickBot="1">
      <c r="A5" s="186" t="s">
        <v>1297</v>
      </c>
      <c r="B5" s="187" t="s">
        <v>411</v>
      </c>
      <c r="C5" s="179" t="s">
        <v>38</v>
      </c>
      <c r="D5" s="179">
        <v>2</v>
      </c>
      <c r="E5" s="179">
        <v>2385</v>
      </c>
      <c r="F5" s="188">
        <v>4770</v>
      </c>
    </row>
    <row r="6" spans="1:6">
      <c r="A6" s="182"/>
      <c r="F6" s="181"/>
    </row>
    <row r="7" spans="1:6">
      <c r="A7" s="182"/>
      <c r="F7" s="181"/>
    </row>
    <row r="8" spans="1:6">
      <c r="A8" s="189" t="s">
        <v>1298</v>
      </c>
      <c r="B8" s="190">
        <v>0</v>
      </c>
      <c r="C8" s="191" t="s">
        <v>1299</v>
      </c>
      <c r="D8" s="190">
        <v>0</v>
      </c>
      <c r="E8" s="191" t="s">
        <v>1300</v>
      </c>
      <c r="F8" s="192">
        <v>0</v>
      </c>
    </row>
    <row r="9" spans="1:6">
      <c r="A9" s="189" t="s">
        <v>1301</v>
      </c>
      <c r="B9" s="190">
        <v>4770</v>
      </c>
      <c r="C9" s="191" t="s">
        <v>1302</v>
      </c>
      <c r="D9" s="190">
        <v>1417.1669999999999</v>
      </c>
      <c r="E9" s="191" t="s">
        <v>1303</v>
      </c>
      <c r="F9" s="192">
        <v>6187.16</v>
      </c>
    </row>
    <row r="10" spans="1:6">
      <c r="A10" s="182"/>
      <c r="F10" s="181"/>
    </row>
    <row r="11" spans="1:6">
      <c r="A11" s="182"/>
      <c r="F11" s="181"/>
    </row>
    <row r="12" spans="1:6" ht="37.5" customHeight="1" thickBot="1">
      <c r="A12" s="193" t="s">
        <v>1304</v>
      </c>
      <c r="B12" s="194" t="s">
        <v>1305</v>
      </c>
      <c r="C12" s="195"/>
      <c r="D12" s="195"/>
      <c r="E12" s="195"/>
      <c r="F12" s="196"/>
    </row>
    <row r="14" spans="1:6" ht="15.75" thickBot="1"/>
    <row r="15" spans="1:6">
      <c r="A15" s="173" t="s">
        <v>1288</v>
      </c>
      <c r="B15" s="174" t="s">
        <v>1289</v>
      </c>
      <c r="C15" s="175" t="s">
        <v>1290</v>
      </c>
      <c r="D15" s="176"/>
      <c r="E15" s="176"/>
      <c r="F15" s="177"/>
    </row>
    <row r="16" spans="1:6" ht="23.25" thickBot="1">
      <c r="A16" s="178" t="s">
        <v>1306</v>
      </c>
      <c r="B16" s="179" t="s">
        <v>412</v>
      </c>
      <c r="C16" s="180">
        <v>42278</v>
      </c>
      <c r="F16" s="181"/>
    </row>
    <row r="17" spans="1:6" ht="15.75" thickBot="1">
      <c r="A17" s="182"/>
      <c r="F17" s="181"/>
    </row>
    <row r="18" spans="1:6">
      <c r="A18" s="183" t="s">
        <v>1292</v>
      </c>
      <c r="B18" s="184" t="s">
        <v>1289</v>
      </c>
      <c r="C18" s="184" t="s">
        <v>1293</v>
      </c>
      <c r="D18" s="184" t="s">
        <v>1294</v>
      </c>
      <c r="E18" s="184" t="s">
        <v>1295</v>
      </c>
      <c r="F18" s="185" t="s">
        <v>1296</v>
      </c>
    </row>
    <row r="19" spans="1:6">
      <c r="A19" s="197" t="s">
        <v>1307</v>
      </c>
      <c r="B19" s="198" t="s">
        <v>31</v>
      </c>
      <c r="C19" s="199" t="s">
        <v>32</v>
      </c>
      <c r="D19" s="199">
        <v>2</v>
      </c>
      <c r="E19" s="199">
        <v>6.92</v>
      </c>
      <c r="F19" s="200">
        <v>13.84</v>
      </c>
    </row>
    <row r="20" spans="1:6">
      <c r="A20" s="201" t="s">
        <v>1308</v>
      </c>
      <c r="B20" s="202" t="s">
        <v>36</v>
      </c>
      <c r="C20" s="203" t="s">
        <v>32</v>
      </c>
      <c r="D20" s="203">
        <v>2</v>
      </c>
      <c r="E20" s="203">
        <v>5.66</v>
      </c>
      <c r="F20" s="204">
        <v>11.32</v>
      </c>
    </row>
    <row r="21" spans="1:6">
      <c r="A21" s="197" t="s">
        <v>1309</v>
      </c>
      <c r="B21" s="198" t="s">
        <v>397</v>
      </c>
      <c r="C21" s="199" t="s">
        <v>35</v>
      </c>
      <c r="D21" s="199">
        <v>0.05</v>
      </c>
      <c r="E21" s="199">
        <v>75.239999999999995</v>
      </c>
      <c r="F21" s="200">
        <v>3.762</v>
      </c>
    </row>
    <row r="22" spans="1:6">
      <c r="A22" s="201" t="s">
        <v>1310</v>
      </c>
      <c r="B22" s="202" t="s">
        <v>398</v>
      </c>
      <c r="C22" s="203" t="s">
        <v>34</v>
      </c>
      <c r="D22" s="203">
        <v>2</v>
      </c>
      <c r="E22" s="203">
        <v>0.46</v>
      </c>
      <c r="F22" s="204">
        <v>0.92</v>
      </c>
    </row>
    <row r="23" spans="1:6" ht="23.25" thickBot="1">
      <c r="A23" s="186" t="s">
        <v>1311</v>
      </c>
      <c r="B23" s="187" t="s">
        <v>413</v>
      </c>
      <c r="C23" s="179" t="s">
        <v>29</v>
      </c>
      <c r="D23" s="179">
        <v>1</v>
      </c>
      <c r="E23" s="179">
        <v>605.98</v>
      </c>
      <c r="F23" s="188">
        <v>605.98</v>
      </c>
    </row>
    <row r="24" spans="1:6">
      <c r="A24" s="182"/>
      <c r="F24" s="181"/>
    </row>
    <row r="25" spans="1:6">
      <c r="A25" s="182"/>
      <c r="F25" s="181"/>
    </row>
    <row r="26" spans="1:6">
      <c r="A26" s="189" t="s">
        <v>1298</v>
      </c>
      <c r="B26" s="190">
        <v>25.16</v>
      </c>
      <c r="C26" s="191" t="s">
        <v>1299</v>
      </c>
      <c r="D26" s="190">
        <v>34.55977</v>
      </c>
      <c r="E26" s="191" t="s">
        <v>1300</v>
      </c>
      <c r="F26" s="192">
        <v>59.719769999999997</v>
      </c>
    </row>
    <row r="27" spans="1:6">
      <c r="A27" s="189" t="s">
        <v>1301</v>
      </c>
      <c r="B27" s="190">
        <v>610.66200000000003</v>
      </c>
      <c r="C27" s="191" t="s">
        <v>1302</v>
      </c>
      <c r="D27" s="190">
        <v>199.17042000000001</v>
      </c>
      <c r="E27" s="191" t="s">
        <v>1303</v>
      </c>
      <c r="F27" s="192">
        <v>869.55</v>
      </c>
    </row>
    <row r="28" spans="1:6">
      <c r="A28" s="182"/>
      <c r="F28" s="181"/>
    </row>
    <row r="29" spans="1:6">
      <c r="A29" s="182"/>
      <c r="F29" s="181"/>
    </row>
    <row r="30" spans="1:6" ht="24.75" thickBot="1">
      <c r="A30" s="193" t="s">
        <v>1304</v>
      </c>
      <c r="B30" s="194" t="s">
        <v>1305</v>
      </c>
      <c r="C30" s="195"/>
      <c r="D30" s="195"/>
      <c r="E30" s="195"/>
      <c r="F30" s="196"/>
    </row>
    <row r="32" spans="1:6" ht="15.75" thickBot="1"/>
    <row r="33" spans="1:6">
      <c r="A33" s="173" t="s">
        <v>1288</v>
      </c>
      <c r="B33" s="174" t="s">
        <v>1289</v>
      </c>
      <c r="C33" s="175" t="s">
        <v>1290</v>
      </c>
      <c r="D33" s="176"/>
      <c r="E33" s="176"/>
      <c r="F33" s="177"/>
    </row>
    <row r="34" spans="1:6" ht="23.25" thickBot="1">
      <c r="A34" s="178" t="s">
        <v>1312</v>
      </c>
      <c r="B34" s="179" t="s">
        <v>421</v>
      </c>
      <c r="C34" s="180">
        <v>42278</v>
      </c>
      <c r="F34" s="181"/>
    </row>
    <row r="35" spans="1:6" ht="15.75" thickBot="1">
      <c r="A35" s="182"/>
      <c r="F35" s="181"/>
    </row>
    <row r="36" spans="1:6">
      <c r="A36" s="183" t="s">
        <v>1292</v>
      </c>
      <c r="B36" s="184" t="s">
        <v>1289</v>
      </c>
      <c r="C36" s="184" t="s">
        <v>1293</v>
      </c>
      <c r="D36" s="184" t="s">
        <v>1294</v>
      </c>
      <c r="E36" s="184" t="s">
        <v>1295</v>
      </c>
      <c r="F36" s="185" t="s">
        <v>1296</v>
      </c>
    </row>
    <row r="37" spans="1:6">
      <c r="A37" s="197" t="s">
        <v>1313</v>
      </c>
      <c r="B37" s="198" t="s">
        <v>47</v>
      </c>
      <c r="C37" s="199" t="s">
        <v>32</v>
      </c>
      <c r="D37" s="199">
        <v>7.0000000000000007E-2</v>
      </c>
      <c r="E37" s="199">
        <v>7.42</v>
      </c>
      <c r="F37" s="200">
        <v>0.51939999999999997</v>
      </c>
    </row>
    <row r="38" spans="1:6">
      <c r="A38" s="201" t="s">
        <v>1308</v>
      </c>
      <c r="B38" s="202" t="s">
        <v>36</v>
      </c>
      <c r="C38" s="203" t="s">
        <v>32</v>
      </c>
      <c r="D38" s="203">
        <v>0.1</v>
      </c>
      <c r="E38" s="203">
        <v>5.66</v>
      </c>
      <c r="F38" s="204">
        <v>0.56599999999999995</v>
      </c>
    </row>
    <row r="39" spans="1:6" ht="22.5">
      <c r="A39" s="197" t="s">
        <v>1314</v>
      </c>
      <c r="B39" s="198" t="s">
        <v>422</v>
      </c>
      <c r="C39" s="199" t="s">
        <v>38</v>
      </c>
      <c r="D39" s="199">
        <v>1</v>
      </c>
      <c r="E39" s="199">
        <v>14.18</v>
      </c>
      <c r="F39" s="200">
        <v>14.18</v>
      </c>
    </row>
    <row r="40" spans="1:6" ht="22.5">
      <c r="A40" s="201" t="s">
        <v>1315</v>
      </c>
      <c r="B40" s="202" t="s">
        <v>417</v>
      </c>
      <c r="C40" s="203" t="s">
        <v>34</v>
      </c>
      <c r="D40" s="203">
        <v>0.02</v>
      </c>
      <c r="E40" s="203">
        <v>2.14</v>
      </c>
      <c r="F40" s="204">
        <v>4.2799999999999998E-2</v>
      </c>
    </row>
    <row r="41" spans="1:6">
      <c r="A41" s="197" t="s">
        <v>1316</v>
      </c>
      <c r="B41" s="198" t="s">
        <v>44</v>
      </c>
      <c r="C41" s="199" t="s">
        <v>35</v>
      </c>
      <c r="D41" s="199">
        <v>6.4000000000000001E-2</v>
      </c>
      <c r="E41" s="199">
        <v>148.5</v>
      </c>
      <c r="F41" s="200">
        <v>9.5039999999999996</v>
      </c>
    </row>
    <row r="42" spans="1:6">
      <c r="A42" s="201" t="s">
        <v>1317</v>
      </c>
      <c r="B42" s="202" t="s">
        <v>419</v>
      </c>
      <c r="C42" s="203" t="s">
        <v>34</v>
      </c>
      <c r="D42" s="203">
        <v>0.03</v>
      </c>
      <c r="E42" s="203">
        <v>1.28</v>
      </c>
      <c r="F42" s="204">
        <v>3.8399999999999997E-2</v>
      </c>
    </row>
    <row r="43" spans="1:6" ht="15.75" thickBot="1">
      <c r="A43" s="186" t="s">
        <v>1318</v>
      </c>
      <c r="B43" s="187" t="s">
        <v>420</v>
      </c>
      <c r="C43" s="179" t="s">
        <v>37</v>
      </c>
      <c r="D43" s="179">
        <v>1</v>
      </c>
      <c r="E43" s="179">
        <v>0.32</v>
      </c>
      <c r="F43" s="188">
        <v>0.32</v>
      </c>
    </row>
    <row r="44" spans="1:6">
      <c r="A44" s="182"/>
      <c r="F44" s="181"/>
    </row>
    <row r="45" spans="1:6">
      <c r="A45" s="182"/>
      <c r="F45" s="181"/>
    </row>
    <row r="46" spans="1:6">
      <c r="A46" s="189" t="s">
        <v>1298</v>
      </c>
      <c r="B46" s="190">
        <v>1.0853999999999999</v>
      </c>
      <c r="C46" s="191" t="s">
        <v>1299</v>
      </c>
      <c r="D46" s="190">
        <v>1.49091</v>
      </c>
      <c r="E46" s="191" t="s">
        <v>1300</v>
      </c>
      <c r="F46" s="192">
        <v>2.5763099999999999</v>
      </c>
    </row>
    <row r="47" spans="1:6">
      <c r="A47" s="189" t="s">
        <v>1301</v>
      </c>
      <c r="B47" s="190">
        <v>24.0852</v>
      </c>
      <c r="C47" s="191" t="s">
        <v>1302</v>
      </c>
      <c r="D47" s="190">
        <v>7.9211400000000003</v>
      </c>
      <c r="E47" s="191" t="s">
        <v>1303</v>
      </c>
      <c r="F47" s="192">
        <v>34.58</v>
      </c>
    </row>
    <row r="48" spans="1:6">
      <c r="A48" s="182"/>
      <c r="F48" s="181"/>
    </row>
    <row r="49" spans="1:6">
      <c r="A49" s="182"/>
      <c r="F49" s="181"/>
    </row>
    <row r="50" spans="1:6" ht="24.75" thickBot="1">
      <c r="A50" s="193" t="s">
        <v>1304</v>
      </c>
      <c r="B50" s="194" t="s">
        <v>1305</v>
      </c>
      <c r="C50" s="195"/>
      <c r="D50" s="195"/>
      <c r="E50" s="195"/>
      <c r="F50" s="196"/>
    </row>
    <row r="52" spans="1:6" ht="15.75" thickBot="1"/>
    <row r="53" spans="1:6">
      <c r="A53" s="173" t="s">
        <v>1288</v>
      </c>
      <c r="B53" s="174" t="s">
        <v>1289</v>
      </c>
      <c r="C53" s="175" t="s">
        <v>1290</v>
      </c>
      <c r="D53" s="176"/>
      <c r="E53" s="176"/>
      <c r="F53" s="177"/>
    </row>
    <row r="54" spans="1:6" ht="23.25" thickBot="1">
      <c r="A54" s="178" t="s">
        <v>1319</v>
      </c>
      <c r="B54" s="179" t="s">
        <v>424</v>
      </c>
      <c r="C54" s="180">
        <v>42278</v>
      </c>
      <c r="F54" s="181"/>
    </row>
    <row r="55" spans="1:6" ht="15.75" thickBot="1">
      <c r="A55" s="182"/>
      <c r="F55" s="181"/>
    </row>
    <row r="56" spans="1:6">
      <c r="A56" s="183" t="s">
        <v>1292</v>
      </c>
      <c r="B56" s="184" t="s">
        <v>1289</v>
      </c>
      <c r="C56" s="184" t="s">
        <v>1293</v>
      </c>
      <c r="D56" s="184" t="s">
        <v>1294</v>
      </c>
      <c r="E56" s="184" t="s">
        <v>1295</v>
      </c>
      <c r="F56" s="185" t="s">
        <v>1296</v>
      </c>
    </row>
    <row r="57" spans="1:6">
      <c r="A57" s="197" t="s">
        <v>1313</v>
      </c>
      <c r="B57" s="198" t="s">
        <v>47</v>
      </c>
      <c r="C57" s="199" t="s">
        <v>32</v>
      </c>
      <c r="D57" s="199">
        <v>0.25</v>
      </c>
      <c r="E57" s="199">
        <v>7.42</v>
      </c>
      <c r="F57" s="200">
        <v>1.855</v>
      </c>
    </row>
    <row r="58" spans="1:6">
      <c r="A58" s="201" t="s">
        <v>1308</v>
      </c>
      <c r="B58" s="202" t="s">
        <v>36</v>
      </c>
      <c r="C58" s="203" t="s">
        <v>32</v>
      </c>
      <c r="D58" s="203">
        <v>1.4</v>
      </c>
      <c r="E58" s="203">
        <v>5.66</v>
      </c>
      <c r="F58" s="204">
        <v>7.9240000000000004</v>
      </c>
    </row>
    <row r="59" spans="1:6">
      <c r="A59" s="197" t="s">
        <v>1309</v>
      </c>
      <c r="B59" s="198" t="s">
        <v>397</v>
      </c>
      <c r="C59" s="199" t="s">
        <v>35</v>
      </c>
      <c r="D59" s="199">
        <v>6.0000000000000001E-3</v>
      </c>
      <c r="E59" s="199">
        <v>75.239999999999995</v>
      </c>
      <c r="F59" s="200">
        <v>0.45144000000000001</v>
      </c>
    </row>
    <row r="60" spans="1:6" ht="22.5">
      <c r="A60" s="201" t="s">
        <v>1315</v>
      </c>
      <c r="B60" s="202" t="s">
        <v>417</v>
      </c>
      <c r="C60" s="203" t="s">
        <v>34</v>
      </c>
      <c r="D60" s="203">
        <v>0.2</v>
      </c>
      <c r="E60" s="203">
        <v>2.14</v>
      </c>
      <c r="F60" s="204">
        <v>0.42799999999999999</v>
      </c>
    </row>
    <row r="61" spans="1:6">
      <c r="A61" s="197" t="s">
        <v>1320</v>
      </c>
      <c r="B61" s="198" t="s">
        <v>418</v>
      </c>
      <c r="C61" s="199" t="s">
        <v>34</v>
      </c>
      <c r="D61" s="199">
        <v>0.3</v>
      </c>
      <c r="E61" s="199">
        <v>0.55000000000000004</v>
      </c>
      <c r="F61" s="200">
        <v>0.16500000000000001</v>
      </c>
    </row>
    <row r="62" spans="1:6">
      <c r="A62" s="201" t="s">
        <v>1316</v>
      </c>
      <c r="B62" s="202" t="s">
        <v>44</v>
      </c>
      <c r="C62" s="203" t="s">
        <v>35</v>
      </c>
      <c r="D62" s="203">
        <v>0.51200000000000001</v>
      </c>
      <c r="E62" s="203">
        <v>148.5</v>
      </c>
      <c r="F62" s="204">
        <v>76.031999999999996</v>
      </c>
    </row>
    <row r="63" spans="1:6">
      <c r="A63" s="197" t="s">
        <v>1317</v>
      </c>
      <c r="B63" s="198" t="s">
        <v>419</v>
      </c>
      <c r="C63" s="199" t="s">
        <v>34</v>
      </c>
      <c r="D63" s="199">
        <v>0.4</v>
      </c>
      <c r="E63" s="199">
        <v>1.28</v>
      </c>
      <c r="F63" s="200">
        <v>0.51200000000000001</v>
      </c>
    </row>
    <row r="64" spans="1:6">
      <c r="A64" s="201" t="s">
        <v>1318</v>
      </c>
      <c r="B64" s="202" t="s">
        <v>420</v>
      </c>
      <c r="C64" s="203" t="s">
        <v>37</v>
      </c>
      <c r="D64" s="203">
        <v>30</v>
      </c>
      <c r="E64" s="203">
        <v>0.32</v>
      </c>
      <c r="F64" s="204">
        <v>9.6</v>
      </c>
    </row>
    <row r="65" spans="1:6" ht="23.25" thickBot="1">
      <c r="A65" s="186" t="s">
        <v>1321</v>
      </c>
      <c r="B65" s="187" t="s">
        <v>425</v>
      </c>
      <c r="C65" s="179" t="s">
        <v>38</v>
      </c>
      <c r="D65" s="179">
        <v>1</v>
      </c>
      <c r="E65" s="179">
        <v>38.93</v>
      </c>
      <c r="F65" s="188">
        <v>38.93</v>
      </c>
    </row>
    <row r="66" spans="1:6">
      <c r="A66" s="182"/>
      <c r="F66" s="181"/>
    </row>
    <row r="67" spans="1:6">
      <c r="A67" s="182"/>
      <c r="F67" s="181"/>
    </row>
    <row r="68" spans="1:6">
      <c r="A68" s="189" t="s">
        <v>1298</v>
      </c>
      <c r="B68" s="190">
        <v>9.7789999999999999</v>
      </c>
      <c r="C68" s="191" t="s">
        <v>1299</v>
      </c>
      <c r="D68" s="190">
        <v>13.43244</v>
      </c>
      <c r="E68" s="191" t="s">
        <v>1300</v>
      </c>
      <c r="F68" s="192">
        <v>23.21144</v>
      </c>
    </row>
    <row r="69" spans="1:6">
      <c r="A69" s="189" t="s">
        <v>1301</v>
      </c>
      <c r="B69" s="190">
        <v>126.11844000000001</v>
      </c>
      <c r="C69" s="191" t="s">
        <v>1302</v>
      </c>
      <c r="D69" s="190">
        <v>44.36591</v>
      </c>
      <c r="E69" s="191" t="s">
        <v>1303</v>
      </c>
      <c r="F69" s="192">
        <v>193.69</v>
      </c>
    </row>
    <row r="70" spans="1:6">
      <c r="A70" s="182"/>
      <c r="F70" s="181"/>
    </row>
    <row r="71" spans="1:6" ht="24.75" thickBot="1">
      <c r="A71" s="193" t="s">
        <v>1304</v>
      </c>
      <c r="B71" s="194" t="s">
        <v>1305</v>
      </c>
      <c r="C71" s="195"/>
      <c r="D71" s="195"/>
      <c r="E71" s="195"/>
      <c r="F71" s="196"/>
    </row>
    <row r="73" spans="1:6" ht="15.75" thickBot="1"/>
    <row r="74" spans="1:6">
      <c r="A74" s="173" t="s">
        <v>1288</v>
      </c>
      <c r="B74" s="174" t="s">
        <v>1289</v>
      </c>
      <c r="C74" s="175" t="s">
        <v>1290</v>
      </c>
      <c r="D74" s="176"/>
      <c r="E74" s="176"/>
      <c r="F74" s="177"/>
    </row>
    <row r="75" spans="1:6" ht="15.75" thickBot="1">
      <c r="A75" s="178" t="s">
        <v>1322</v>
      </c>
      <c r="B75" s="179" t="s">
        <v>423</v>
      </c>
      <c r="C75" s="180">
        <v>42278</v>
      </c>
      <c r="F75" s="181"/>
    </row>
    <row r="76" spans="1:6" ht="15.75" thickBot="1">
      <c r="A76" s="182"/>
      <c r="F76" s="181"/>
    </row>
    <row r="77" spans="1:6">
      <c r="A77" s="183" t="s">
        <v>1292</v>
      </c>
      <c r="B77" s="184" t="s">
        <v>1289</v>
      </c>
      <c r="C77" s="184" t="s">
        <v>1293</v>
      </c>
      <c r="D77" s="184" t="s">
        <v>1294</v>
      </c>
      <c r="E77" s="184" t="s">
        <v>1295</v>
      </c>
      <c r="F77" s="185" t="s">
        <v>1296</v>
      </c>
    </row>
    <row r="78" spans="1:6">
      <c r="A78" s="197" t="s">
        <v>1313</v>
      </c>
      <c r="B78" s="198" t="s">
        <v>47</v>
      </c>
      <c r="C78" s="199" t="s">
        <v>32</v>
      </c>
      <c r="D78" s="199">
        <v>0.18</v>
      </c>
      <c r="E78" s="199">
        <v>7.42</v>
      </c>
      <c r="F78" s="200">
        <v>1.3355999999999999</v>
      </c>
    </row>
    <row r="79" spans="1:6">
      <c r="A79" s="201" t="s">
        <v>1308</v>
      </c>
      <c r="B79" s="202" t="s">
        <v>36</v>
      </c>
      <c r="C79" s="203" t="s">
        <v>32</v>
      </c>
      <c r="D79" s="203">
        <v>0.25</v>
      </c>
      <c r="E79" s="203">
        <v>5.66</v>
      </c>
      <c r="F79" s="204">
        <v>1.415</v>
      </c>
    </row>
    <row r="80" spans="1:6">
      <c r="A80" s="197" t="s">
        <v>1323</v>
      </c>
      <c r="B80" s="198" t="s">
        <v>423</v>
      </c>
      <c r="C80" s="199" t="s">
        <v>29</v>
      </c>
      <c r="D80" s="199">
        <v>1</v>
      </c>
      <c r="E80" s="199">
        <v>338.5</v>
      </c>
      <c r="F80" s="200">
        <v>338.5</v>
      </c>
    </row>
    <row r="81" spans="1:6" ht="22.5">
      <c r="A81" s="201" t="s">
        <v>1315</v>
      </c>
      <c r="B81" s="202" t="s">
        <v>417</v>
      </c>
      <c r="C81" s="203" t="s">
        <v>34</v>
      </c>
      <c r="D81" s="203">
        <v>0.1</v>
      </c>
      <c r="E81" s="203">
        <v>2.14</v>
      </c>
      <c r="F81" s="204">
        <v>0.214</v>
      </c>
    </row>
    <row r="82" spans="1:6">
      <c r="A82" s="197" t="s">
        <v>1320</v>
      </c>
      <c r="B82" s="198" t="s">
        <v>418</v>
      </c>
      <c r="C82" s="199" t="s">
        <v>34</v>
      </c>
      <c r="D82" s="199">
        <v>0.1</v>
      </c>
      <c r="E82" s="199">
        <v>0.55000000000000004</v>
      </c>
      <c r="F82" s="200">
        <v>5.5E-2</v>
      </c>
    </row>
    <row r="83" spans="1:6">
      <c r="A83" s="201" t="s">
        <v>1316</v>
      </c>
      <c r="B83" s="202" t="s">
        <v>44</v>
      </c>
      <c r="C83" s="203" t="s">
        <v>35</v>
      </c>
      <c r="D83" s="203">
        <v>0.2</v>
      </c>
      <c r="E83" s="203">
        <v>148.5</v>
      </c>
      <c r="F83" s="204">
        <v>29.7</v>
      </c>
    </row>
    <row r="84" spans="1:6">
      <c r="A84" s="197" t="s">
        <v>1317</v>
      </c>
      <c r="B84" s="198" t="s">
        <v>419</v>
      </c>
      <c r="C84" s="199" t="s">
        <v>34</v>
      </c>
      <c r="D84" s="199">
        <v>0.2</v>
      </c>
      <c r="E84" s="199">
        <v>1.28</v>
      </c>
      <c r="F84" s="200">
        <v>0.25600000000000001</v>
      </c>
    </row>
    <row r="85" spans="1:6" ht="15.75" thickBot="1">
      <c r="A85" s="205" t="s">
        <v>1318</v>
      </c>
      <c r="B85" s="206" t="s">
        <v>420</v>
      </c>
      <c r="C85" s="207" t="s">
        <v>37</v>
      </c>
      <c r="D85" s="207">
        <v>10</v>
      </c>
      <c r="E85" s="207">
        <v>0.32</v>
      </c>
      <c r="F85" s="208">
        <v>3.2</v>
      </c>
    </row>
    <row r="86" spans="1:6">
      <c r="A86" s="182"/>
      <c r="F86" s="181"/>
    </row>
    <row r="87" spans="1:6">
      <c r="A87" s="182"/>
      <c r="F87" s="181"/>
    </row>
    <row r="88" spans="1:6">
      <c r="A88" s="189" t="s">
        <v>1298</v>
      </c>
      <c r="B88" s="190">
        <v>2.7505999999999999</v>
      </c>
      <c r="C88" s="191" t="s">
        <v>1299</v>
      </c>
      <c r="D88" s="190">
        <v>3.7782200000000001</v>
      </c>
      <c r="E88" s="191" t="s">
        <v>1300</v>
      </c>
      <c r="F88" s="192">
        <v>6.5288199999999996</v>
      </c>
    </row>
    <row r="89" spans="1:6">
      <c r="A89" s="189" t="s">
        <v>1301</v>
      </c>
      <c r="B89" s="190">
        <v>371.92500000000001</v>
      </c>
      <c r="C89" s="191" t="s">
        <v>1302</v>
      </c>
      <c r="D89" s="190">
        <v>112.43863</v>
      </c>
      <c r="E89" s="191" t="s">
        <v>1303</v>
      </c>
      <c r="F89" s="192">
        <v>490.89</v>
      </c>
    </row>
    <row r="90" spans="1:6">
      <c r="A90" s="182"/>
      <c r="F90" s="181"/>
    </row>
    <row r="91" spans="1:6">
      <c r="A91" s="182"/>
      <c r="F91" s="181"/>
    </row>
    <row r="92" spans="1:6" ht="24.75" thickBot="1">
      <c r="A92" s="193" t="s">
        <v>1304</v>
      </c>
      <c r="B92" s="194" t="s">
        <v>1305</v>
      </c>
      <c r="C92" s="195"/>
      <c r="D92" s="195"/>
      <c r="E92" s="195"/>
      <c r="F92" s="196"/>
    </row>
    <row r="94" spans="1:6" ht="15.75" thickBot="1"/>
    <row r="95" spans="1:6">
      <c r="A95" s="173" t="s">
        <v>1288</v>
      </c>
      <c r="B95" s="174" t="s">
        <v>1289</v>
      </c>
      <c r="C95" s="175" t="s">
        <v>1290</v>
      </c>
      <c r="D95" s="176"/>
      <c r="E95" s="176"/>
      <c r="F95" s="177"/>
    </row>
    <row r="96" spans="1:6" ht="23.25" thickBot="1">
      <c r="A96" s="178" t="s">
        <v>1324</v>
      </c>
      <c r="B96" s="179" t="s">
        <v>408</v>
      </c>
      <c r="C96" s="180">
        <v>42278</v>
      </c>
      <c r="F96" s="181"/>
    </row>
    <row r="97" spans="1:6" ht="15.75" thickBot="1">
      <c r="A97" s="182"/>
      <c r="F97" s="181"/>
    </row>
    <row r="98" spans="1:6">
      <c r="A98" s="183" t="s">
        <v>1292</v>
      </c>
      <c r="B98" s="184" t="s">
        <v>1289</v>
      </c>
      <c r="C98" s="184" t="s">
        <v>1293</v>
      </c>
      <c r="D98" s="184" t="s">
        <v>1294</v>
      </c>
      <c r="E98" s="184" t="s">
        <v>1295</v>
      </c>
      <c r="F98" s="185" t="s">
        <v>1296</v>
      </c>
    </row>
    <row r="99" spans="1:6">
      <c r="A99" s="197">
        <v>10118</v>
      </c>
      <c r="B99" s="198" t="s">
        <v>203</v>
      </c>
      <c r="C99" s="199" t="s">
        <v>32</v>
      </c>
      <c r="D99" s="199">
        <v>0.2</v>
      </c>
      <c r="E99" s="199">
        <v>7.48</v>
      </c>
      <c r="F99" s="200">
        <v>1.496</v>
      </c>
    </row>
    <row r="100" spans="1:6" ht="23.25" thickBot="1">
      <c r="A100" s="205" t="s">
        <v>1325</v>
      </c>
      <c r="B100" s="206" t="s">
        <v>409</v>
      </c>
      <c r="C100" s="207" t="s">
        <v>38</v>
      </c>
      <c r="D100" s="207">
        <v>1</v>
      </c>
      <c r="E100" s="207">
        <v>4.34</v>
      </c>
      <c r="F100" s="208">
        <v>4.34</v>
      </c>
    </row>
    <row r="101" spans="1:6">
      <c r="A101" s="182"/>
      <c r="F101" s="181"/>
    </row>
    <row r="102" spans="1:6">
      <c r="A102" s="182"/>
      <c r="F102" s="181"/>
    </row>
    <row r="103" spans="1:6">
      <c r="A103" s="189" t="s">
        <v>1298</v>
      </c>
      <c r="B103" s="190">
        <v>1.496</v>
      </c>
      <c r="C103" s="191" t="s">
        <v>1299</v>
      </c>
      <c r="D103" s="190">
        <v>2.05491</v>
      </c>
      <c r="E103" s="191" t="s">
        <v>1300</v>
      </c>
      <c r="F103" s="192">
        <v>3.55091</v>
      </c>
    </row>
    <row r="104" spans="1:6">
      <c r="A104" s="189" t="s">
        <v>1301</v>
      </c>
      <c r="B104" s="190">
        <v>4.34</v>
      </c>
      <c r="C104" s="191" t="s">
        <v>1302</v>
      </c>
      <c r="D104" s="190">
        <v>2.3443900000000002</v>
      </c>
      <c r="E104" s="191" t="s">
        <v>1303</v>
      </c>
      <c r="F104" s="192">
        <v>10.23</v>
      </c>
    </row>
    <row r="105" spans="1:6">
      <c r="A105" s="182"/>
      <c r="F105" s="181"/>
    </row>
    <row r="106" spans="1:6">
      <c r="A106" s="182"/>
      <c r="F106" s="181"/>
    </row>
    <row r="107" spans="1:6" ht="24.75" thickBot="1">
      <c r="A107" s="193" t="s">
        <v>1304</v>
      </c>
      <c r="B107" s="194" t="s">
        <v>1305</v>
      </c>
      <c r="C107" s="195"/>
      <c r="D107" s="195"/>
      <c r="E107" s="195"/>
      <c r="F107" s="196"/>
    </row>
    <row r="109" spans="1:6" ht="57" customHeight="1" thickBot="1"/>
    <row r="110" spans="1:6" ht="66" customHeight="1">
      <c r="A110" s="212" t="s">
        <v>1288</v>
      </c>
      <c r="B110" s="184" t="s">
        <v>1289</v>
      </c>
      <c r="C110" s="213" t="s">
        <v>1290</v>
      </c>
    </row>
    <row r="111" spans="1:6" ht="23.25" thickBot="1">
      <c r="A111" s="214" t="s">
        <v>1329</v>
      </c>
      <c r="B111" s="179" t="s">
        <v>416</v>
      </c>
      <c r="C111" s="180">
        <v>42278</v>
      </c>
    </row>
    <row r="112" spans="1:6" ht="15.75" thickBot="1"/>
    <row r="113" spans="1:6">
      <c r="A113" s="212" t="s">
        <v>1292</v>
      </c>
      <c r="B113" s="184" t="s">
        <v>1289</v>
      </c>
      <c r="C113" s="184" t="s">
        <v>1293</v>
      </c>
      <c r="D113" s="184" t="s">
        <v>1294</v>
      </c>
      <c r="E113" s="184" t="s">
        <v>1295</v>
      </c>
      <c r="F113" s="213" t="s">
        <v>1296</v>
      </c>
    </row>
    <row r="114" spans="1:6">
      <c r="A114" s="216">
        <v>10139</v>
      </c>
      <c r="B114" s="198" t="s">
        <v>31</v>
      </c>
      <c r="C114" s="199" t="s">
        <v>32</v>
      </c>
      <c r="D114" s="199">
        <v>0.4</v>
      </c>
      <c r="E114" s="199">
        <v>6.92</v>
      </c>
      <c r="F114" s="217">
        <v>2.7679999999999998</v>
      </c>
    </row>
    <row r="115" spans="1:6">
      <c r="A115" s="218">
        <v>10146</v>
      </c>
      <c r="B115" s="202" t="s">
        <v>36</v>
      </c>
      <c r="C115" s="203" t="s">
        <v>32</v>
      </c>
      <c r="D115" s="203">
        <v>0.7</v>
      </c>
      <c r="E115" s="203">
        <v>5.66</v>
      </c>
      <c r="F115" s="219">
        <v>3.9620000000000002</v>
      </c>
    </row>
    <row r="116" spans="1:6">
      <c r="A116" s="216">
        <v>20503</v>
      </c>
      <c r="B116" s="198" t="s">
        <v>397</v>
      </c>
      <c r="C116" s="199" t="s">
        <v>35</v>
      </c>
      <c r="D116" s="199">
        <v>1.9689999999999999E-2</v>
      </c>
      <c r="E116" s="199">
        <v>75.239999999999995</v>
      </c>
      <c r="F116" s="217">
        <v>1.4814799999999999</v>
      </c>
    </row>
    <row r="117" spans="1:6" ht="15.75" thickBot="1">
      <c r="A117" s="220">
        <v>20508</v>
      </c>
      <c r="B117" s="206" t="s">
        <v>398</v>
      </c>
      <c r="C117" s="207" t="s">
        <v>34</v>
      </c>
      <c r="D117" s="207">
        <v>7.875</v>
      </c>
      <c r="E117" s="207">
        <v>0.46</v>
      </c>
      <c r="F117" s="221">
        <v>3.6225000000000001</v>
      </c>
    </row>
    <row r="120" spans="1:6">
      <c r="A120" s="191" t="s">
        <v>1298</v>
      </c>
      <c r="B120" s="190">
        <v>6.73</v>
      </c>
      <c r="C120" s="191" t="s">
        <v>1299</v>
      </c>
      <c r="D120" s="190">
        <v>9.2443200000000001</v>
      </c>
      <c r="E120" s="191" t="s">
        <v>1300</v>
      </c>
      <c r="F120" s="190">
        <v>15.974320000000001</v>
      </c>
    </row>
    <row r="121" spans="1:6">
      <c r="A121" s="191" t="s">
        <v>1301</v>
      </c>
      <c r="B121" s="190">
        <v>5.10398</v>
      </c>
      <c r="C121" s="191" t="s">
        <v>1302</v>
      </c>
      <c r="D121" s="190">
        <v>6.2623600000000001</v>
      </c>
      <c r="E121" s="191" t="s">
        <v>1303</v>
      </c>
      <c r="F121" s="190">
        <v>27.34</v>
      </c>
    </row>
    <row r="124" spans="1:6" ht="15.75" thickBot="1"/>
    <row r="125" spans="1:6">
      <c r="A125" s="212" t="s">
        <v>1288</v>
      </c>
      <c r="B125" s="184" t="s">
        <v>1289</v>
      </c>
      <c r="C125" s="213" t="s">
        <v>1290</v>
      </c>
    </row>
    <row r="126" spans="1:6" ht="34.5" thickBot="1">
      <c r="A126" s="214" t="s">
        <v>1330</v>
      </c>
      <c r="B126" s="179" t="s">
        <v>426</v>
      </c>
      <c r="C126" s="180">
        <v>42278</v>
      </c>
    </row>
    <row r="127" spans="1:6" ht="15.75" thickBot="1"/>
    <row r="128" spans="1:6">
      <c r="A128" s="212" t="s">
        <v>1292</v>
      </c>
      <c r="B128" s="184" t="s">
        <v>1289</v>
      </c>
      <c r="C128" s="184" t="s">
        <v>1293</v>
      </c>
      <c r="D128" s="184" t="s">
        <v>1294</v>
      </c>
      <c r="E128" s="184" t="s">
        <v>1295</v>
      </c>
      <c r="F128" s="213" t="s">
        <v>1296</v>
      </c>
    </row>
    <row r="129" spans="1:6">
      <c r="A129" s="216">
        <v>10139</v>
      </c>
      <c r="B129" s="198" t="s">
        <v>31</v>
      </c>
      <c r="C129" s="199" t="s">
        <v>32</v>
      </c>
      <c r="D129" s="199">
        <v>0.60740000000000005</v>
      </c>
      <c r="E129" s="199">
        <v>6.92</v>
      </c>
      <c r="F129" s="217">
        <v>4.2032100000000003</v>
      </c>
    </row>
    <row r="130" spans="1:6">
      <c r="A130" s="218">
        <v>10146</v>
      </c>
      <c r="B130" s="202" t="s">
        <v>36</v>
      </c>
      <c r="C130" s="203" t="s">
        <v>32</v>
      </c>
      <c r="D130" s="203">
        <v>2.1061000000000001</v>
      </c>
      <c r="E130" s="203">
        <v>5.66</v>
      </c>
      <c r="F130" s="219">
        <v>11.920529999999999</v>
      </c>
    </row>
    <row r="131" spans="1:6">
      <c r="A131" s="216">
        <v>20503</v>
      </c>
      <c r="B131" s="198" t="s">
        <v>397</v>
      </c>
      <c r="C131" s="199" t="s">
        <v>35</v>
      </c>
      <c r="D131" s="199">
        <v>3.7400000000000003E-2</v>
      </c>
      <c r="E131" s="199">
        <v>75.239999999999995</v>
      </c>
      <c r="F131" s="217">
        <v>2.8139799999999999</v>
      </c>
    </row>
    <row r="132" spans="1:6">
      <c r="A132" s="218">
        <v>20508</v>
      </c>
      <c r="B132" s="202" t="s">
        <v>398</v>
      </c>
      <c r="C132" s="203" t="s">
        <v>34</v>
      </c>
      <c r="D132" s="203">
        <v>15.9726</v>
      </c>
      <c r="E132" s="203">
        <v>0.46</v>
      </c>
      <c r="F132" s="219">
        <v>7.3474000000000004</v>
      </c>
    </row>
    <row r="133" spans="1:6">
      <c r="A133" s="216">
        <v>20518</v>
      </c>
      <c r="B133" s="198" t="s">
        <v>396</v>
      </c>
      <c r="C133" s="199" t="s">
        <v>35</v>
      </c>
      <c r="D133" s="199">
        <v>3.3300000000000003E-2</v>
      </c>
      <c r="E133" s="199">
        <v>68.92</v>
      </c>
      <c r="F133" s="217">
        <v>2.2950400000000002</v>
      </c>
    </row>
    <row r="134" spans="1:6" ht="15.75" thickBot="1">
      <c r="A134" s="220">
        <v>31452</v>
      </c>
      <c r="B134" s="206" t="s">
        <v>427</v>
      </c>
      <c r="C134" s="207" t="s">
        <v>38</v>
      </c>
      <c r="D134" s="207">
        <v>1</v>
      </c>
      <c r="E134" s="207">
        <v>280</v>
      </c>
      <c r="F134" s="221">
        <v>280</v>
      </c>
    </row>
    <row r="137" spans="1:6">
      <c r="A137" s="191" t="s">
        <v>1298</v>
      </c>
      <c r="B137" s="190">
        <v>16.123740000000002</v>
      </c>
      <c r="C137" s="191" t="s">
        <v>1299</v>
      </c>
      <c r="D137" s="190">
        <v>22.147559999999999</v>
      </c>
      <c r="E137" s="191" t="s">
        <v>1300</v>
      </c>
      <c r="F137" s="190">
        <v>38.27129</v>
      </c>
    </row>
    <row r="138" spans="1:6">
      <c r="A138" s="191" t="s">
        <v>1301</v>
      </c>
      <c r="B138" s="190">
        <v>292.45641999999998</v>
      </c>
      <c r="C138" s="191" t="s">
        <v>1302</v>
      </c>
      <c r="D138" s="190">
        <v>98.259209999999996</v>
      </c>
      <c r="E138" s="191" t="s">
        <v>1303</v>
      </c>
      <c r="F138" s="190">
        <v>428.98</v>
      </c>
    </row>
    <row r="141" spans="1:6" ht="15.75" thickBot="1"/>
    <row r="142" spans="1:6">
      <c r="A142" s="212" t="s">
        <v>1288</v>
      </c>
      <c r="B142" s="184" t="s">
        <v>1289</v>
      </c>
      <c r="C142" s="213" t="s">
        <v>1290</v>
      </c>
    </row>
    <row r="143" spans="1:6" ht="34.5" thickBot="1">
      <c r="A143" s="214" t="s">
        <v>1331</v>
      </c>
      <c r="B143" s="179" t="s">
        <v>404</v>
      </c>
      <c r="C143" s="180">
        <v>42278</v>
      </c>
    </row>
    <row r="144" spans="1:6" ht="15.75" thickBot="1"/>
    <row r="145" spans="1:6">
      <c r="A145" s="212" t="s">
        <v>1292</v>
      </c>
      <c r="B145" s="184" t="s">
        <v>1289</v>
      </c>
      <c r="C145" s="184" t="s">
        <v>1293</v>
      </c>
      <c r="D145" s="184" t="s">
        <v>1294</v>
      </c>
      <c r="E145" s="184" t="s">
        <v>1295</v>
      </c>
      <c r="F145" s="213" t="s">
        <v>1296</v>
      </c>
    </row>
    <row r="146" spans="1:6">
      <c r="A146" s="216">
        <v>10139</v>
      </c>
      <c r="B146" s="198" t="s">
        <v>31</v>
      </c>
      <c r="C146" s="199" t="s">
        <v>32</v>
      </c>
      <c r="D146" s="199">
        <v>0.6</v>
      </c>
      <c r="E146" s="199">
        <v>6.92</v>
      </c>
      <c r="F146" s="217">
        <v>4.1520000000000001</v>
      </c>
    </row>
    <row r="147" spans="1:6">
      <c r="A147" s="218">
        <v>10140</v>
      </c>
      <c r="B147" s="202" t="s">
        <v>39</v>
      </c>
      <c r="C147" s="203" t="s">
        <v>32</v>
      </c>
      <c r="D147" s="203">
        <v>5.2220000000000003E-2</v>
      </c>
      <c r="E147" s="203">
        <v>8.58</v>
      </c>
      <c r="F147" s="219">
        <v>0.44805</v>
      </c>
    </row>
    <row r="148" spans="1:6">
      <c r="A148" s="216">
        <v>10141</v>
      </c>
      <c r="B148" s="198" t="s">
        <v>123</v>
      </c>
      <c r="C148" s="199" t="s">
        <v>32</v>
      </c>
      <c r="D148" s="199">
        <v>2.6610000000000002E-2</v>
      </c>
      <c r="E148" s="199">
        <v>5.85</v>
      </c>
      <c r="F148" s="217">
        <v>0.15567</v>
      </c>
    </row>
    <row r="149" spans="1:6">
      <c r="A149" s="218">
        <v>10146</v>
      </c>
      <c r="B149" s="202" t="s">
        <v>36</v>
      </c>
      <c r="C149" s="203" t="s">
        <v>32</v>
      </c>
      <c r="D149" s="203">
        <v>0.6</v>
      </c>
      <c r="E149" s="203">
        <v>5.66</v>
      </c>
      <c r="F149" s="219">
        <v>3.3959999999999999</v>
      </c>
    </row>
    <row r="150" spans="1:6" ht="22.5">
      <c r="A150" s="216">
        <v>31547</v>
      </c>
      <c r="B150" s="198" t="s">
        <v>405</v>
      </c>
      <c r="C150" s="199" t="s">
        <v>33</v>
      </c>
      <c r="D150" s="199">
        <v>1</v>
      </c>
      <c r="E150" s="199">
        <v>148.77000000000001</v>
      </c>
      <c r="F150" s="217">
        <v>148.77000000000001</v>
      </c>
    </row>
    <row r="151" spans="1:6">
      <c r="A151" s="218">
        <v>37502</v>
      </c>
      <c r="B151" s="202" t="s">
        <v>401</v>
      </c>
      <c r="C151" s="203" t="s">
        <v>37</v>
      </c>
      <c r="D151" s="203">
        <v>2.1700000000000001E-2</v>
      </c>
      <c r="E151" s="203">
        <v>14.45</v>
      </c>
      <c r="F151" s="219">
        <v>0.31357000000000002</v>
      </c>
    </row>
    <row r="152" spans="1:6" ht="22.5">
      <c r="A152" s="216">
        <v>37591</v>
      </c>
      <c r="B152" s="198" t="s">
        <v>399</v>
      </c>
      <c r="C152" s="199" t="s">
        <v>37</v>
      </c>
      <c r="D152" s="199">
        <v>3.8999999999999998E-3</v>
      </c>
      <c r="E152" s="199">
        <v>221.79</v>
      </c>
      <c r="F152" s="217">
        <v>0.86497999999999997</v>
      </c>
    </row>
    <row r="153" spans="1:6">
      <c r="A153" s="218">
        <v>38001</v>
      </c>
      <c r="B153" s="202" t="s">
        <v>403</v>
      </c>
      <c r="C153" s="203" t="s">
        <v>37</v>
      </c>
      <c r="D153" s="203">
        <v>2.2000000000000001E-3</v>
      </c>
      <c r="E153" s="203">
        <v>7.94</v>
      </c>
      <c r="F153" s="219">
        <v>1.7469999999999999E-2</v>
      </c>
    </row>
    <row r="154" spans="1:6" ht="23.25" thickBot="1">
      <c r="A154" s="222">
        <v>38066</v>
      </c>
      <c r="B154" s="187" t="s">
        <v>402</v>
      </c>
      <c r="C154" s="179" t="s">
        <v>37</v>
      </c>
      <c r="D154" s="179">
        <v>1.09E-2</v>
      </c>
      <c r="E154" s="179">
        <v>23.53</v>
      </c>
      <c r="F154" s="223">
        <v>0.25647999999999999</v>
      </c>
    </row>
    <row r="157" spans="1:6">
      <c r="A157" s="191" t="s">
        <v>1298</v>
      </c>
      <c r="B157" s="190">
        <v>8.1517199999999992</v>
      </c>
      <c r="C157" s="191" t="s">
        <v>1299</v>
      </c>
      <c r="D157" s="190">
        <v>11.19721</v>
      </c>
      <c r="E157" s="191" t="s">
        <v>1300</v>
      </c>
      <c r="F157" s="190">
        <v>19.34892</v>
      </c>
    </row>
    <row r="158" spans="1:6">
      <c r="A158" s="191" t="s">
        <v>1301</v>
      </c>
      <c r="B158" s="190">
        <v>150.2225</v>
      </c>
      <c r="C158" s="191" t="s">
        <v>1302</v>
      </c>
      <c r="D158" s="190">
        <v>50.379669999999997</v>
      </c>
      <c r="E158" s="191" t="s">
        <v>1303</v>
      </c>
      <c r="F158" s="190">
        <v>219.95</v>
      </c>
    </row>
    <row r="160" spans="1:6" ht="15.75" thickBot="1">
      <c r="A160" s="211"/>
      <c r="B160" s="211"/>
      <c r="C160" s="211"/>
      <c r="D160" s="211"/>
      <c r="E160" s="211"/>
      <c r="F160" s="211"/>
    </row>
    <row r="161" spans="1:6">
      <c r="A161" s="173" t="s">
        <v>1288</v>
      </c>
      <c r="B161" s="174" t="s">
        <v>1289</v>
      </c>
      <c r="C161" s="175" t="s">
        <v>1290</v>
      </c>
      <c r="D161" s="224"/>
      <c r="E161" s="224"/>
      <c r="F161" s="225"/>
    </row>
    <row r="162" spans="1:6" ht="23.25" thickBot="1">
      <c r="A162" s="226" t="s">
        <v>1332</v>
      </c>
      <c r="B162" s="179" t="s">
        <v>395</v>
      </c>
      <c r="C162" s="180">
        <v>42278</v>
      </c>
      <c r="D162" s="211"/>
      <c r="E162" s="211"/>
      <c r="F162" s="227"/>
    </row>
    <row r="163" spans="1:6" ht="15.75" thickBot="1">
      <c r="A163" s="228"/>
      <c r="B163" s="211"/>
      <c r="C163" s="211"/>
      <c r="D163" s="211"/>
      <c r="E163" s="211"/>
      <c r="F163" s="227"/>
    </row>
    <row r="164" spans="1:6">
      <c r="A164" s="183" t="s">
        <v>1292</v>
      </c>
      <c r="B164" s="184" t="s">
        <v>1289</v>
      </c>
      <c r="C164" s="184" t="s">
        <v>1293</v>
      </c>
      <c r="D164" s="184" t="s">
        <v>1294</v>
      </c>
      <c r="E164" s="184" t="s">
        <v>1295</v>
      </c>
      <c r="F164" s="185" t="s">
        <v>1296</v>
      </c>
    </row>
    <row r="165" spans="1:6" ht="15.75" thickBot="1">
      <c r="A165" s="229">
        <v>10146</v>
      </c>
      <c r="B165" s="230" t="s">
        <v>36</v>
      </c>
      <c r="C165" s="179" t="s">
        <v>32</v>
      </c>
      <c r="D165" s="179">
        <v>0.4</v>
      </c>
      <c r="E165" s="179">
        <v>5.66</v>
      </c>
      <c r="F165" s="188">
        <v>2.2639999999999998</v>
      </c>
    </row>
    <row r="166" spans="1:6">
      <c r="A166" s="228"/>
      <c r="B166" s="211"/>
      <c r="C166" s="211"/>
      <c r="D166" s="211"/>
      <c r="E166" s="211"/>
      <c r="F166" s="227"/>
    </row>
    <row r="167" spans="1:6">
      <c r="A167" s="228"/>
      <c r="B167" s="211"/>
      <c r="C167" s="211"/>
      <c r="D167" s="211"/>
      <c r="E167" s="211"/>
      <c r="F167" s="227"/>
    </row>
    <row r="168" spans="1:6">
      <c r="A168" s="189" t="s">
        <v>1298</v>
      </c>
      <c r="B168" s="231">
        <v>2.2639999999999998</v>
      </c>
      <c r="C168" s="191" t="s">
        <v>1299</v>
      </c>
      <c r="D168" s="231">
        <v>3.1098300000000001</v>
      </c>
      <c r="E168" s="191" t="s">
        <v>1300</v>
      </c>
      <c r="F168" s="232">
        <v>5.3738299999999999</v>
      </c>
    </row>
    <row r="169" spans="1:6">
      <c r="A169" s="189" t="s">
        <v>1301</v>
      </c>
      <c r="B169" s="231">
        <v>0</v>
      </c>
      <c r="C169" s="191" t="s">
        <v>1302</v>
      </c>
      <c r="D169" s="231">
        <v>1.59657</v>
      </c>
      <c r="E169" s="191" t="s">
        <v>1303</v>
      </c>
      <c r="F169" s="232">
        <v>6.97</v>
      </c>
    </row>
    <row r="170" spans="1:6">
      <c r="A170" s="228"/>
      <c r="B170" s="211"/>
      <c r="C170" s="211"/>
      <c r="D170" s="211"/>
      <c r="E170" s="211"/>
      <c r="F170" s="227"/>
    </row>
    <row r="171" spans="1:6">
      <c r="A171" s="228"/>
      <c r="B171" s="211"/>
      <c r="C171" s="211"/>
      <c r="D171" s="211"/>
      <c r="E171" s="211"/>
      <c r="F171" s="227"/>
    </row>
    <row r="172" spans="1:6" ht="24.75" thickBot="1">
      <c r="A172" s="193" t="s">
        <v>1304</v>
      </c>
      <c r="B172" s="194" t="s">
        <v>1305</v>
      </c>
      <c r="C172" s="233"/>
      <c r="D172" s="233"/>
      <c r="E172" s="233"/>
      <c r="F172" s="234"/>
    </row>
    <row r="173" spans="1:6">
      <c r="A173" s="14"/>
    </row>
    <row r="174" spans="1:6" ht="15.75" thickBot="1">
      <c r="A174" s="14"/>
    </row>
    <row r="175" spans="1:6">
      <c r="A175" s="173" t="s">
        <v>1288</v>
      </c>
      <c r="B175" s="174" t="s">
        <v>1289</v>
      </c>
      <c r="C175" s="175" t="s">
        <v>1290</v>
      </c>
      <c r="D175" s="176"/>
      <c r="E175" s="176"/>
      <c r="F175" s="177"/>
    </row>
    <row r="176" spans="1:6" ht="15.75" thickBot="1">
      <c r="A176" s="178" t="s">
        <v>1422</v>
      </c>
      <c r="B176" s="179" t="s">
        <v>1418</v>
      </c>
      <c r="C176" s="180">
        <v>42278</v>
      </c>
      <c r="F176" s="181"/>
    </row>
    <row r="177" spans="1:6" ht="15.75" thickBot="1">
      <c r="A177" s="182"/>
      <c r="F177" s="181"/>
    </row>
    <row r="178" spans="1:6">
      <c r="A178" s="183" t="s">
        <v>1292</v>
      </c>
      <c r="B178" s="184" t="s">
        <v>1289</v>
      </c>
      <c r="C178" s="184" t="s">
        <v>1293</v>
      </c>
      <c r="D178" s="184" t="s">
        <v>1294</v>
      </c>
      <c r="E178" s="184" t="s">
        <v>1295</v>
      </c>
      <c r="F178" s="185" t="s">
        <v>1296</v>
      </c>
    </row>
    <row r="179" spans="1:6">
      <c r="A179" s="197" t="s">
        <v>406</v>
      </c>
      <c r="B179" s="198" t="s">
        <v>46</v>
      </c>
      <c r="C179" s="199" t="s">
        <v>32</v>
      </c>
      <c r="D179" s="199">
        <v>0.3</v>
      </c>
      <c r="E179" s="199">
        <v>8.39</v>
      </c>
      <c r="F179" s="200">
        <v>2.5169999999999999</v>
      </c>
    </row>
    <row r="180" spans="1:6">
      <c r="A180" s="201" t="s">
        <v>407</v>
      </c>
      <c r="B180" s="202" t="s">
        <v>202</v>
      </c>
      <c r="C180" s="203" t="s">
        <v>32</v>
      </c>
      <c r="D180" s="203">
        <v>0.3</v>
      </c>
      <c r="E180" s="203">
        <v>6.24</v>
      </c>
      <c r="F180" s="204">
        <v>1.8720000000000001</v>
      </c>
    </row>
    <row r="181" spans="1:6" ht="23.25" thickBot="1">
      <c r="A181" s="186" t="s">
        <v>1419</v>
      </c>
      <c r="B181" s="187" t="s">
        <v>1420</v>
      </c>
      <c r="C181" s="179" t="s">
        <v>38</v>
      </c>
      <c r="D181" s="179">
        <v>1</v>
      </c>
      <c r="E181" s="179">
        <v>50.36</v>
      </c>
      <c r="F181" s="188">
        <v>50.36</v>
      </c>
    </row>
    <row r="182" spans="1:6">
      <c r="A182" s="182"/>
      <c r="F182" s="181"/>
    </row>
    <row r="183" spans="1:6">
      <c r="A183" s="182"/>
      <c r="F183" s="181"/>
    </row>
    <row r="184" spans="1:6">
      <c r="A184" s="189" t="s">
        <v>1298</v>
      </c>
      <c r="B184" s="190">
        <v>4.3890000000000002</v>
      </c>
      <c r="C184" s="191" t="s">
        <v>1299</v>
      </c>
      <c r="D184" s="190">
        <v>6.0287300000000004</v>
      </c>
      <c r="E184" s="191" t="s">
        <v>1300</v>
      </c>
      <c r="F184" s="192">
        <v>10.417730000000001</v>
      </c>
    </row>
    <row r="185" spans="1:6">
      <c r="A185" s="189" t="s">
        <v>1301</v>
      </c>
      <c r="B185" s="190">
        <v>50.36</v>
      </c>
      <c r="C185" s="191" t="s">
        <v>1302</v>
      </c>
      <c r="D185" s="190">
        <v>18.05706</v>
      </c>
      <c r="E185" s="191" t="s">
        <v>1303</v>
      </c>
      <c r="F185" s="192">
        <v>78.83</v>
      </c>
    </row>
    <row r="186" spans="1:6">
      <c r="A186" s="182"/>
      <c r="F186" s="181"/>
    </row>
    <row r="187" spans="1:6">
      <c r="A187" s="182"/>
      <c r="F187" s="181"/>
    </row>
    <row r="188" spans="1:6" ht="24.75" thickBot="1">
      <c r="A188" s="193" t="s">
        <v>1304</v>
      </c>
      <c r="B188" s="194" t="s">
        <v>1305</v>
      </c>
      <c r="C188" s="195"/>
      <c r="D188" s="195"/>
      <c r="E188" s="195"/>
      <c r="F188" s="196"/>
    </row>
  </sheetData>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39"/>
  <sheetViews>
    <sheetView workbookViewId="0">
      <selection sqref="A1:XFD1048576"/>
    </sheetView>
  </sheetViews>
  <sheetFormatPr defaultRowHeight="15"/>
  <cols>
    <col min="6" max="6" width="54.7109375" customWidth="1"/>
    <col min="8" max="8" width="12" bestFit="1" customWidth="1"/>
    <col min="10" max="10" width="9.5703125" bestFit="1" customWidth="1"/>
    <col min="12" max="12" width="9.5703125" bestFit="1" customWidth="1"/>
    <col min="13" max="13" width="5.140625" bestFit="1" customWidth="1"/>
    <col min="14" max="14" width="9.5703125" bestFit="1" customWidth="1"/>
  </cols>
  <sheetData>
    <row r="1" spans="1:16">
      <c r="A1" s="87" t="s">
        <v>967</v>
      </c>
      <c r="B1" s="172" t="e">
        <v>#REF!</v>
      </c>
      <c r="C1" s="87"/>
      <c r="D1" s="88"/>
      <c r="E1" s="87" t="s">
        <v>967</v>
      </c>
      <c r="F1" s="89" t="s">
        <v>968</v>
      </c>
      <c r="G1" s="87" t="s">
        <v>34</v>
      </c>
      <c r="H1" s="90"/>
      <c r="I1" s="103" t="s">
        <v>21</v>
      </c>
      <c r="J1" s="103">
        <v>6.84</v>
      </c>
      <c r="K1" s="103">
        <v>0</v>
      </c>
      <c r="L1" s="103">
        <v>6.84</v>
      </c>
      <c r="M1" s="103">
        <v>0</v>
      </c>
      <c r="N1" s="103">
        <v>6.84</v>
      </c>
      <c r="O1" s="91"/>
    </row>
    <row r="2" spans="1:16" s="23" customFormat="1">
      <c r="A2" s="87"/>
      <c r="B2" s="172" t="e">
        <v>#REF!</v>
      </c>
      <c r="C2" s="87" t="s">
        <v>967</v>
      </c>
      <c r="D2" s="88" t="s">
        <v>30</v>
      </c>
      <c r="E2" s="87" t="s">
        <v>969</v>
      </c>
      <c r="F2" s="89" t="s">
        <v>970</v>
      </c>
      <c r="G2" s="87" t="s">
        <v>34</v>
      </c>
      <c r="H2" s="90">
        <v>1</v>
      </c>
      <c r="I2" s="103" t="s">
        <v>27</v>
      </c>
      <c r="J2" s="103">
        <v>6.84</v>
      </c>
      <c r="K2" s="103">
        <v>0</v>
      </c>
      <c r="L2" s="103">
        <v>6.84</v>
      </c>
      <c r="M2" s="103">
        <v>0</v>
      </c>
      <c r="N2" s="103">
        <v>0</v>
      </c>
      <c r="O2" s="91"/>
      <c r="P2"/>
    </row>
    <row r="3" spans="1:16" s="23" customFormat="1">
      <c r="A3" s="87" t="s">
        <v>971</v>
      </c>
      <c r="B3" s="172" t="e">
        <v>#REF!</v>
      </c>
      <c r="C3" s="87"/>
      <c r="D3" s="88"/>
      <c r="E3" s="87" t="s">
        <v>971</v>
      </c>
      <c r="F3" s="89" t="s">
        <v>972</v>
      </c>
      <c r="G3" s="87" t="s">
        <v>34</v>
      </c>
      <c r="H3" s="90"/>
      <c r="I3" s="103" t="s">
        <v>21</v>
      </c>
      <c r="J3" s="103">
        <v>1.84</v>
      </c>
      <c r="K3" s="103">
        <v>1.84</v>
      </c>
      <c r="L3" s="103">
        <v>0</v>
      </c>
      <c r="M3" s="103">
        <v>0</v>
      </c>
      <c r="N3" s="103">
        <v>1.84</v>
      </c>
      <c r="O3" s="91"/>
      <c r="P3"/>
    </row>
    <row r="4" spans="1:16" s="23" customFormat="1">
      <c r="A4" s="87"/>
      <c r="B4" s="172" t="e">
        <v>#REF!</v>
      </c>
      <c r="C4" s="87" t="s">
        <v>971</v>
      </c>
      <c r="D4" s="88" t="s">
        <v>30</v>
      </c>
      <c r="E4" s="87" t="s">
        <v>973</v>
      </c>
      <c r="F4" s="89" t="s">
        <v>972</v>
      </c>
      <c r="G4" s="87" t="s">
        <v>34</v>
      </c>
      <c r="H4" s="90">
        <v>1</v>
      </c>
      <c r="I4" s="103" t="s">
        <v>26</v>
      </c>
      <c r="J4" s="103">
        <v>1.84</v>
      </c>
      <c r="K4" s="103">
        <v>1.84</v>
      </c>
      <c r="L4" s="103">
        <v>0</v>
      </c>
      <c r="M4" s="103">
        <v>0</v>
      </c>
      <c r="N4" s="103">
        <v>0</v>
      </c>
      <c r="O4" s="91"/>
      <c r="P4"/>
    </row>
    <row r="5" spans="1:16" s="23" customFormat="1">
      <c r="A5" s="87"/>
      <c r="B5" s="172" t="e">
        <v>#REF!</v>
      </c>
      <c r="C5" s="87"/>
      <c r="D5" s="88"/>
      <c r="E5" s="87"/>
      <c r="F5" s="89"/>
      <c r="G5" s="87"/>
      <c r="H5" s="90"/>
      <c r="I5" s="103" t="s">
        <v>21</v>
      </c>
      <c r="J5" s="103" t="s">
        <v>21</v>
      </c>
      <c r="K5" s="103">
        <v>0</v>
      </c>
      <c r="L5" s="103">
        <v>0</v>
      </c>
      <c r="M5" s="103">
        <v>0</v>
      </c>
      <c r="N5" s="103">
        <v>0</v>
      </c>
      <c r="O5" s="91"/>
      <c r="P5"/>
    </row>
    <row r="6" spans="1:16" s="23" customFormat="1">
      <c r="A6" s="87" t="s">
        <v>1012</v>
      </c>
      <c r="B6" s="172" t="e">
        <v>#REF!</v>
      </c>
      <c r="C6" s="87"/>
      <c r="D6" s="88"/>
      <c r="E6" s="87" t="s">
        <v>1012</v>
      </c>
      <c r="F6" s="89" t="s">
        <v>1013</v>
      </c>
      <c r="G6" s="87" t="s">
        <v>29</v>
      </c>
      <c r="H6" s="90"/>
      <c r="I6" s="103" t="s">
        <v>21</v>
      </c>
      <c r="J6" s="103">
        <v>8.02</v>
      </c>
      <c r="K6" s="103">
        <v>8.02</v>
      </c>
      <c r="L6" s="103">
        <v>0</v>
      </c>
      <c r="M6" s="103">
        <v>0</v>
      </c>
      <c r="N6" s="103">
        <v>8.02</v>
      </c>
      <c r="O6" s="91"/>
      <c r="P6"/>
    </row>
    <row r="7" spans="1:16" s="23" customFormat="1">
      <c r="A7" s="87"/>
      <c r="B7" s="172" t="e">
        <v>#REF!</v>
      </c>
      <c r="C7" s="87" t="s">
        <v>1012</v>
      </c>
      <c r="D7" s="88" t="s">
        <v>30</v>
      </c>
      <c r="E7" s="87" t="s">
        <v>976</v>
      </c>
      <c r="F7" s="89" t="s">
        <v>977</v>
      </c>
      <c r="G7" s="87" t="s">
        <v>32</v>
      </c>
      <c r="H7" s="90">
        <v>0.6</v>
      </c>
      <c r="I7" s="103" t="s">
        <v>26</v>
      </c>
      <c r="J7" s="103">
        <v>13.37</v>
      </c>
      <c r="K7" s="103">
        <v>8.02</v>
      </c>
      <c r="L7" s="103">
        <v>0</v>
      </c>
      <c r="M7" s="103">
        <v>0</v>
      </c>
      <c r="N7" s="103">
        <v>0</v>
      </c>
      <c r="O7" s="91"/>
      <c r="P7"/>
    </row>
    <row r="8" spans="1:16" s="23" customFormat="1">
      <c r="A8" s="87" t="s">
        <v>1004</v>
      </c>
      <c r="B8" s="172" t="e">
        <v>#REF!</v>
      </c>
      <c r="C8" s="87"/>
      <c r="D8" s="88"/>
      <c r="E8" s="87" t="s">
        <v>1004</v>
      </c>
      <c r="F8" s="89" t="s">
        <v>1005</v>
      </c>
      <c r="G8" s="87" t="s">
        <v>38</v>
      </c>
      <c r="H8" s="90"/>
      <c r="I8" s="103" t="s">
        <v>21</v>
      </c>
      <c r="J8" s="103">
        <v>1728.1</v>
      </c>
      <c r="K8" s="103">
        <v>245.6</v>
      </c>
      <c r="L8" s="103">
        <v>1482.5</v>
      </c>
      <c r="M8" s="103">
        <v>0</v>
      </c>
      <c r="N8" s="103">
        <v>1728.1</v>
      </c>
      <c r="O8" s="91"/>
      <c r="P8"/>
    </row>
    <row r="9" spans="1:16" s="23" customFormat="1">
      <c r="A9" s="87"/>
      <c r="B9" s="172" t="e">
        <v>#REF!</v>
      </c>
      <c r="C9" s="87" t="s">
        <v>1004</v>
      </c>
      <c r="D9" s="88" t="s">
        <v>30</v>
      </c>
      <c r="E9" s="87" t="s">
        <v>1006</v>
      </c>
      <c r="F9" s="89" t="s">
        <v>1007</v>
      </c>
      <c r="G9" s="87" t="s">
        <v>32</v>
      </c>
      <c r="H9" s="90">
        <v>8</v>
      </c>
      <c r="I9" s="103" t="s">
        <v>26</v>
      </c>
      <c r="J9" s="103">
        <v>17.329999999999998</v>
      </c>
      <c r="K9" s="103">
        <v>138.63999999999999</v>
      </c>
      <c r="L9" s="103">
        <v>0</v>
      </c>
      <c r="M9" s="103">
        <v>0</v>
      </c>
      <c r="N9" s="103">
        <v>0</v>
      </c>
      <c r="O9" s="91"/>
      <c r="P9"/>
    </row>
    <row r="10" spans="1:16" s="23" customFormat="1">
      <c r="A10" s="87"/>
      <c r="B10" s="172" t="e">
        <v>#REF!</v>
      </c>
      <c r="C10" s="87" t="s">
        <v>1004</v>
      </c>
      <c r="D10" s="88" t="s">
        <v>30</v>
      </c>
      <c r="E10" s="87" t="s">
        <v>1008</v>
      </c>
      <c r="F10" s="89" t="s">
        <v>1009</v>
      </c>
      <c r="G10" s="87" t="s">
        <v>32</v>
      </c>
      <c r="H10" s="90">
        <v>8</v>
      </c>
      <c r="I10" s="103" t="s">
        <v>26</v>
      </c>
      <c r="J10" s="103">
        <v>13.37</v>
      </c>
      <c r="K10" s="103">
        <v>106.96</v>
      </c>
      <c r="L10" s="103">
        <v>0</v>
      </c>
      <c r="M10" s="103">
        <v>0</v>
      </c>
      <c r="N10" s="103">
        <v>0</v>
      </c>
      <c r="O10" s="91"/>
      <c r="P10"/>
    </row>
    <row r="11" spans="1:16" s="23" customFormat="1" ht="22.5">
      <c r="A11" s="87"/>
      <c r="B11" s="172" t="e">
        <v>#REF!</v>
      </c>
      <c r="C11" s="87" t="s">
        <v>1004</v>
      </c>
      <c r="D11" s="88" t="s">
        <v>30</v>
      </c>
      <c r="E11" s="87" t="s">
        <v>1010</v>
      </c>
      <c r="F11" s="89" t="s">
        <v>1011</v>
      </c>
      <c r="G11" s="87" t="s">
        <v>978</v>
      </c>
      <c r="H11" s="90">
        <v>1</v>
      </c>
      <c r="I11" s="103" t="s">
        <v>27</v>
      </c>
      <c r="J11" s="103">
        <v>1482.5</v>
      </c>
      <c r="K11" s="103">
        <v>0</v>
      </c>
      <c r="L11" s="103">
        <v>1482.5</v>
      </c>
      <c r="M11" s="103">
        <v>0</v>
      </c>
      <c r="N11" s="103">
        <v>0</v>
      </c>
      <c r="O11" s="91"/>
      <c r="P11"/>
    </row>
    <row r="12" spans="1:16" s="23" customFormat="1">
      <c r="A12" s="87" t="s">
        <v>1014</v>
      </c>
      <c r="B12" s="172" t="e">
        <v>#REF!</v>
      </c>
      <c r="C12" s="87"/>
      <c r="D12" s="88"/>
      <c r="E12" s="87" t="s">
        <v>1014</v>
      </c>
      <c r="F12" s="89" t="s">
        <v>1015</v>
      </c>
      <c r="G12" s="87" t="s">
        <v>38</v>
      </c>
      <c r="H12" s="90"/>
      <c r="I12" s="103" t="s">
        <v>21</v>
      </c>
      <c r="J12" s="103">
        <v>2550.64</v>
      </c>
      <c r="K12" s="103">
        <v>2550.64</v>
      </c>
      <c r="L12" s="103">
        <v>0</v>
      </c>
      <c r="M12" s="103">
        <v>0</v>
      </c>
      <c r="N12" s="103">
        <v>2550.64</v>
      </c>
      <c r="O12" s="91"/>
      <c r="P12"/>
    </row>
    <row r="13" spans="1:16" s="23" customFormat="1" ht="22.5">
      <c r="A13" s="87"/>
      <c r="B13" s="172" t="e">
        <v>#REF!</v>
      </c>
      <c r="C13" s="87" t="s">
        <v>1014</v>
      </c>
      <c r="D13" s="88" t="s">
        <v>30</v>
      </c>
      <c r="E13" s="87" t="s">
        <v>1016</v>
      </c>
      <c r="F13" s="89" t="s">
        <v>1017</v>
      </c>
      <c r="G13" s="87" t="s">
        <v>32</v>
      </c>
      <c r="H13" s="90">
        <v>16</v>
      </c>
      <c r="I13" s="103" t="s">
        <v>26</v>
      </c>
      <c r="J13" s="103">
        <v>84.39</v>
      </c>
      <c r="K13" s="103">
        <v>1350.24</v>
      </c>
      <c r="L13" s="103">
        <v>0</v>
      </c>
      <c r="M13" s="103">
        <v>0</v>
      </c>
      <c r="N13" s="103">
        <v>0</v>
      </c>
      <c r="O13" s="91"/>
      <c r="P13"/>
    </row>
    <row r="14" spans="1:16" s="23" customFormat="1">
      <c r="A14" s="87"/>
      <c r="B14" s="172" t="e">
        <v>#REF!</v>
      </c>
      <c r="C14" s="87" t="s">
        <v>1014</v>
      </c>
      <c r="D14" s="88" t="s">
        <v>30</v>
      </c>
      <c r="E14" s="87" t="s">
        <v>1018</v>
      </c>
      <c r="F14" s="89" t="s">
        <v>1019</v>
      </c>
      <c r="G14" s="87" t="s">
        <v>32</v>
      </c>
      <c r="H14" s="90">
        <v>20</v>
      </c>
      <c r="I14" s="103" t="s">
        <v>26</v>
      </c>
      <c r="J14" s="103">
        <v>60.02</v>
      </c>
      <c r="K14" s="103">
        <v>1200.4000000000001</v>
      </c>
      <c r="L14" s="103">
        <v>0</v>
      </c>
      <c r="M14" s="103">
        <v>0</v>
      </c>
      <c r="N14" s="103">
        <v>0</v>
      </c>
      <c r="O14" s="91"/>
      <c r="P14"/>
    </row>
    <row r="15" spans="1:16" s="23" customFormat="1">
      <c r="A15" s="87" t="s">
        <v>1026</v>
      </c>
      <c r="B15" s="172" t="e">
        <v>#REF!</v>
      </c>
      <c r="C15" s="87"/>
      <c r="D15" s="88"/>
      <c r="E15" s="87" t="s">
        <v>1026</v>
      </c>
      <c r="F15" s="89" t="s">
        <v>1022</v>
      </c>
      <c r="G15" s="87" t="s">
        <v>38</v>
      </c>
      <c r="H15" s="90"/>
      <c r="I15" s="103" t="s">
        <v>21</v>
      </c>
      <c r="J15" s="103">
        <v>9.6</v>
      </c>
      <c r="K15" s="103">
        <v>8.64</v>
      </c>
      <c r="L15" s="103">
        <v>0.96</v>
      </c>
      <c r="M15" s="103">
        <v>0</v>
      </c>
      <c r="N15" s="103">
        <v>9.6</v>
      </c>
      <c r="O15" s="91"/>
      <c r="P15"/>
    </row>
    <row r="16" spans="1:16" s="23" customFormat="1">
      <c r="A16" s="87"/>
      <c r="B16" s="172" t="e">
        <v>#REF!</v>
      </c>
      <c r="C16" s="87" t="s">
        <v>1026</v>
      </c>
      <c r="D16" s="88" t="s">
        <v>30</v>
      </c>
      <c r="E16" s="87" t="s">
        <v>1027</v>
      </c>
      <c r="F16" s="89" t="s">
        <v>1023</v>
      </c>
      <c r="G16" s="87" t="s">
        <v>32</v>
      </c>
      <c r="H16" s="90">
        <v>0.25</v>
      </c>
      <c r="I16" s="103" t="s">
        <v>26</v>
      </c>
      <c r="J16" s="103">
        <v>19.66</v>
      </c>
      <c r="K16" s="103">
        <v>4.92</v>
      </c>
      <c r="L16" s="103">
        <v>0</v>
      </c>
      <c r="M16" s="103">
        <v>0</v>
      </c>
      <c r="N16" s="103">
        <v>0</v>
      </c>
      <c r="O16" s="91"/>
      <c r="P16"/>
    </row>
    <row r="17" spans="1:16" s="23" customFormat="1">
      <c r="A17" s="87"/>
      <c r="B17" s="172" t="e">
        <v>#REF!</v>
      </c>
      <c r="C17" s="87" t="s">
        <v>1026</v>
      </c>
      <c r="D17" s="88" t="s">
        <v>30</v>
      </c>
      <c r="E17" s="87" t="s">
        <v>1028</v>
      </c>
      <c r="F17" s="89" t="s">
        <v>1024</v>
      </c>
      <c r="G17" s="87" t="s">
        <v>32</v>
      </c>
      <c r="H17" s="90">
        <v>0.25</v>
      </c>
      <c r="I17" s="103" t="s">
        <v>26</v>
      </c>
      <c r="J17" s="103">
        <v>14.89</v>
      </c>
      <c r="K17" s="103">
        <v>3.72</v>
      </c>
      <c r="L17" s="103">
        <v>0</v>
      </c>
      <c r="M17" s="103">
        <v>0</v>
      </c>
      <c r="N17" s="103">
        <v>0</v>
      </c>
      <c r="O17" s="91"/>
      <c r="P17"/>
    </row>
    <row r="18" spans="1:16" s="23" customFormat="1">
      <c r="A18" s="87"/>
      <c r="B18" s="172" t="e">
        <v>#REF!</v>
      </c>
      <c r="C18" s="87" t="s">
        <v>1026</v>
      </c>
      <c r="D18" s="88" t="s">
        <v>30</v>
      </c>
      <c r="E18" s="87" t="s">
        <v>1029</v>
      </c>
      <c r="F18" s="89" t="s">
        <v>1025</v>
      </c>
      <c r="G18" s="87" t="s">
        <v>978</v>
      </c>
      <c r="H18" s="90">
        <v>1</v>
      </c>
      <c r="I18" s="103" t="s">
        <v>27</v>
      </c>
      <c r="J18" s="103">
        <v>0.96</v>
      </c>
      <c r="K18" s="103">
        <v>0</v>
      </c>
      <c r="L18" s="103">
        <v>0.96</v>
      </c>
      <c r="M18" s="103">
        <v>0</v>
      </c>
      <c r="N18" s="103">
        <v>0</v>
      </c>
      <c r="O18" s="91"/>
      <c r="P18"/>
    </row>
    <row r="19" spans="1:16" s="23" customFormat="1">
      <c r="A19" s="87" t="s">
        <v>980</v>
      </c>
      <c r="B19" s="172" t="e">
        <v>#REF!</v>
      </c>
      <c r="C19" s="87"/>
      <c r="D19" s="88"/>
      <c r="E19" s="87" t="s">
        <v>980</v>
      </c>
      <c r="F19" s="89" t="s">
        <v>981</v>
      </c>
      <c r="G19" s="87" t="s">
        <v>29</v>
      </c>
      <c r="H19" s="90"/>
      <c r="I19" s="103" t="s">
        <v>21</v>
      </c>
      <c r="J19" s="103">
        <v>140.02000000000001</v>
      </c>
      <c r="K19" s="103">
        <v>103.01</v>
      </c>
      <c r="L19" s="103">
        <v>37.01</v>
      </c>
      <c r="M19" s="103">
        <v>0</v>
      </c>
      <c r="N19" s="103">
        <v>140.02000000000001</v>
      </c>
      <c r="O19" s="91"/>
      <c r="P19"/>
    </row>
    <row r="20" spans="1:16" s="23" customFormat="1">
      <c r="A20" s="87"/>
      <c r="B20" s="172" t="e">
        <v>#REF!</v>
      </c>
      <c r="C20" s="87" t="s">
        <v>980</v>
      </c>
      <c r="D20" s="88" t="s">
        <v>30</v>
      </c>
      <c r="E20" s="87" t="s">
        <v>982</v>
      </c>
      <c r="F20" s="89" t="s">
        <v>983</v>
      </c>
      <c r="G20" s="87" t="s">
        <v>32</v>
      </c>
      <c r="H20" s="90">
        <v>2.42</v>
      </c>
      <c r="I20" s="103" t="s">
        <v>26</v>
      </c>
      <c r="J20" s="103">
        <v>16.760000000000002</v>
      </c>
      <c r="K20" s="103">
        <v>40.56</v>
      </c>
      <c r="L20" s="103">
        <v>0</v>
      </c>
      <c r="M20" s="103">
        <v>0</v>
      </c>
      <c r="N20" s="103">
        <v>0</v>
      </c>
      <c r="O20" s="91"/>
      <c r="P20"/>
    </row>
    <row r="21" spans="1:16" s="23" customFormat="1">
      <c r="A21" s="87"/>
      <c r="B21" s="172" t="e">
        <v>#REF!</v>
      </c>
      <c r="C21" s="87" t="s">
        <v>980</v>
      </c>
      <c r="D21" s="88" t="s">
        <v>30</v>
      </c>
      <c r="E21" s="87" t="s">
        <v>984</v>
      </c>
      <c r="F21" s="89" t="s">
        <v>985</v>
      </c>
      <c r="G21" s="87" t="s">
        <v>32</v>
      </c>
      <c r="H21" s="90">
        <v>2.42</v>
      </c>
      <c r="I21" s="103" t="s">
        <v>26</v>
      </c>
      <c r="J21" s="103">
        <v>13.53</v>
      </c>
      <c r="K21" s="103">
        <v>32.74</v>
      </c>
      <c r="L21" s="103">
        <v>0</v>
      </c>
      <c r="M21" s="103">
        <v>0</v>
      </c>
      <c r="N21" s="103">
        <v>0</v>
      </c>
      <c r="O21" s="91"/>
      <c r="P21"/>
    </row>
    <row r="22" spans="1:16" s="23" customFormat="1">
      <c r="A22" s="87"/>
      <c r="B22" s="172" t="e">
        <v>#REF!</v>
      </c>
      <c r="C22" s="87" t="s">
        <v>980</v>
      </c>
      <c r="D22" s="88" t="s">
        <v>30</v>
      </c>
      <c r="E22" s="87" t="s">
        <v>986</v>
      </c>
      <c r="F22" s="89" t="s">
        <v>987</v>
      </c>
      <c r="G22" s="87" t="s">
        <v>32</v>
      </c>
      <c r="H22" s="90">
        <v>0.46</v>
      </c>
      <c r="I22" s="103" t="s">
        <v>26</v>
      </c>
      <c r="J22" s="103">
        <v>16.62</v>
      </c>
      <c r="K22" s="103">
        <v>7.65</v>
      </c>
      <c r="L22" s="103">
        <v>0</v>
      </c>
      <c r="M22" s="103">
        <v>0</v>
      </c>
      <c r="N22" s="103">
        <v>0</v>
      </c>
      <c r="O22" s="91"/>
      <c r="P22"/>
    </row>
    <row r="23" spans="1:16" s="23" customFormat="1">
      <c r="A23" s="87"/>
      <c r="B23" s="172" t="e">
        <v>#REF!</v>
      </c>
      <c r="C23" s="87" t="s">
        <v>980</v>
      </c>
      <c r="D23" s="88" t="s">
        <v>30</v>
      </c>
      <c r="E23" s="87" t="s">
        <v>988</v>
      </c>
      <c r="F23" s="89" t="s">
        <v>989</v>
      </c>
      <c r="G23" s="87" t="s">
        <v>32</v>
      </c>
      <c r="H23" s="90">
        <v>0.46</v>
      </c>
      <c r="I23" s="103" t="s">
        <v>26</v>
      </c>
      <c r="J23" s="103">
        <v>13.9</v>
      </c>
      <c r="K23" s="103">
        <v>6.39</v>
      </c>
      <c r="L23" s="103">
        <v>0</v>
      </c>
      <c r="M23" s="103">
        <v>0</v>
      </c>
      <c r="N23" s="103">
        <v>0</v>
      </c>
      <c r="O23" s="91"/>
      <c r="P23"/>
    </row>
    <row r="24" spans="1:16" s="23" customFormat="1">
      <c r="A24" s="87"/>
      <c r="B24" s="172" t="e">
        <v>#REF!</v>
      </c>
      <c r="C24" s="87" t="s">
        <v>980</v>
      </c>
      <c r="D24" s="88" t="s">
        <v>30</v>
      </c>
      <c r="E24" s="87" t="s">
        <v>974</v>
      </c>
      <c r="F24" s="89" t="s">
        <v>975</v>
      </c>
      <c r="G24" s="87" t="s">
        <v>32</v>
      </c>
      <c r="H24" s="90">
        <v>0.3</v>
      </c>
      <c r="I24" s="103" t="s">
        <v>26</v>
      </c>
      <c r="J24" s="103">
        <v>16.57</v>
      </c>
      <c r="K24" s="103">
        <v>4.97</v>
      </c>
      <c r="L24" s="103">
        <v>0</v>
      </c>
      <c r="M24" s="103">
        <v>0</v>
      </c>
      <c r="N24" s="103">
        <v>0</v>
      </c>
      <c r="O24" s="91"/>
      <c r="P24"/>
    </row>
    <row r="25" spans="1:16" s="23" customFormat="1">
      <c r="A25" s="87"/>
      <c r="B25" s="172" t="e">
        <v>#REF!</v>
      </c>
      <c r="C25" s="87" t="s">
        <v>980</v>
      </c>
      <c r="D25" s="88" t="s">
        <v>30</v>
      </c>
      <c r="E25" s="87" t="s">
        <v>976</v>
      </c>
      <c r="F25" s="89" t="s">
        <v>977</v>
      </c>
      <c r="G25" s="87" t="s">
        <v>32</v>
      </c>
      <c r="H25" s="90">
        <v>0.8</v>
      </c>
      <c r="I25" s="103" t="s">
        <v>26</v>
      </c>
      <c r="J25" s="103">
        <v>13.37</v>
      </c>
      <c r="K25" s="103">
        <v>10.7</v>
      </c>
      <c r="L25" s="103">
        <v>0</v>
      </c>
      <c r="M25" s="103">
        <v>0</v>
      </c>
      <c r="N25" s="103">
        <v>0</v>
      </c>
      <c r="O25" s="91"/>
      <c r="P25"/>
    </row>
    <row r="26" spans="1:16" s="23" customFormat="1">
      <c r="A26" s="87"/>
      <c r="B26" s="172" t="e">
        <v>#REF!</v>
      </c>
      <c r="C26" s="87" t="s">
        <v>980</v>
      </c>
      <c r="D26" s="88" t="s">
        <v>30</v>
      </c>
      <c r="E26" s="87" t="s">
        <v>990</v>
      </c>
      <c r="F26" s="89" t="s">
        <v>991</v>
      </c>
      <c r="G26" s="87" t="s">
        <v>35</v>
      </c>
      <c r="H26" s="90">
        <v>0.05</v>
      </c>
      <c r="I26" s="103" t="s">
        <v>27</v>
      </c>
      <c r="J26" s="103">
        <v>254.21</v>
      </c>
      <c r="K26" s="103">
        <v>0</v>
      </c>
      <c r="L26" s="103">
        <v>12.71</v>
      </c>
      <c r="M26" s="103">
        <v>0</v>
      </c>
      <c r="N26" s="103">
        <v>0</v>
      </c>
      <c r="O26" s="91"/>
      <c r="P26"/>
    </row>
    <row r="27" spans="1:16" s="23" customFormat="1">
      <c r="A27" s="87"/>
      <c r="B27" s="172" t="e">
        <v>#REF!</v>
      </c>
      <c r="C27" s="87" t="s">
        <v>980</v>
      </c>
      <c r="D27" s="88" t="s">
        <v>30</v>
      </c>
      <c r="E27" s="87" t="s">
        <v>992</v>
      </c>
      <c r="F27" s="89" t="s">
        <v>993</v>
      </c>
      <c r="G27" s="87" t="s">
        <v>29</v>
      </c>
      <c r="H27" s="90">
        <v>0.4</v>
      </c>
      <c r="I27" s="103" t="s">
        <v>27</v>
      </c>
      <c r="J27" s="103">
        <v>13.72</v>
      </c>
      <c r="K27" s="103">
        <v>0</v>
      </c>
      <c r="L27" s="103">
        <v>5.49</v>
      </c>
      <c r="M27" s="103">
        <v>0</v>
      </c>
      <c r="N27" s="103">
        <v>0</v>
      </c>
      <c r="O27" s="91"/>
      <c r="P27"/>
    </row>
    <row r="28" spans="1:16" s="23" customFormat="1">
      <c r="A28" s="87"/>
      <c r="B28" s="172" t="e">
        <v>#REF!</v>
      </c>
      <c r="C28" s="87" t="s">
        <v>980</v>
      </c>
      <c r="D28" s="88" t="s">
        <v>30</v>
      </c>
      <c r="E28" s="87" t="s">
        <v>994</v>
      </c>
      <c r="F28" s="89" t="s">
        <v>995</v>
      </c>
      <c r="G28" s="87" t="s">
        <v>33</v>
      </c>
      <c r="H28" s="90">
        <v>0.4</v>
      </c>
      <c r="I28" s="103" t="s">
        <v>27</v>
      </c>
      <c r="J28" s="103">
        <v>5.12</v>
      </c>
      <c r="K28" s="103">
        <v>0</v>
      </c>
      <c r="L28" s="103">
        <v>2.0499999999999998</v>
      </c>
      <c r="M28" s="103">
        <v>0</v>
      </c>
      <c r="N28" s="103">
        <v>0</v>
      </c>
      <c r="O28" s="91"/>
      <c r="P28"/>
    </row>
    <row r="29" spans="1:16" s="23" customFormat="1">
      <c r="A29" s="87"/>
      <c r="B29" s="172" t="e">
        <v>#REF!</v>
      </c>
      <c r="C29" s="87" t="s">
        <v>980</v>
      </c>
      <c r="D29" s="88" t="s">
        <v>30</v>
      </c>
      <c r="E29" s="87" t="s">
        <v>996</v>
      </c>
      <c r="F29" s="89" t="s">
        <v>997</v>
      </c>
      <c r="G29" s="87" t="s">
        <v>34</v>
      </c>
      <c r="H29" s="90">
        <v>5.27</v>
      </c>
      <c r="I29" s="103" t="s">
        <v>27</v>
      </c>
      <c r="J29" s="103">
        <v>3.09</v>
      </c>
      <c r="K29" s="103">
        <v>0</v>
      </c>
      <c r="L29" s="103">
        <v>16.28</v>
      </c>
      <c r="M29" s="103">
        <v>0</v>
      </c>
      <c r="N29" s="103">
        <v>0</v>
      </c>
      <c r="O29" s="91"/>
      <c r="P29"/>
    </row>
    <row r="30" spans="1:16" s="23" customFormat="1">
      <c r="A30" s="87"/>
      <c r="B30" s="172" t="e">
        <v>#REF!</v>
      </c>
      <c r="C30" s="87" t="s">
        <v>980</v>
      </c>
      <c r="D30" s="88" t="s">
        <v>30</v>
      </c>
      <c r="E30" s="87" t="s">
        <v>998</v>
      </c>
      <c r="F30" s="89" t="s">
        <v>999</v>
      </c>
      <c r="G30" s="87" t="s">
        <v>979</v>
      </c>
      <c r="H30" s="90">
        <v>0.09</v>
      </c>
      <c r="I30" s="103" t="s">
        <v>27</v>
      </c>
      <c r="J30" s="103">
        <v>5.35</v>
      </c>
      <c r="K30" s="103">
        <v>0</v>
      </c>
      <c r="L30" s="103">
        <v>0.48</v>
      </c>
      <c r="M30" s="103">
        <v>0</v>
      </c>
      <c r="N30" s="103">
        <v>0</v>
      </c>
      <c r="O30" s="91"/>
      <c r="P30"/>
    </row>
    <row r="31" spans="1:16" s="23" customFormat="1" ht="22.5">
      <c r="A31" s="87" t="s">
        <v>1000</v>
      </c>
      <c r="B31" s="172" t="e">
        <v>#REF!</v>
      </c>
      <c r="C31" s="87"/>
      <c r="D31" s="88"/>
      <c r="E31" s="87" t="s">
        <v>1000</v>
      </c>
      <c r="F31" s="89" t="s">
        <v>1001</v>
      </c>
      <c r="G31" s="87" t="s">
        <v>33</v>
      </c>
      <c r="H31" s="90"/>
      <c r="I31" s="103" t="s">
        <v>21</v>
      </c>
      <c r="J31" s="103">
        <v>101.56</v>
      </c>
      <c r="K31" s="103">
        <v>5.98</v>
      </c>
      <c r="L31" s="103">
        <v>95.58</v>
      </c>
      <c r="M31" s="103">
        <v>0</v>
      </c>
      <c r="N31" s="103">
        <v>101.56</v>
      </c>
      <c r="O31" s="91"/>
      <c r="P31"/>
    </row>
    <row r="32" spans="1:16" s="23" customFormat="1">
      <c r="A32" s="87"/>
      <c r="B32" s="172" t="e">
        <v>#REF!</v>
      </c>
      <c r="C32" s="87" t="s">
        <v>1000</v>
      </c>
      <c r="D32" s="88" t="s">
        <v>30</v>
      </c>
      <c r="E32" s="87" t="s">
        <v>974</v>
      </c>
      <c r="F32" s="89" t="s">
        <v>975</v>
      </c>
      <c r="G32" s="87" t="s">
        <v>32</v>
      </c>
      <c r="H32" s="90">
        <v>0.2</v>
      </c>
      <c r="I32" s="103" t="s">
        <v>26</v>
      </c>
      <c r="J32" s="103">
        <v>16.57</v>
      </c>
      <c r="K32" s="103">
        <v>3.31</v>
      </c>
      <c r="L32" s="103">
        <v>0</v>
      </c>
      <c r="M32" s="103">
        <v>0</v>
      </c>
      <c r="N32" s="103">
        <v>0</v>
      </c>
      <c r="O32" s="91"/>
      <c r="P32"/>
    </row>
    <row r="33" spans="1:16" s="23" customFormat="1">
      <c r="A33" s="87"/>
      <c r="B33" s="172" t="e">
        <v>#REF!</v>
      </c>
      <c r="C33" s="87" t="s">
        <v>1000</v>
      </c>
      <c r="D33" s="88" t="s">
        <v>30</v>
      </c>
      <c r="E33" s="87" t="s">
        <v>976</v>
      </c>
      <c r="F33" s="89" t="s">
        <v>977</v>
      </c>
      <c r="G33" s="87" t="s">
        <v>32</v>
      </c>
      <c r="H33" s="90">
        <v>0.2</v>
      </c>
      <c r="I33" s="103" t="s">
        <v>26</v>
      </c>
      <c r="J33" s="103">
        <v>13.37</v>
      </c>
      <c r="K33" s="103">
        <v>2.67</v>
      </c>
      <c r="L33" s="103">
        <v>0</v>
      </c>
      <c r="M33" s="103">
        <v>0</v>
      </c>
      <c r="N33" s="103">
        <v>0</v>
      </c>
      <c r="O33" s="91"/>
      <c r="P33"/>
    </row>
    <row r="34" spans="1:16" s="23" customFormat="1" ht="22.5">
      <c r="A34" s="87"/>
      <c r="B34" s="172" t="e">
        <v>#REF!</v>
      </c>
      <c r="C34" s="87" t="s">
        <v>1000</v>
      </c>
      <c r="D34" s="88" t="s">
        <v>30</v>
      </c>
      <c r="E34" s="87" t="s">
        <v>1002</v>
      </c>
      <c r="F34" s="89" t="s">
        <v>1003</v>
      </c>
      <c r="G34" s="87" t="s">
        <v>33</v>
      </c>
      <c r="H34" s="90">
        <v>1</v>
      </c>
      <c r="I34" s="103" t="s">
        <v>27</v>
      </c>
      <c r="J34" s="103">
        <v>95.58</v>
      </c>
      <c r="K34" s="103">
        <v>0</v>
      </c>
      <c r="L34" s="103">
        <v>95.58</v>
      </c>
      <c r="M34" s="103">
        <v>0</v>
      </c>
      <c r="N34" s="103">
        <v>0</v>
      </c>
      <c r="O34" s="91"/>
      <c r="P34"/>
    </row>
    <row r="35" spans="1:16" s="23" customFormat="1">
      <c r="A35" s="87" t="s">
        <v>1037</v>
      </c>
      <c r="B35" s="172" t="e">
        <v>#REF!</v>
      </c>
      <c r="C35" s="87"/>
      <c r="D35" s="88"/>
      <c r="E35" s="87" t="s">
        <v>1037</v>
      </c>
      <c r="F35" s="89" t="s">
        <v>1035</v>
      </c>
      <c r="G35" s="87" t="s">
        <v>38</v>
      </c>
      <c r="H35" s="90"/>
      <c r="I35" s="103" t="s">
        <v>21</v>
      </c>
      <c r="J35" s="103">
        <v>7.73</v>
      </c>
      <c r="K35" s="103">
        <v>6.91</v>
      </c>
      <c r="L35" s="103">
        <v>0.82</v>
      </c>
      <c r="M35" s="103">
        <v>0</v>
      </c>
      <c r="N35" s="103">
        <v>7.73</v>
      </c>
      <c r="O35" s="91"/>
      <c r="P35"/>
    </row>
    <row r="36" spans="1:16" s="23" customFormat="1">
      <c r="A36" s="87"/>
      <c r="B36" s="172" t="e">
        <v>#REF!</v>
      </c>
      <c r="C36" s="87" t="s">
        <v>1037</v>
      </c>
      <c r="D36" s="88" t="s">
        <v>30</v>
      </c>
      <c r="E36" s="87" t="s">
        <v>1027</v>
      </c>
      <c r="F36" s="89" t="s">
        <v>1023</v>
      </c>
      <c r="G36" s="87" t="s">
        <v>32</v>
      </c>
      <c r="H36" s="90">
        <v>0.2</v>
      </c>
      <c r="I36" s="103" t="s">
        <v>26</v>
      </c>
      <c r="J36" s="103">
        <v>19.66</v>
      </c>
      <c r="K36" s="103">
        <v>3.93</v>
      </c>
      <c r="L36" s="103">
        <v>0</v>
      </c>
      <c r="M36" s="103">
        <v>0</v>
      </c>
      <c r="N36" s="103">
        <v>0</v>
      </c>
      <c r="O36" s="91"/>
      <c r="P36"/>
    </row>
    <row r="37" spans="1:16" s="23" customFormat="1">
      <c r="A37" s="87"/>
      <c r="B37" s="172" t="e">
        <v>#REF!</v>
      </c>
      <c r="C37" s="87" t="s">
        <v>1037</v>
      </c>
      <c r="D37" s="88" t="s">
        <v>30</v>
      </c>
      <c r="E37" s="87" t="s">
        <v>1028</v>
      </c>
      <c r="F37" s="89" t="s">
        <v>1024</v>
      </c>
      <c r="G37" s="87" t="s">
        <v>32</v>
      </c>
      <c r="H37" s="90">
        <v>0.2</v>
      </c>
      <c r="I37" s="103" t="s">
        <v>26</v>
      </c>
      <c r="J37" s="103">
        <v>14.89</v>
      </c>
      <c r="K37" s="103">
        <v>2.98</v>
      </c>
      <c r="L37" s="103">
        <v>0</v>
      </c>
      <c r="M37" s="103">
        <v>0</v>
      </c>
      <c r="N37" s="103">
        <v>0</v>
      </c>
      <c r="O37" s="91"/>
      <c r="P37"/>
    </row>
    <row r="38" spans="1:16" s="23" customFormat="1">
      <c r="A38" s="87"/>
      <c r="B38" s="172" t="e">
        <v>#REF!</v>
      </c>
      <c r="C38" s="87" t="s">
        <v>1037</v>
      </c>
      <c r="D38" s="88" t="s">
        <v>30</v>
      </c>
      <c r="E38" s="87" t="s">
        <v>1038</v>
      </c>
      <c r="F38" s="89" t="s">
        <v>1036</v>
      </c>
      <c r="G38" s="87" t="s">
        <v>978</v>
      </c>
      <c r="H38" s="90">
        <v>1</v>
      </c>
      <c r="I38" s="103" t="s">
        <v>27</v>
      </c>
      <c r="J38" s="103">
        <v>0.82</v>
      </c>
      <c r="K38" s="103">
        <v>0</v>
      </c>
      <c r="L38" s="103">
        <v>0.82</v>
      </c>
      <c r="M38" s="103">
        <v>0</v>
      </c>
      <c r="N38" s="103">
        <v>0</v>
      </c>
      <c r="O38" s="91"/>
      <c r="P38"/>
    </row>
    <row r="39" spans="1:16" s="23" customFormat="1">
      <c r="A39" s="87"/>
      <c r="B39" s="172"/>
      <c r="C39" s="87"/>
      <c r="D39" s="88"/>
      <c r="E39" s="87"/>
      <c r="F39" s="89"/>
      <c r="G39" s="87"/>
      <c r="H39" s="90"/>
      <c r="I39" s="103"/>
      <c r="J39" s="103"/>
      <c r="K39" s="103"/>
      <c r="L39" s="103"/>
      <c r="M39" s="103"/>
      <c r="N39" s="103"/>
      <c r="O39" s="91"/>
      <c r="P39"/>
    </row>
  </sheetData>
  <conditionalFormatting sqref="A1:A39 O1:P39">
    <cfRule type="expression" dxfId="1" priority="2">
      <formula>IF($A1&lt;&gt;"",TRUE,FALSE)</formula>
    </cfRule>
  </conditionalFormatting>
  <conditionalFormatting sqref="C1:H39">
    <cfRule type="expression" dxfId="0" priority="1">
      <formula>IF($A1&lt;&gt;"",TRUE,FALSE)</formula>
    </cfRule>
  </conditionalFormatting>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12</vt:i4>
      </vt:variant>
    </vt:vector>
  </HeadingPairs>
  <TitlesOfParts>
    <vt:vector size="21" baseType="lpstr">
      <vt:lpstr>BDI  </vt:lpstr>
      <vt:lpstr>COTAÇÕES</vt:lpstr>
      <vt:lpstr>DGO</vt:lpstr>
      <vt:lpstr>ENC SOC </vt:lpstr>
      <vt:lpstr>GERAL</vt:lpstr>
      <vt:lpstr>CE</vt:lpstr>
      <vt:lpstr>CURVA ABC DIN</vt:lpstr>
      <vt:lpstr>CATALAGO FDE</vt:lpstr>
      <vt:lpstr>EDIF</vt:lpstr>
      <vt:lpstr>'BDI  '!Area_de_impressao</vt:lpstr>
      <vt:lpstr>COTAÇÕES!Area_de_impressao</vt:lpstr>
      <vt:lpstr>CE!artur</vt:lpstr>
      <vt:lpstr>CE!CE06_OK</vt:lpstr>
      <vt:lpstr>CE!CEA</vt:lpstr>
      <vt:lpstr>CE!CETESTE</vt:lpstr>
      <vt:lpstr>COSM</vt:lpstr>
      <vt:lpstr>CE!COSMO</vt:lpstr>
      <vt:lpstr>CE!eldo</vt:lpstr>
      <vt:lpstr>CE!hu</vt:lpstr>
      <vt:lpstr>CE!MAR</vt:lpstr>
      <vt:lpstr>CE!UB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Knijnik Engenharia SS</dc:creator>
  <cp:lastModifiedBy>User</cp:lastModifiedBy>
  <cp:revision/>
  <cp:lastPrinted>2025-10-23T16:22:55Z</cp:lastPrinted>
  <dcterms:created xsi:type="dcterms:W3CDTF">2014-08-26T17:10:36Z</dcterms:created>
  <dcterms:modified xsi:type="dcterms:W3CDTF">2026-01-26T11:24:00Z</dcterms:modified>
</cp:coreProperties>
</file>